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codeName="ThisWorkbook" defaultThemeVersion="124226"/>
  <bookViews>
    <workbookView xWindow="480" yWindow="435" windowWidth="19875" windowHeight="7710"/>
  </bookViews>
  <sheets>
    <sheet name="INDICE" sheetId="91" r:id="rId1"/>
    <sheet name="1" sheetId="2" r:id="rId2"/>
    <sheet name="2" sheetId="3" r:id="rId3"/>
    <sheet name="3-1" sheetId="4" r:id="rId4"/>
    <sheet name="3-2" sheetId="5" r:id="rId5"/>
    <sheet name="4" sheetId="6" r:id="rId6"/>
    <sheet name="5" sheetId="7" r:id="rId7"/>
    <sheet name="6" sheetId="8" r:id="rId8"/>
    <sheet name="7" sheetId="9" r:id="rId9"/>
    <sheet name="8" sheetId="10" r:id="rId10"/>
    <sheet name="9" sheetId="11" r:id="rId11"/>
    <sheet name="10" sheetId="12" r:id="rId12"/>
    <sheet name="11" sheetId="13" r:id="rId13"/>
    <sheet name="12-1" sheetId="14" r:id="rId14"/>
    <sheet name="12-2" sheetId="15" r:id="rId15"/>
    <sheet name="12-3" sheetId="16" r:id="rId16"/>
    <sheet name="12-4" sheetId="17" r:id="rId17"/>
    <sheet name="12-5" sheetId="18" r:id="rId18"/>
    <sheet name="13-1" sheetId="19" r:id="rId19"/>
    <sheet name="13-2" sheetId="20" r:id="rId20"/>
    <sheet name="13-3" sheetId="21" r:id="rId21"/>
    <sheet name="13-4" sheetId="22" r:id="rId22"/>
    <sheet name="13-5" sheetId="23" r:id="rId23"/>
    <sheet name="13-6" sheetId="24" r:id="rId24"/>
    <sheet name="13-7" sheetId="25" r:id="rId25"/>
    <sheet name="14-1" sheetId="26" r:id="rId26"/>
    <sheet name="14-2" sheetId="27" r:id="rId27"/>
    <sheet name="14-3" sheetId="28" r:id="rId28"/>
    <sheet name="14-4" sheetId="29" r:id="rId29"/>
    <sheet name="15-1" sheetId="30" r:id="rId30"/>
    <sheet name="15-2" sheetId="31" r:id="rId31"/>
    <sheet name="15-3" sheetId="32" r:id="rId32"/>
    <sheet name="15-4" sheetId="33" r:id="rId33"/>
    <sheet name="15-5" sheetId="34" r:id="rId34"/>
    <sheet name="16" sheetId="35" r:id="rId35"/>
    <sheet name="17" sheetId="36" r:id="rId36"/>
    <sheet name="18-1" sheetId="37" r:id="rId37"/>
    <sheet name="18-2" sheetId="38" r:id="rId38"/>
    <sheet name="18-3" sheetId="39" r:id="rId39"/>
    <sheet name="18-4" sheetId="40" r:id="rId40"/>
    <sheet name="18-5" sheetId="41" r:id="rId41"/>
    <sheet name="18-6" sheetId="42" r:id="rId42"/>
    <sheet name="18-7" sheetId="43" r:id="rId43"/>
    <sheet name="19" sheetId="44" r:id="rId44"/>
    <sheet name="20" sheetId="45" r:id="rId45"/>
    <sheet name="21" sheetId="46" r:id="rId46"/>
    <sheet name="22-1" sheetId="47" r:id="rId47"/>
    <sheet name="22-2" sheetId="48" r:id="rId48"/>
    <sheet name="22-3" sheetId="49" r:id="rId49"/>
    <sheet name="22-4" sheetId="50" r:id="rId50"/>
    <sheet name="22-5" sheetId="51" r:id="rId51"/>
    <sheet name="22-6" sheetId="52" r:id="rId52"/>
    <sheet name="22-7" sheetId="53" r:id="rId53"/>
    <sheet name="23" sheetId="54" r:id="rId54"/>
    <sheet name="24" sheetId="55" r:id="rId55"/>
    <sheet name="25" sheetId="56" r:id="rId56"/>
    <sheet name="26" sheetId="57" r:id="rId57"/>
    <sheet name="27" sheetId="58" r:id="rId58"/>
    <sheet name="28" sheetId="59" r:id="rId59"/>
    <sheet name="29" sheetId="60" r:id="rId60"/>
    <sheet name="30-1" sheetId="61" r:id="rId61"/>
    <sheet name="30-2" sheetId="62" r:id="rId62"/>
    <sheet name="31-1" sheetId="63" r:id="rId63"/>
    <sheet name="31-2" sheetId="64" r:id="rId64"/>
    <sheet name="32-1" sheetId="65" r:id="rId65"/>
    <sheet name="32-2" sheetId="66" r:id="rId66"/>
    <sheet name="33-1" sheetId="67" r:id="rId67"/>
    <sheet name="33-2" sheetId="68" r:id="rId68"/>
    <sheet name="34-1" sheetId="69" r:id="rId69"/>
    <sheet name="34-2" sheetId="70" r:id="rId70"/>
    <sheet name="35-1" sheetId="71" r:id="rId71"/>
    <sheet name="35-2" sheetId="72" r:id="rId72"/>
    <sheet name="36-1" sheetId="73" r:id="rId73"/>
    <sheet name="36-2" sheetId="74" r:id="rId74"/>
    <sheet name="37" sheetId="75" r:id="rId75"/>
    <sheet name="38" sheetId="76" r:id="rId76"/>
    <sheet name="39" sheetId="77" r:id="rId77"/>
    <sheet name="40" sheetId="78" r:id="rId78"/>
    <sheet name="41" sheetId="79" r:id="rId79"/>
    <sheet name="42" sheetId="80" r:id="rId80"/>
    <sheet name="43" sheetId="81" r:id="rId81"/>
    <sheet name="44" sheetId="82" r:id="rId82"/>
    <sheet name="45" sheetId="83" r:id="rId83"/>
    <sheet name="46" sheetId="95" r:id="rId84"/>
    <sheet name="47" sheetId="85" r:id="rId85"/>
    <sheet name="48" sheetId="86" r:id="rId86"/>
    <sheet name="49" sheetId="87" r:id="rId87"/>
    <sheet name="50" sheetId="93" r:id="rId88"/>
    <sheet name="51" sheetId="94" r:id="rId89"/>
    <sheet name="Abreviaturas" sheetId="92" r:id="rId90"/>
  </sheets>
  <externalReferences>
    <externalReference r:id="rId91"/>
    <externalReference r:id="rId92"/>
    <externalReference r:id="rId93"/>
    <externalReference r:id="rId94"/>
  </externalReferences>
  <definedNames>
    <definedName name="_xlnm._FilterDatabase" localSheetId="89">#REF!</definedName>
    <definedName name="_xlnm._FilterDatabase" localSheetId="0">#REF!</definedName>
    <definedName name="_xlnm._FilterDatabase">#REF!</definedName>
    <definedName name="A_impresión_IM" localSheetId="89">[1]FLUJOEERR!$A$364:$AD$487</definedName>
    <definedName name="A_impresión_IM" localSheetId="0">[1]FLUJOEERR!$A$364:$AD$487</definedName>
    <definedName name="A_impresión_IM">[2]FLUJOEERR!$A$364:$AD$487</definedName>
    <definedName name="I" localSheetId="89">#REF!</definedName>
    <definedName name="I" localSheetId="0">#REF!</definedName>
    <definedName name="I">#REF!</definedName>
    <definedName name="_xlnm.Print_Area" localSheetId="11">'10'!$A$1:$P$32</definedName>
    <definedName name="_xlnm.Print_Area" localSheetId="12">'11'!$A$1:$P$32</definedName>
    <definedName name="_xlnm.Print_Area" localSheetId="13">'12-1'!$A$1:$M$32</definedName>
    <definedName name="_xlnm.Print_Area" localSheetId="14">'12-2'!$A$1:$M$32</definedName>
    <definedName name="_xlnm.Print_Area" localSheetId="15">'12-3'!$A$1:$M$32</definedName>
    <definedName name="_xlnm.Print_Area" localSheetId="16">'12-4'!$A$1:$I$32</definedName>
    <definedName name="_xlnm.Print_Area" localSheetId="17">'12-5'!$A$1:$M$32</definedName>
    <definedName name="_xlnm.Print_Area" localSheetId="18">'13-1'!$A$1:$Q$30</definedName>
    <definedName name="_xlnm.Print_Area" localSheetId="19">'13-2'!$A$1:$Q$32</definedName>
    <definedName name="_xlnm.Print_Area" localSheetId="20">'13-3'!$A$1:$Q$32</definedName>
    <definedName name="_xlnm.Print_Area" localSheetId="21">'13-4'!$A$1:$Q$30</definedName>
    <definedName name="_xlnm.Print_Area" localSheetId="22">'13-5'!$A$1:$Q$30</definedName>
    <definedName name="_xlnm.Print_Area" localSheetId="23">'13-6'!$A$1:$Q$30</definedName>
    <definedName name="_xlnm.Print_Area" localSheetId="24">'13-7'!$A$1:$Q$30</definedName>
    <definedName name="_xlnm.Print_Area" localSheetId="25">'14-1'!$A$1:$M$30</definedName>
    <definedName name="_xlnm.Print_Area" localSheetId="26">'14-2'!$A$1:$M$30</definedName>
    <definedName name="_xlnm.Print_Area" localSheetId="27">'14-3'!$A$1:$I$30</definedName>
    <definedName name="_xlnm.Print_Area" localSheetId="28">'14-4'!$A$1:$I$30</definedName>
    <definedName name="_xlnm.Print_Area" localSheetId="29">'15-1'!$A$1:$Q$30</definedName>
    <definedName name="_xlnm.Print_Area" localSheetId="30">'15-2'!$A$1:$Q$30</definedName>
    <definedName name="_xlnm.Print_Area" localSheetId="31">'15-3'!$A$1:$Q$30</definedName>
    <definedName name="_xlnm.Print_Area" localSheetId="32">'15-4'!$A$1:$Q$30</definedName>
    <definedName name="_xlnm.Print_Area" localSheetId="33">'15-5'!$A$1:$Q$30</definedName>
    <definedName name="_xlnm.Print_Area" localSheetId="34">'16'!$A$1:$P$43</definedName>
    <definedName name="_xlnm.Print_Area" localSheetId="35">'17'!$A$1:$P$43</definedName>
    <definedName name="_xlnm.Print_Area" localSheetId="36">'18-1'!$A$1:$Q$41</definedName>
    <definedName name="_xlnm.Print_Area" localSheetId="37">'18-2'!$A$1:$Q$43</definedName>
    <definedName name="_xlnm.Print_Area" localSheetId="38">'18-3'!$A$1:$Q$43</definedName>
    <definedName name="_xlnm.Print_Area" localSheetId="39">'18-4'!$A$1:$Q$41</definedName>
    <definedName name="_xlnm.Print_Area" localSheetId="40">'18-5'!$A$1:$Q$41</definedName>
    <definedName name="_xlnm.Print_Area" localSheetId="41">'18-6'!$A$1:$Q$41</definedName>
    <definedName name="_xlnm.Print_Area" localSheetId="42">'18-7'!$A$1:$Q$41</definedName>
    <definedName name="_xlnm.Print_Area" localSheetId="43">'19'!$A$1:$P$37</definedName>
    <definedName name="_xlnm.Print_Area" localSheetId="2">'2'!$A$1:$K$5</definedName>
    <definedName name="_xlnm.Print_Area" localSheetId="44">'20'!$A$1:$O$62</definedName>
    <definedName name="_xlnm.Print_Area" localSheetId="45">'21'!$A$1:$P$45</definedName>
    <definedName name="_xlnm.Print_Area" localSheetId="46">'22-1'!$A$1:$Q$28</definedName>
    <definedName name="_xlnm.Print_Area" localSheetId="47">'22-2'!$A$1:$Q$28</definedName>
    <definedName name="_xlnm.Print_Area" localSheetId="48">'22-3'!$A$1:$Q$28</definedName>
    <definedName name="_xlnm.Print_Area" localSheetId="49">'22-4'!$A$1:$Q$28</definedName>
    <definedName name="_xlnm.Print_Area" localSheetId="50">'22-5'!$A$1:$Q$28</definedName>
    <definedName name="_xlnm.Print_Area" localSheetId="51">'22-6'!$A$1:$Q$28</definedName>
    <definedName name="_xlnm.Print_Area" localSheetId="52">'22-7'!$A$1:$Q$28</definedName>
    <definedName name="_xlnm.Print_Area" localSheetId="53">'23'!$A$1:$M$27</definedName>
    <definedName name="_xlnm.Print_Area" localSheetId="54">'24'!$A$1:$K$30</definedName>
    <definedName name="_xlnm.Print_Area" localSheetId="55">'25'!$A$1:$K$30</definedName>
    <definedName name="_xlnm.Print_Area" localSheetId="56">'26'!$A$1:$K$41</definedName>
    <definedName name="_xlnm.Print_Area" localSheetId="57">'27'!$A$1:$L$35</definedName>
    <definedName name="_xlnm.Print_Area" localSheetId="58">'28'!$A$1:$J$60</definedName>
    <definedName name="_xlnm.Print_Area" localSheetId="59">'29'!$A$1:$K$43</definedName>
    <definedName name="_xlnm.Print_Area" localSheetId="60">'30-1'!$A$1:$O$27</definedName>
    <definedName name="_xlnm.Print_Area" localSheetId="61">'30-2'!$A$1:$O$27</definedName>
    <definedName name="_xlnm.Print_Area" localSheetId="62">'31-1'!$A$1:$N$30</definedName>
    <definedName name="_xlnm.Print_Area" localSheetId="63">'31-2'!$A$1:$O$30</definedName>
    <definedName name="_xlnm.Print_Area" localSheetId="64">'32-1'!$A$1:$N$30</definedName>
    <definedName name="_xlnm.Print_Area" localSheetId="65">'32-2'!$A$1:$O$30</definedName>
    <definedName name="_xlnm.Print_Area" localSheetId="66">'33-1'!$A$1:$N$41</definedName>
    <definedName name="_xlnm.Print_Area" localSheetId="67">'33-2'!$A$1:$O$41</definedName>
    <definedName name="_xlnm.Print_Area" localSheetId="68">'34-1'!$A$1:$N$35</definedName>
    <definedName name="_xlnm.Print_Area" localSheetId="69">'34-2'!$A$1:$O$35</definedName>
    <definedName name="_xlnm.Print_Area" localSheetId="70">'35-1'!$A$1:$N$60</definedName>
    <definedName name="_xlnm.Print_Area" localSheetId="71">'35-2'!$A$1:$P$60</definedName>
    <definedName name="_xlnm.Print_Area" localSheetId="72">'36-1'!$A$1:$N$42</definedName>
    <definedName name="_xlnm.Print_Area" localSheetId="73">'36-2'!$A$1:$O$42</definedName>
    <definedName name="_xlnm.Print_Area" localSheetId="74">'37'!$A$1:$G$27</definedName>
    <definedName name="_xlnm.Print_Area" localSheetId="75">'38'!$A$1:$H$30</definedName>
    <definedName name="_xlnm.Print_Area" localSheetId="76">'39'!$A$1:$G$30</definedName>
    <definedName name="_xlnm.Print_Area" localSheetId="5">'4'!$A$1:$I$68</definedName>
    <definedName name="_xlnm.Print_Area" localSheetId="77">'40'!$A$1:$G$41</definedName>
    <definedName name="_xlnm.Print_Area" localSheetId="78">'41'!$A$1:$G$35</definedName>
    <definedName name="_xlnm.Print_Area" localSheetId="79">'42'!$A$1:$F$60</definedName>
    <definedName name="_xlnm.Print_Area" localSheetId="80">'43'!$A$1:$G$43</definedName>
    <definedName name="_xlnm.Print_Area" localSheetId="81">'44'!$A$1:$F$77</definedName>
    <definedName name="_xlnm.Print_Area" localSheetId="82">'45'!$A$1:$F$77</definedName>
    <definedName name="_xlnm.Print_Area" localSheetId="84">'47'!$A$1:$I$123</definedName>
    <definedName name="_xlnm.Print_Area" localSheetId="85">'48'!$A$1:$J$41</definedName>
    <definedName name="_xlnm.Print_Area" localSheetId="86">'49'!$A$1:$AB$90</definedName>
    <definedName name="_xlnm.Print_Area" localSheetId="6">'5'!$A$1:$F$6</definedName>
    <definedName name="_xlnm.Print_Area" localSheetId="7">'6'!$C$2:$J$32</definedName>
    <definedName name="_xlnm.Print_Area" localSheetId="8">'7'!$A$1:$P$27</definedName>
    <definedName name="_xlnm.Print_Area" localSheetId="9">'8'!$A$1:$P$32</definedName>
    <definedName name="_xlnm.Print_Area" localSheetId="10">'9'!$A$1:$P$32</definedName>
    <definedName name="_xlnm.Print_Area" localSheetId="89">#REF!</definedName>
    <definedName name="_xlnm.Print_Area" localSheetId="0">INDICE!$B$11:$C$64</definedName>
    <definedName name="_xlnm.Print_Area">#REF!</definedName>
    <definedName name="Títulos_a_imprimir_IM" localSheetId="89">[3]FLUJOEERR!#REF!</definedName>
    <definedName name="Títulos_a_imprimir_IM" localSheetId="0">[3]FLUJOEERR!#REF!</definedName>
    <definedName name="Títulos_a_imprimir_IM">[4]FLUJOEERR!#REF!</definedName>
    <definedName name="VALOR" localSheetId="89">#REF!</definedName>
    <definedName name="VALOR" localSheetId="0">#REF!</definedName>
    <definedName name="VALOR">#REF!</definedName>
    <definedName name="Z" localSheetId="89">#REF!</definedName>
    <definedName name="Z" localSheetId="0">#REF!</definedName>
    <definedName name="Z">#REF!</definedName>
  </definedNames>
  <calcPr calcId="125725"/>
</workbook>
</file>

<file path=xl/calcChain.xml><?xml version="1.0" encoding="utf-8"?>
<calcChain xmlns="http://schemas.openxmlformats.org/spreadsheetml/2006/main">
  <c r="F69" i="94"/>
  <c r="B69"/>
  <c r="C69"/>
  <c r="D69"/>
  <c r="E69"/>
  <c r="F68"/>
  <c r="F65"/>
  <c r="E65"/>
  <c r="D65"/>
  <c r="E61"/>
  <c r="D61"/>
  <c r="C61"/>
  <c r="B61"/>
  <c r="C56"/>
  <c r="D56"/>
  <c r="E56"/>
  <c r="F56"/>
  <c r="F50"/>
  <c r="E50"/>
  <c r="D50"/>
  <c r="C50"/>
  <c r="B26"/>
  <c r="C26"/>
  <c r="D26"/>
  <c r="E26"/>
  <c r="F26"/>
  <c r="F20"/>
  <c r="E20"/>
  <c r="D20"/>
  <c r="D68" l="1"/>
  <c r="E10" i="93"/>
  <c r="D10"/>
  <c r="AB89" i="87" l="1"/>
  <c r="AB87"/>
  <c r="AB86"/>
  <c r="AB85"/>
  <c r="AB84"/>
  <c r="AB83"/>
  <c r="AB82"/>
  <c r="AB81"/>
  <c r="AB79"/>
  <c r="AB78"/>
  <c r="AB77"/>
  <c r="AB76"/>
  <c r="AB75"/>
  <c r="AB74"/>
  <c r="AB73"/>
  <c r="AB72"/>
  <c r="AB71"/>
  <c r="AB70"/>
  <c r="AB69"/>
  <c r="AB68"/>
  <c r="AB67"/>
  <c r="AB66"/>
  <c r="AB65"/>
  <c r="AB64"/>
  <c r="AB63"/>
  <c r="AB62"/>
  <c r="AB61"/>
  <c r="AB60"/>
  <c r="AB59"/>
  <c r="AB58"/>
  <c r="AB57"/>
  <c r="AB56"/>
  <c r="AB54"/>
  <c r="AB53"/>
  <c r="AB52"/>
  <c r="AB51"/>
  <c r="AB50"/>
  <c r="AB49"/>
  <c r="AB48"/>
  <c r="AB46"/>
  <c r="AB45"/>
  <c r="AB44"/>
  <c r="AB43"/>
  <c r="AB42"/>
  <c r="AB41"/>
  <c r="AB40"/>
  <c r="AB39"/>
  <c r="AB37"/>
  <c r="AB36"/>
  <c r="AB35"/>
  <c r="AB34"/>
  <c r="AB33"/>
  <c r="AB32"/>
  <c r="AB31"/>
  <c r="AB30"/>
  <c r="AB29"/>
  <c r="AB28"/>
  <c r="AB27"/>
  <c r="AB26"/>
  <c r="AB24"/>
  <c r="AB23"/>
  <c r="AB22"/>
  <c r="AB21"/>
  <c r="AB20"/>
  <c r="AB18" s="1"/>
  <c r="AA18"/>
  <c r="AA88" s="1"/>
  <c r="Z18"/>
  <c r="Y18"/>
  <c r="Y88" s="1"/>
  <c r="X18"/>
  <c r="X88" s="1"/>
  <c r="W18"/>
  <c r="W88" s="1"/>
  <c r="V18"/>
  <c r="U18"/>
  <c r="U88" s="1"/>
  <c r="T18"/>
  <c r="T88" s="1"/>
  <c r="S18"/>
  <c r="S88" s="1"/>
  <c r="R18"/>
  <c r="Q18"/>
  <c r="Q88" s="1"/>
  <c r="P18"/>
  <c r="P88" s="1"/>
  <c r="O18"/>
  <c r="O88" s="1"/>
  <c r="N18"/>
  <c r="M18"/>
  <c r="M88" s="1"/>
  <c r="L18"/>
  <c r="L88" s="1"/>
  <c r="K18"/>
  <c r="K88" s="1"/>
  <c r="J18"/>
  <c r="I18"/>
  <c r="I88" s="1"/>
  <c r="H18"/>
  <c r="H88" s="1"/>
  <c r="G18"/>
  <c r="G88" s="1"/>
  <c r="F18"/>
  <c r="E18"/>
  <c r="E88" s="1"/>
  <c r="D18"/>
  <c r="D88" s="1"/>
  <c r="C18"/>
  <c r="C88" s="1"/>
  <c r="B18"/>
  <c r="AB17"/>
  <c r="AB16"/>
  <c r="AB15"/>
  <c r="AB14"/>
  <c r="AB13"/>
  <c r="AB12"/>
  <c r="AB11"/>
  <c r="AB10"/>
  <c r="AA9"/>
  <c r="Z9"/>
  <c r="Z88" s="1"/>
  <c r="Y9"/>
  <c r="X9"/>
  <c r="W9"/>
  <c r="V9"/>
  <c r="V88" s="1"/>
  <c r="U9"/>
  <c r="T9"/>
  <c r="S9"/>
  <c r="R9"/>
  <c r="R88" s="1"/>
  <c r="Q9"/>
  <c r="P9"/>
  <c r="O9"/>
  <c r="N9"/>
  <c r="N88" s="1"/>
  <c r="M9"/>
  <c r="L9"/>
  <c r="K9"/>
  <c r="J9"/>
  <c r="J88" s="1"/>
  <c r="I9"/>
  <c r="H9"/>
  <c r="G9"/>
  <c r="F9"/>
  <c r="F88" s="1"/>
  <c r="E9"/>
  <c r="D9"/>
  <c r="C9"/>
  <c r="AB9" s="1"/>
  <c r="B9"/>
  <c r="B88" s="1"/>
  <c r="I34" i="86"/>
  <c r="G34"/>
  <c r="E34"/>
  <c r="C34"/>
  <c r="B34"/>
  <c r="J30"/>
  <c r="I29"/>
  <c r="F29"/>
  <c r="E29"/>
  <c r="B29"/>
  <c r="J28"/>
  <c r="J27"/>
  <c r="J25"/>
  <c r="J24"/>
  <c r="J22"/>
  <c r="J20" s="1"/>
  <c r="I20"/>
  <c r="H20"/>
  <c r="H29" s="1"/>
  <c r="G20"/>
  <c r="G29" s="1"/>
  <c r="F20"/>
  <c r="E20"/>
  <c r="D20"/>
  <c r="D29" s="1"/>
  <c r="C20"/>
  <c r="C29" s="1"/>
  <c r="B20"/>
  <c r="J19"/>
  <c r="J18"/>
  <c r="J17"/>
  <c r="J16"/>
  <c r="J15"/>
  <c r="J14"/>
  <c r="J13"/>
  <c r="J12"/>
  <c r="J11"/>
  <c r="J10"/>
  <c r="I9"/>
  <c r="H9"/>
  <c r="G9"/>
  <c r="F9"/>
  <c r="E9"/>
  <c r="D9"/>
  <c r="C9"/>
  <c r="B9"/>
  <c r="J9" s="1"/>
  <c r="G124" i="85"/>
  <c r="G122"/>
  <c r="G121"/>
  <c r="G120"/>
  <c r="G119"/>
  <c r="G118"/>
  <c r="G117"/>
  <c r="G116"/>
  <c r="G115"/>
  <c r="G114"/>
  <c r="G113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8"/>
  <c r="G77"/>
  <c r="G76"/>
  <c r="G75"/>
  <c r="G74"/>
  <c r="G73"/>
  <c r="G72"/>
  <c r="G70"/>
  <c r="G69"/>
  <c r="G68"/>
  <c r="G67"/>
  <c r="G66"/>
  <c r="G65"/>
  <c r="G64"/>
  <c r="G62"/>
  <c r="G60"/>
  <c r="G59"/>
  <c r="G58"/>
  <c r="G57"/>
  <c r="G56"/>
  <c r="G55"/>
  <c r="G54"/>
  <c r="G53"/>
  <c r="G52"/>
  <c r="G51"/>
  <c r="G50"/>
  <c r="G49"/>
  <c r="G48"/>
  <c r="G47"/>
  <c r="G45"/>
  <c r="G44"/>
  <c r="G43"/>
  <c r="G42"/>
  <c r="G41"/>
  <c r="G40"/>
  <c r="G39"/>
  <c r="G38"/>
  <c r="G37"/>
  <c r="G36"/>
  <c r="G35"/>
  <c r="G34"/>
  <c r="G33"/>
  <c r="G32"/>
  <c r="G31"/>
  <c r="G30"/>
  <c r="G29"/>
  <c r="G27"/>
  <c r="G26"/>
  <c r="G25"/>
  <c r="G24"/>
  <c r="G23"/>
  <c r="G22"/>
  <c r="G20"/>
  <c r="F20"/>
  <c r="F123" s="1"/>
  <c r="E20"/>
  <c r="E123" s="1"/>
  <c r="D20"/>
  <c r="D123" s="1"/>
  <c r="C20"/>
  <c r="C123" s="1"/>
  <c r="B20"/>
  <c r="B123" s="1"/>
  <c r="G123" s="1"/>
  <c r="G19"/>
  <c r="G18"/>
  <c r="G17"/>
  <c r="G16"/>
  <c r="G15"/>
  <c r="G14"/>
  <c r="G13"/>
  <c r="G12"/>
  <c r="G11"/>
  <c r="G10"/>
  <c r="I9"/>
  <c r="I123" s="1"/>
  <c r="F9"/>
  <c r="E9"/>
  <c r="D9"/>
  <c r="C9"/>
  <c r="G9" s="1"/>
  <c r="B9"/>
  <c r="O127" i="95"/>
  <c r="L126"/>
  <c r="H126"/>
  <c r="D126"/>
  <c r="O125"/>
  <c r="O124"/>
  <c r="O123"/>
  <c r="O122"/>
  <c r="O121"/>
  <c r="O120"/>
  <c r="O119"/>
  <c r="O117"/>
  <c r="O116"/>
  <c r="O115"/>
  <c r="O114"/>
  <c r="O113"/>
  <c r="O112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0"/>
  <c r="O79"/>
  <c r="O78"/>
  <c r="O77"/>
  <c r="O76"/>
  <c r="O75"/>
  <c r="O74"/>
  <c r="O72"/>
  <c r="O71"/>
  <c r="O70"/>
  <c r="O69"/>
  <c r="O68"/>
  <c r="O67"/>
  <c r="O66"/>
  <c r="O65"/>
  <c r="O64"/>
  <c r="O62"/>
  <c r="O61"/>
  <c r="O60"/>
  <c r="O58"/>
  <c r="O57"/>
  <c r="O56"/>
  <c r="O55"/>
  <c r="O54"/>
  <c r="O53"/>
  <c r="O52"/>
  <c r="O51"/>
  <c r="O50"/>
  <c r="O49"/>
  <c r="O48"/>
  <c r="O47"/>
  <c r="O46"/>
  <c r="O45"/>
  <c r="O43"/>
  <c r="O42"/>
  <c r="O41"/>
  <c r="O40"/>
  <c r="O39"/>
  <c r="O38"/>
  <c r="O37"/>
  <c r="O36"/>
  <c r="O35"/>
  <c r="O34"/>
  <c r="O33"/>
  <c r="O32"/>
  <c r="O31"/>
  <c r="O30"/>
  <c r="O29"/>
  <c r="O28"/>
  <c r="O26"/>
  <c r="O25"/>
  <c r="O24"/>
  <c r="O23"/>
  <c r="O22"/>
  <c r="O20"/>
  <c r="N20"/>
  <c r="N126" s="1"/>
  <c r="M20"/>
  <c r="M126" s="1"/>
  <c r="L20"/>
  <c r="K20"/>
  <c r="K126" s="1"/>
  <c r="J20"/>
  <c r="J126" s="1"/>
  <c r="I20"/>
  <c r="I126" s="1"/>
  <c r="H20"/>
  <c r="G20"/>
  <c r="G126" s="1"/>
  <c r="F20"/>
  <c r="F126" s="1"/>
  <c r="E20"/>
  <c r="E126" s="1"/>
  <c r="D20"/>
  <c r="C20"/>
  <c r="C126" s="1"/>
  <c r="B20"/>
  <c r="B126" s="1"/>
  <c r="O19"/>
  <c r="O18"/>
  <c r="O17"/>
  <c r="O16"/>
  <c r="O15"/>
  <c r="O14"/>
  <c r="O13"/>
  <c r="O12"/>
  <c r="O11"/>
  <c r="O10"/>
  <c r="N9"/>
  <c r="M9"/>
  <c r="L9"/>
  <c r="K9"/>
  <c r="J9"/>
  <c r="I9"/>
  <c r="H9"/>
  <c r="G9"/>
  <c r="F9"/>
  <c r="E9"/>
  <c r="D9"/>
  <c r="C9"/>
  <c r="O9" s="1"/>
  <c r="B9"/>
  <c r="K176" i="7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41"/>
  <c r="K140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6"/>
  <c r="K75"/>
  <c r="K74"/>
  <c r="K73"/>
  <c r="K72"/>
  <c r="K71"/>
  <c r="K70"/>
  <c r="G67"/>
  <c r="F67"/>
  <c r="E67"/>
  <c r="D67"/>
  <c r="C67"/>
  <c r="B67"/>
  <c r="K66"/>
  <c r="J66"/>
  <c r="J67" s="1"/>
  <c r="I66"/>
  <c r="I67" s="1"/>
  <c r="H66"/>
  <c r="K65"/>
  <c r="K64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J38"/>
  <c r="I38"/>
  <c r="H38"/>
  <c r="K38" s="1"/>
  <c r="K37"/>
  <c r="K36"/>
  <c r="K35"/>
  <c r="K34"/>
  <c r="K33"/>
  <c r="K32"/>
  <c r="J32"/>
  <c r="I32"/>
  <c r="H32"/>
  <c r="K31"/>
  <c r="K30"/>
  <c r="K29"/>
  <c r="K28"/>
  <c r="K27"/>
  <c r="K26"/>
  <c r="K25"/>
  <c r="K24"/>
  <c r="K23"/>
  <c r="J22"/>
  <c r="I22"/>
  <c r="H22"/>
  <c r="K22" s="1"/>
  <c r="K21"/>
  <c r="K20"/>
  <c r="K19"/>
  <c r="K18"/>
  <c r="K17"/>
  <c r="K16"/>
  <c r="K15"/>
  <c r="K14"/>
  <c r="K13"/>
  <c r="K12"/>
  <c r="K11"/>
  <c r="K10"/>
  <c r="K9"/>
  <c r="K8"/>
  <c r="S7" a="1"/>
  <c r="S7" s="1"/>
  <c r="R7" a="1"/>
  <c r="R7" s="1"/>
  <c r="AB88" i="87" l="1"/>
  <c r="J29" i="86"/>
  <c r="O126" i="95"/>
  <c r="H67" i="7"/>
  <c r="K67" s="1"/>
  <c r="E40" i="81" l="1"/>
  <c r="D40"/>
  <c r="C40"/>
  <c r="B40"/>
  <c r="F39"/>
  <c r="F38"/>
  <c r="F37"/>
  <c r="F36"/>
  <c r="F35"/>
  <c r="F34"/>
  <c r="F33"/>
  <c r="F32"/>
  <c r="F31"/>
  <c r="F30"/>
  <c r="F29"/>
  <c r="F28"/>
  <c r="F27"/>
  <c r="F26"/>
  <c r="E23"/>
  <c r="D23"/>
  <c r="C23"/>
  <c r="C24" s="1"/>
  <c r="B23"/>
  <c r="F22"/>
  <c r="F21"/>
  <c r="F20"/>
  <c r="F19"/>
  <c r="F18"/>
  <c r="F17"/>
  <c r="F16"/>
  <c r="F15"/>
  <c r="F14"/>
  <c r="F13"/>
  <c r="F12"/>
  <c r="F11"/>
  <c r="F10"/>
  <c r="F9"/>
  <c r="F23" s="1"/>
  <c r="F57" i="80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33" i="79"/>
  <c r="E33"/>
  <c r="C33"/>
  <c r="B33"/>
  <c r="G32"/>
  <c r="F32"/>
  <c r="D33" s="1"/>
  <c r="G31"/>
  <c r="F31"/>
  <c r="G30"/>
  <c r="F30"/>
  <c r="G29"/>
  <c r="F29"/>
  <c r="G28"/>
  <c r="F28"/>
  <c r="G27"/>
  <c r="F27"/>
  <c r="G26"/>
  <c r="F26"/>
  <c r="G25"/>
  <c r="F25"/>
  <c r="G24"/>
  <c r="F24"/>
  <c r="G23"/>
  <c r="F23"/>
  <c r="G22"/>
  <c r="F22"/>
  <c r="G21"/>
  <c r="F21"/>
  <c r="G20"/>
  <c r="F20"/>
  <c r="G19"/>
  <c r="F19"/>
  <c r="G18"/>
  <c r="F18"/>
  <c r="G17"/>
  <c r="F17"/>
  <c r="G16"/>
  <c r="F16"/>
  <c r="G15"/>
  <c r="F15"/>
  <c r="G14"/>
  <c r="F14"/>
  <c r="G13"/>
  <c r="F13"/>
  <c r="G12"/>
  <c r="F12"/>
  <c r="G11"/>
  <c r="F11"/>
  <c r="G10"/>
  <c r="F10"/>
  <c r="G9"/>
  <c r="F9"/>
  <c r="E38" i="78"/>
  <c r="D38"/>
  <c r="C38"/>
  <c r="B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E27" i="77"/>
  <c r="D27"/>
  <c r="C27"/>
  <c r="B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27" s="1"/>
  <c r="G23" i="81" l="1"/>
  <c r="G21"/>
  <c r="G19"/>
  <c r="G15"/>
  <c r="D24"/>
  <c r="G22"/>
  <c r="G20"/>
  <c r="G18"/>
  <c r="G16"/>
  <c r="G14"/>
  <c r="G12"/>
  <c r="G10"/>
  <c r="F24"/>
  <c r="G17"/>
  <c r="G13"/>
  <c r="B41"/>
  <c r="E24"/>
  <c r="G11"/>
  <c r="B24"/>
  <c r="G9"/>
  <c r="F40"/>
  <c r="G31" s="1"/>
  <c r="G27" i="78"/>
  <c r="F38"/>
  <c r="G25" s="1"/>
  <c r="G10" i="77"/>
  <c r="G14"/>
  <c r="G18"/>
  <c r="G22"/>
  <c r="G26"/>
  <c r="G12"/>
  <c r="G16"/>
  <c r="G20"/>
  <c r="G24"/>
  <c r="C28"/>
  <c r="G27"/>
  <c r="G25"/>
  <c r="G19"/>
  <c r="G15"/>
  <c r="G11"/>
  <c r="F28"/>
  <c r="B28"/>
  <c r="E28"/>
  <c r="G23"/>
  <c r="G21"/>
  <c r="G17"/>
  <c r="G13"/>
  <c r="G9"/>
  <c r="D28"/>
  <c r="E27" i="76"/>
  <c r="D27"/>
  <c r="C27"/>
  <c r="B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N38" i="67"/>
  <c r="M38"/>
  <c r="L38"/>
  <c r="K38"/>
  <c r="J38"/>
  <c r="I38"/>
  <c r="H38"/>
  <c r="G38"/>
  <c r="F38"/>
  <c r="E38"/>
  <c r="D38"/>
  <c r="C38"/>
  <c r="B38"/>
  <c r="N27" i="65"/>
  <c r="M27"/>
  <c r="L27"/>
  <c r="K27"/>
  <c r="J27"/>
  <c r="I27"/>
  <c r="H27"/>
  <c r="G27"/>
  <c r="F27"/>
  <c r="E27"/>
  <c r="D27"/>
  <c r="C27"/>
  <c r="B27"/>
  <c r="N27" i="63"/>
  <c r="M27"/>
  <c r="L27"/>
  <c r="K27"/>
  <c r="J27"/>
  <c r="I27"/>
  <c r="H27"/>
  <c r="G27"/>
  <c r="F27"/>
  <c r="E27"/>
  <c r="D27"/>
  <c r="C27"/>
  <c r="B27"/>
  <c r="P22" i="61"/>
  <c r="P21"/>
  <c r="I40" i="60"/>
  <c r="H40"/>
  <c r="G40"/>
  <c r="F40"/>
  <c r="E40"/>
  <c r="D40"/>
  <c r="C40"/>
  <c r="B40"/>
  <c r="J39"/>
  <c r="J38"/>
  <c r="J37"/>
  <c r="J36"/>
  <c r="J35"/>
  <c r="J34"/>
  <c r="J33"/>
  <c r="J32"/>
  <c r="J31"/>
  <c r="J30"/>
  <c r="J29"/>
  <c r="J28"/>
  <c r="J27"/>
  <c r="J26"/>
  <c r="I23"/>
  <c r="H23"/>
  <c r="G23"/>
  <c r="G24" s="1"/>
  <c r="F23"/>
  <c r="F24" s="1"/>
  <c r="E23"/>
  <c r="D23"/>
  <c r="C23"/>
  <c r="C24" s="1"/>
  <c r="B23"/>
  <c r="B24" s="1"/>
  <c r="J22"/>
  <c r="J21"/>
  <c r="J20"/>
  <c r="J19"/>
  <c r="J18"/>
  <c r="J17"/>
  <c r="J16"/>
  <c r="J15"/>
  <c r="J14"/>
  <c r="J13"/>
  <c r="J12"/>
  <c r="J11"/>
  <c r="J10"/>
  <c r="J9"/>
  <c r="J23" s="1"/>
  <c r="J57" i="59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J31" i="58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I38" i="57"/>
  <c r="H38"/>
  <c r="H39" s="1"/>
  <c r="G38"/>
  <c r="G39" s="1"/>
  <c r="F38"/>
  <c r="E38"/>
  <c r="D38"/>
  <c r="D39" s="1"/>
  <c r="C38"/>
  <c r="C39" s="1"/>
  <c r="B38"/>
  <c r="J38" s="1"/>
  <c r="J37"/>
  <c r="K37" s="1"/>
  <c r="J36"/>
  <c r="K36" s="1"/>
  <c r="J35"/>
  <c r="K35" s="1"/>
  <c r="J34"/>
  <c r="K34" s="1"/>
  <c r="J33"/>
  <c r="K33" s="1"/>
  <c r="J32"/>
  <c r="K32" s="1"/>
  <c r="J31"/>
  <c r="K31" s="1"/>
  <c r="J30"/>
  <c r="K30" s="1"/>
  <c r="J29"/>
  <c r="K29" s="1"/>
  <c r="J28"/>
  <c r="K28" s="1"/>
  <c r="J27"/>
  <c r="K27" s="1"/>
  <c r="J26"/>
  <c r="K26" s="1"/>
  <c r="J25"/>
  <c r="K25" s="1"/>
  <c r="J24"/>
  <c r="K24" s="1"/>
  <c r="J23"/>
  <c r="K23" s="1"/>
  <c r="J22"/>
  <c r="K22" s="1"/>
  <c r="J21"/>
  <c r="K21" s="1"/>
  <c r="J20"/>
  <c r="K20" s="1"/>
  <c r="J19"/>
  <c r="K19" s="1"/>
  <c r="J18"/>
  <c r="K18" s="1"/>
  <c r="J17"/>
  <c r="K17" s="1"/>
  <c r="J16"/>
  <c r="K16" s="1"/>
  <c r="J15"/>
  <c r="K15" s="1"/>
  <c r="J14"/>
  <c r="K14" s="1"/>
  <c r="J13"/>
  <c r="K13" s="1"/>
  <c r="J12"/>
  <c r="K12" s="1"/>
  <c r="J11"/>
  <c r="K11" s="1"/>
  <c r="J10"/>
  <c r="K10" s="1"/>
  <c r="J9"/>
  <c r="K9" s="1"/>
  <c r="I27" i="56"/>
  <c r="H27"/>
  <c r="G27"/>
  <c r="F27"/>
  <c r="E27"/>
  <c r="D27"/>
  <c r="C27"/>
  <c r="B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I27" i="55"/>
  <c r="H27"/>
  <c r="G27"/>
  <c r="F27"/>
  <c r="E27"/>
  <c r="D27"/>
  <c r="C27"/>
  <c r="B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Q24" i="53"/>
  <c r="P24"/>
  <c r="O24"/>
  <c r="N24"/>
  <c r="M24"/>
  <c r="L24"/>
  <c r="K24"/>
  <c r="J24"/>
  <c r="I24"/>
  <c r="H24"/>
  <c r="G24"/>
  <c r="F24"/>
  <c r="E24"/>
  <c r="D24"/>
  <c r="C24"/>
  <c r="B24"/>
  <c r="Q24" i="52"/>
  <c r="P24"/>
  <c r="O24"/>
  <c r="N24"/>
  <c r="M24"/>
  <c r="L24"/>
  <c r="K24"/>
  <c r="J24"/>
  <c r="I24"/>
  <c r="H24"/>
  <c r="G24"/>
  <c r="F24"/>
  <c r="E24"/>
  <c r="D24"/>
  <c r="C24"/>
  <c r="B24"/>
  <c r="Q24" i="51"/>
  <c r="P24"/>
  <c r="O24"/>
  <c r="N24"/>
  <c r="M24"/>
  <c r="L24"/>
  <c r="K24"/>
  <c r="J24"/>
  <c r="I24"/>
  <c r="H24"/>
  <c r="G24"/>
  <c r="F24"/>
  <c r="E24"/>
  <c r="D24"/>
  <c r="C24"/>
  <c r="B24"/>
  <c r="Q24" i="50"/>
  <c r="P24"/>
  <c r="O24"/>
  <c r="N24"/>
  <c r="M24"/>
  <c r="L24"/>
  <c r="K24"/>
  <c r="J24"/>
  <c r="I24"/>
  <c r="H24"/>
  <c r="G24"/>
  <c r="F24"/>
  <c r="E24"/>
  <c r="D24"/>
  <c r="C24"/>
  <c r="B24"/>
  <c r="Q24" i="49"/>
  <c r="P24"/>
  <c r="O24"/>
  <c r="N24"/>
  <c r="M24"/>
  <c r="L24"/>
  <c r="K24"/>
  <c r="J24"/>
  <c r="I24"/>
  <c r="H24"/>
  <c r="G24"/>
  <c r="F24"/>
  <c r="E24"/>
  <c r="D24"/>
  <c r="C24"/>
  <c r="B24"/>
  <c r="Q24" i="48"/>
  <c r="P24"/>
  <c r="O24"/>
  <c r="N24"/>
  <c r="M24"/>
  <c r="L24"/>
  <c r="K24"/>
  <c r="J24"/>
  <c r="I24"/>
  <c r="H24"/>
  <c r="G24"/>
  <c r="F24"/>
  <c r="E24"/>
  <c r="D24"/>
  <c r="C24"/>
  <c r="B24"/>
  <c r="Q24" i="47"/>
  <c r="P24"/>
  <c r="O24"/>
  <c r="N24"/>
  <c r="M24"/>
  <c r="L24"/>
  <c r="K24"/>
  <c r="J24"/>
  <c r="I24"/>
  <c r="H24"/>
  <c r="G24"/>
  <c r="F24"/>
  <c r="E24"/>
  <c r="D24"/>
  <c r="C24"/>
  <c r="B24"/>
  <c r="N40" i="46"/>
  <c r="M40"/>
  <c r="L40"/>
  <c r="K40"/>
  <c r="J40"/>
  <c r="I40"/>
  <c r="H40"/>
  <c r="G40"/>
  <c r="F40"/>
  <c r="E40"/>
  <c r="D40"/>
  <c r="C40"/>
  <c r="B40"/>
  <c r="O39"/>
  <c r="O38"/>
  <c r="O37"/>
  <c r="O36"/>
  <c r="O35"/>
  <c r="O34"/>
  <c r="O33"/>
  <c r="O32"/>
  <c r="O31"/>
  <c r="O30"/>
  <c r="O29"/>
  <c r="O28"/>
  <c r="O27"/>
  <c r="O26"/>
  <c r="N23"/>
  <c r="M23"/>
  <c r="L23"/>
  <c r="K23"/>
  <c r="K24" s="1"/>
  <c r="J23"/>
  <c r="I23"/>
  <c r="H23"/>
  <c r="G23"/>
  <c r="G24" s="1"/>
  <c r="F23"/>
  <c r="E23"/>
  <c r="D23"/>
  <c r="C23"/>
  <c r="C24" s="1"/>
  <c r="B23"/>
  <c r="O22"/>
  <c r="O21"/>
  <c r="O20"/>
  <c r="P20" s="1"/>
  <c r="O19"/>
  <c r="O18"/>
  <c r="O17"/>
  <c r="O16"/>
  <c r="P16" s="1"/>
  <c r="O15"/>
  <c r="O14"/>
  <c r="O13"/>
  <c r="O12"/>
  <c r="P12" s="1"/>
  <c r="O11"/>
  <c r="O10"/>
  <c r="O9"/>
  <c r="O23" s="1"/>
  <c r="O57" i="45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O31" i="44"/>
  <c r="O30"/>
  <c r="O32" s="1"/>
  <c r="O29"/>
  <c r="P29" s="1"/>
  <c r="O28"/>
  <c r="O27"/>
  <c r="O26"/>
  <c r="O25"/>
  <c r="P25" s="1"/>
  <c r="O24"/>
  <c r="O23"/>
  <c r="O22"/>
  <c r="O21"/>
  <c r="P21" s="1"/>
  <c r="O20"/>
  <c r="O19"/>
  <c r="O18"/>
  <c r="O17"/>
  <c r="P17" s="1"/>
  <c r="O16"/>
  <c r="O15"/>
  <c r="O14"/>
  <c r="O13"/>
  <c r="P13" s="1"/>
  <c r="O12"/>
  <c r="O11"/>
  <c r="O10"/>
  <c r="O9"/>
  <c r="P9" s="1"/>
  <c r="Q39" i="43"/>
  <c r="P39"/>
  <c r="O39"/>
  <c r="N39"/>
  <c r="M39"/>
  <c r="L39"/>
  <c r="K39"/>
  <c r="J39"/>
  <c r="I39"/>
  <c r="H39"/>
  <c r="G39"/>
  <c r="F39"/>
  <c r="E39"/>
  <c r="D39"/>
  <c r="C39"/>
  <c r="B39"/>
  <c r="Q39" i="42"/>
  <c r="P39"/>
  <c r="O39"/>
  <c r="N39"/>
  <c r="M39"/>
  <c r="L39"/>
  <c r="K39"/>
  <c r="J39"/>
  <c r="I39"/>
  <c r="H39"/>
  <c r="G39"/>
  <c r="F39"/>
  <c r="E39"/>
  <c r="D39"/>
  <c r="C39"/>
  <c r="B39"/>
  <c r="Q39" i="41"/>
  <c r="P39"/>
  <c r="O39"/>
  <c r="N39"/>
  <c r="M39"/>
  <c r="L39"/>
  <c r="K39"/>
  <c r="J39"/>
  <c r="I39"/>
  <c r="H39"/>
  <c r="G39"/>
  <c r="F39"/>
  <c r="E39"/>
  <c r="D39"/>
  <c r="C39"/>
  <c r="B39"/>
  <c r="Q39" i="40"/>
  <c r="P39"/>
  <c r="O39"/>
  <c r="N39"/>
  <c r="M39"/>
  <c r="L39"/>
  <c r="K39"/>
  <c r="J39"/>
  <c r="I39"/>
  <c r="H39"/>
  <c r="G39"/>
  <c r="F39"/>
  <c r="E39"/>
  <c r="D39"/>
  <c r="C39"/>
  <c r="B39"/>
  <c r="Q39" i="39"/>
  <c r="P39"/>
  <c r="O39"/>
  <c r="N39"/>
  <c r="M39"/>
  <c r="L39"/>
  <c r="K39"/>
  <c r="J39"/>
  <c r="I39"/>
  <c r="H39"/>
  <c r="G39"/>
  <c r="F39"/>
  <c r="E39"/>
  <c r="D39"/>
  <c r="C39"/>
  <c r="B39"/>
  <c r="Q39" i="38"/>
  <c r="P39"/>
  <c r="O39"/>
  <c r="N39"/>
  <c r="M39"/>
  <c r="L39"/>
  <c r="K39"/>
  <c r="J39"/>
  <c r="I39"/>
  <c r="H39"/>
  <c r="G39"/>
  <c r="F39"/>
  <c r="E39"/>
  <c r="D39"/>
  <c r="C39"/>
  <c r="B39"/>
  <c r="Q39" i="37"/>
  <c r="P39"/>
  <c r="O39"/>
  <c r="N39"/>
  <c r="M39"/>
  <c r="L39"/>
  <c r="K39"/>
  <c r="J39"/>
  <c r="I39"/>
  <c r="H39"/>
  <c r="G39"/>
  <c r="F39"/>
  <c r="E39"/>
  <c r="D39"/>
  <c r="C39"/>
  <c r="B39"/>
  <c r="N38" i="36"/>
  <c r="M38"/>
  <c r="L38"/>
  <c r="K38"/>
  <c r="J38"/>
  <c r="I38"/>
  <c r="H38"/>
  <c r="G38"/>
  <c r="F38"/>
  <c r="E38"/>
  <c r="D38"/>
  <c r="C38"/>
  <c r="B38"/>
  <c r="O37"/>
  <c r="O36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N38" i="35"/>
  <c r="M38"/>
  <c r="L38"/>
  <c r="K38"/>
  <c r="J38"/>
  <c r="I38"/>
  <c r="H38"/>
  <c r="G38"/>
  <c r="F38"/>
  <c r="E38"/>
  <c r="D38"/>
  <c r="C38"/>
  <c r="B38"/>
  <c r="O37"/>
  <c r="O36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Q28" i="34"/>
  <c r="P28"/>
  <c r="O28"/>
  <c r="N28"/>
  <c r="M28"/>
  <c r="L28"/>
  <c r="K28"/>
  <c r="J28"/>
  <c r="I28"/>
  <c r="H28"/>
  <c r="G28"/>
  <c r="F28"/>
  <c r="E28"/>
  <c r="D28"/>
  <c r="C28"/>
  <c r="B28"/>
  <c r="Q28" i="33"/>
  <c r="P28"/>
  <c r="O28"/>
  <c r="N28"/>
  <c r="M28"/>
  <c r="L28"/>
  <c r="K28"/>
  <c r="J28"/>
  <c r="I28"/>
  <c r="H28"/>
  <c r="G28"/>
  <c r="F28"/>
  <c r="E28"/>
  <c r="D28"/>
  <c r="C28"/>
  <c r="B28"/>
  <c r="Q28" i="32"/>
  <c r="P28"/>
  <c r="O28"/>
  <c r="N28"/>
  <c r="M28"/>
  <c r="L28"/>
  <c r="K28"/>
  <c r="J28"/>
  <c r="I28"/>
  <c r="H28"/>
  <c r="G28"/>
  <c r="F28"/>
  <c r="E28"/>
  <c r="D28"/>
  <c r="C28"/>
  <c r="B28"/>
  <c r="Q28" i="31"/>
  <c r="P28"/>
  <c r="O28"/>
  <c r="N28"/>
  <c r="M28"/>
  <c r="L28"/>
  <c r="K28"/>
  <c r="J28"/>
  <c r="I28"/>
  <c r="H28"/>
  <c r="G28"/>
  <c r="F28"/>
  <c r="E28"/>
  <c r="D28"/>
  <c r="C28"/>
  <c r="B28"/>
  <c r="Q28" i="30"/>
  <c r="P28"/>
  <c r="O28"/>
  <c r="N28"/>
  <c r="M28"/>
  <c r="L28"/>
  <c r="K28"/>
  <c r="J28"/>
  <c r="I28"/>
  <c r="H28"/>
  <c r="G28"/>
  <c r="F28"/>
  <c r="E28"/>
  <c r="D28"/>
  <c r="C28"/>
  <c r="B28"/>
  <c r="I28" i="29"/>
  <c r="H28"/>
  <c r="G28"/>
  <c r="F28"/>
  <c r="E28"/>
  <c r="D28"/>
  <c r="C28"/>
  <c r="B28"/>
  <c r="I28" i="28"/>
  <c r="H28"/>
  <c r="G28"/>
  <c r="F28"/>
  <c r="E28"/>
  <c r="D28"/>
  <c r="C28"/>
  <c r="B28"/>
  <c r="M28" i="27"/>
  <c r="L28"/>
  <c r="K28"/>
  <c r="J28"/>
  <c r="I28"/>
  <c r="H28"/>
  <c r="G28"/>
  <c r="F28"/>
  <c r="E28"/>
  <c r="D28"/>
  <c r="C28"/>
  <c r="B28"/>
  <c r="M28" i="26"/>
  <c r="L28"/>
  <c r="K28"/>
  <c r="J28"/>
  <c r="I28"/>
  <c r="H28"/>
  <c r="G28"/>
  <c r="F28"/>
  <c r="E28"/>
  <c r="D28"/>
  <c r="C28"/>
  <c r="B28"/>
  <c r="G30" i="81" l="1"/>
  <c r="G35"/>
  <c r="G29"/>
  <c r="G36"/>
  <c r="D41"/>
  <c r="G26"/>
  <c r="C41"/>
  <c r="G32"/>
  <c r="G38"/>
  <c r="G37"/>
  <c r="G39"/>
  <c r="G28"/>
  <c r="F41"/>
  <c r="E41"/>
  <c r="G40"/>
  <c r="G34"/>
  <c r="G33"/>
  <c r="G27"/>
  <c r="G24" i="78"/>
  <c r="G14"/>
  <c r="G33"/>
  <c r="G36"/>
  <c r="G20"/>
  <c r="B39"/>
  <c r="G37"/>
  <c r="C39"/>
  <c r="G23"/>
  <c r="G26"/>
  <c r="F39"/>
  <c r="E39"/>
  <c r="D39"/>
  <c r="G38"/>
  <c r="G11"/>
  <c r="G13"/>
  <c r="G34"/>
  <c r="G32"/>
  <c r="G16"/>
  <c r="G30"/>
  <c r="G29"/>
  <c r="G35"/>
  <c r="G19"/>
  <c r="G18"/>
  <c r="G17"/>
  <c r="G28"/>
  <c r="G12"/>
  <c r="G22"/>
  <c r="G21"/>
  <c r="G31"/>
  <c r="G15"/>
  <c r="G10"/>
  <c r="G9"/>
  <c r="F27" i="76"/>
  <c r="G13" s="1"/>
  <c r="K30" i="60"/>
  <c r="H41"/>
  <c r="K35"/>
  <c r="K39"/>
  <c r="E24"/>
  <c r="K19"/>
  <c r="K15"/>
  <c r="K11"/>
  <c r="H24"/>
  <c r="D24"/>
  <c r="K22"/>
  <c r="K20"/>
  <c r="K18"/>
  <c r="K16"/>
  <c r="K14"/>
  <c r="K12"/>
  <c r="K10"/>
  <c r="J24"/>
  <c r="I24"/>
  <c r="K23"/>
  <c r="K21"/>
  <c r="K17"/>
  <c r="K13"/>
  <c r="K9"/>
  <c r="K36"/>
  <c r="B41"/>
  <c r="K33"/>
  <c r="K37"/>
  <c r="K34"/>
  <c r="K38"/>
  <c r="J40"/>
  <c r="J32" i="58"/>
  <c r="I39" i="57"/>
  <c r="E39"/>
  <c r="K38"/>
  <c r="J39"/>
  <c r="F39"/>
  <c r="B39"/>
  <c r="K9" i="56"/>
  <c r="K13"/>
  <c r="K21"/>
  <c r="K25"/>
  <c r="K10"/>
  <c r="K18"/>
  <c r="K22"/>
  <c r="K26"/>
  <c r="K15"/>
  <c r="K19"/>
  <c r="K23"/>
  <c r="F28"/>
  <c r="K12"/>
  <c r="K16"/>
  <c r="K24"/>
  <c r="C28"/>
  <c r="G28"/>
  <c r="J27"/>
  <c r="J27" i="55"/>
  <c r="O24" i="46"/>
  <c r="M24"/>
  <c r="I24"/>
  <c r="E24"/>
  <c r="P23"/>
  <c r="P13"/>
  <c r="P17"/>
  <c r="P21"/>
  <c r="D24"/>
  <c r="H24"/>
  <c r="L24"/>
  <c r="M41"/>
  <c r="P10"/>
  <c r="P14"/>
  <c r="P18"/>
  <c r="P22"/>
  <c r="P11"/>
  <c r="P15"/>
  <c r="P19"/>
  <c r="B24"/>
  <c r="F24"/>
  <c r="J24"/>
  <c r="N24"/>
  <c r="C41"/>
  <c r="G41"/>
  <c r="O40"/>
  <c r="P9"/>
  <c r="N33" i="44"/>
  <c r="J33"/>
  <c r="F33"/>
  <c r="B33"/>
  <c r="M33"/>
  <c r="I33"/>
  <c r="E33"/>
  <c r="P32"/>
  <c r="P30"/>
  <c r="P28"/>
  <c r="P26"/>
  <c r="P24"/>
  <c r="P22"/>
  <c r="P20"/>
  <c r="P18"/>
  <c r="P16"/>
  <c r="P14"/>
  <c r="P12"/>
  <c r="P10"/>
  <c r="L33"/>
  <c r="H33"/>
  <c r="D33"/>
  <c r="O33"/>
  <c r="K33"/>
  <c r="G33"/>
  <c r="C33"/>
  <c r="P11"/>
  <c r="P15"/>
  <c r="P19"/>
  <c r="P23"/>
  <c r="P27"/>
  <c r="P31"/>
  <c r="P16" i="36"/>
  <c r="P32"/>
  <c r="P36"/>
  <c r="L39"/>
  <c r="P9"/>
  <c r="P21"/>
  <c r="P25"/>
  <c r="P37"/>
  <c r="P10"/>
  <c r="P22"/>
  <c r="P26"/>
  <c r="B39"/>
  <c r="F39"/>
  <c r="P11"/>
  <c r="P15"/>
  <c r="P27"/>
  <c r="P31"/>
  <c r="O38"/>
  <c r="P27" i="35"/>
  <c r="P16"/>
  <c r="P32"/>
  <c r="L39"/>
  <c r="O38"/>
  <c r="P13" s="1"/>
  <c r="Q28" i="25"/>
  <c r="P28"/>
  <c r="O28"/>
  <c r="N28"/>
  <c r="M28"/>
  <c r="L28"/>
  <c r="K28"/>
  <c r="J28"/>
  <c r="I28"/>
  <c r="H28"/>
  <c r="G28"/>
  <c r="F28"/>
  <c r="E28"/>
  <c r="D28"/>
  <c r="C28"/>
  <c r="B28"/>
  <c r="Q28" i="24"/>
  <c r="P28"/>
  <c r="O28"/>
  <c r="N28"/>
  <c r="M28"/>
  <c r="L28"/>
  <c r="K28"/>
  <c r="J28"/>
  <c r="I28"/>
  <c r="H28"/>
  <c r="G28"/>
  <c r="F28"/>
  <c r="E28"/>
  <c r="D28"/>
  <c r="C28"/>
  <c r="B28"/>
  <c r="Q28" i="23"/>
  <c r="P28"/>
  <c r="O28"/>
  <c r="N28"/>
  <c r="M28"/>
  <c r="L28"/>
  <c r="K28"/>
  <c r="J28"/>
  <c r="I28"/>
  <c r="H28"/>
  <c r="G28"/>
  <c r="F28"/>
  <c r="E28"/>
  <c r="D28"/>
  <c r="C28"/>
  <c r="B28"/>
  <c r="Q28" i="22"/>
  <c r="P28"/>
  <c r="O28"/>
  <c r="N28"/>
  <c r="M28"/>
  <c r="L28"/>
  <c r="K28"/>
  <c r="J28"/>
  <c r="I28"/>
  <c r="H28"/>
  <c r="G28"/>
  <c r="F28"/>
  <c r="E28"/>
  <c r="D28"/>
  <c r="C28"/>
  <c r="B28"/>
  <c r="Q28" i="21"/>
  <c r="P28"/>
  <c r="O28"/>
  <c r="N28"/>
  <c r="M28"/>
  <c r="L28"/>
  <c r="K28"/>
  <c r="J28"/>
  <c r="I28"/>
  <c r="H28"/>
  <c r="G28"/>
  <c r="F28"/>
  <c r="E28"/>
  <c r="D28"/>
  <c r="C28"/>
  <c r="B28"/>
  <c r="Q28" i="20"/>
  <c r="P28"/>
  <c r="O28"/>
  <c r="N28"/>
  <c r="M28"/>
  <c r="L28"/>
  <c r="K28"/>
  <c r="J28"/>
  <c r="I28"/>
  <c r="H28"/>
  <c r="G28"/>
  <c r="F28"/>
  <c r="E28"/>
  <c r="D28"/>
  <c r="C28"/>
  <c r="B28"/>
  <c r="Q28" i="19"/>
  <c r="P28"/>
  <c r="O28"/>
  <c r="N28"/>
  <c r="M28"/>
  <c r="L28"/>
  <c r="K28"/>
  <c r="J28"/>
  <c r="I28"/>
  <c r="H28"/>
  <c r="G28"/>
  <c r="F28"/>
  <c r="E28"/>
  <c r="D28"/>
  <c r="C28"/>
  <c r="B28"/>
  <c r="M28" i="18"/>
  <c r="L28"/>
  <c r="K28"/>
  <c r="J28"/>
  <c r="I28"/>
  <c r="H28"/>
  <c r="G28"/>
  <c r="F28"/>
  <c r="E28"/>
  <c r="D28"/>
  <c r="C28"/>
  <c r="B28"/>
  <c r="I28" i="17"/>
  <c r="H28"/>
  <c r="G28"/>
  <c r="F28"/>
  <c r="E28"/>
  <c r="D28"/>
  <c r="C28"/>
  <c r="B28"/>
  <c r="M28" i="16"/>
  <c r="L28"/>
  <c r="K28"/>
  <c r="J28"/>
  <c r="I28"/>
  <c r="H28"/>
  <c r="G28"/>
  <c r="F28"/>
  <c r="E28"/>
  <c r="D28"/>
  <c r="C28"/>
  <c r="B28"/>
  <c r="M28" i="15"/>
  <c r="L28"/>
  <c r="K28"/>
  <c r="J28"/>
  <c r="I28"/>
  <c r="H28"/>
  <c r="G28"/>
  <c r="F28"/>
  <c r="E28"/>
  <c r="D28"/>
  <c r="C28"/>
  <c r="B28"/>
  <c r="M28" i="14"/>
  <c r="L28"/>
  <c r="K28"/>
  <c r="J28"/>
  <c r="I28"/>
  <c r="H28"/>
  <c r="G28"/>
  <c r="F28"/>
  <c r="E28"/>
  <c r="D28"/>
  <c r="C28"/>
  <c r="B28"/>
  <c r="N27" i="13"/>
  <c r="M27"/>
  <c r="M28" s="1"/>
  <c r="L27"/>
  <c r="L28" s="1"/>
  <c r="K27"/>
  <c r="J27"/>
  <c r="I27"/>
  <c r="I28" s="1"/>
  <c r="H27"/>
  <c r="H28" s="1"/>
  <c r="G27"/>
  <c r="F27"/>
  <c r="E27"/>
  <c r="E28" s="1"/>
  <c r="D27"/>
  <c r="D28" s="1"/>
  <c r="C27"/>
  <c r="B27"/>
  <c r="O27" s="1"/>
  <c r="O26"/>
  <c r="O25"/>
  <c r="P25" s="1"/>
  <c r="O24"/>
  <c r="O23"/>
  <c r="P23" s="1"/>
  <c r="O22"/>
  <c r="O21"/>
  <c r="P21" s="1"/>
  <c r="O20"/>
  <c r="O19"/>
  <c r="P19" s="1"/>
  <c r="O18"/>
  <c r="O17"/>
  <c r="P17" s="1"/>
  <c r="O16"/>
  <c r="O15"/>
  <c r="P15" s="1"/>
  <c r="O14"/>
  <c r="O13"/>
  <c r="P13" s="1"/>
  <c r="O12"/>
  <c r="O11"/>
  <c r="P11" s="1"/>
  <c r="O10"/>
  <c r="O9"/>
  <c r="P9" s="1"/>
  <c r="N27" i="12"/>
  <c r="M27"/>
  <c r="L27"/>
  <c r="K27"/>
  <c r="J27"/>
  <c r="I27"/>
  <c r="H27"/>
  <c r="G27"/>
  <c r="F27"/>
  <c r="E27"/>
  <c r="D27"/>
  <c r="C27"/>
  <c r="B27"/>
  <c r="O26"/>
  <c r="O25"/>
  <c r="O24"/>
  <c r="O23"/>
  <c r="O22"/>
  <c r="O21"/>
  <c r="O20"/>
  <c r="O19"/>
  <c r="O18"/>
  <c r="O17"/>
  <c r="O16"/>
  <c r="O15"/>
  <c r="O14"/>
  <c r="O13"/>
  <c r="O12"/>
  <c r="O11"/>
  <c r="O10"/>
  <c r="O9"/>
  <c r="N27" i="11"/>
  <c r="M27"/>
  <c r="L27"/>
  <c r="L28" s="1"/>
  <c r="K27"/>
  <c r="J27"/>
  <c r="I27"/>
  <c r="H27"/>
  <c r="H28" s="1"/>
  <c r="G27"/>
  <c r="F27"/>
  <c r="E27"/>
  <c r="D27"/>
  <c r="D28" s="1"/>
  <c r="C27"/>
  <c r="B27"/>
  <c r="O27" s="1"/>
  <c r="O26"/>
  <c r="P26" s="1"/>
  <c r="O25"/>
  <c r="P25" s="1"/>
  <c r="O24"/>
  <c r="O23"/>
  <c r="P23" s="1"/>
  <c r="O22"/>
  <c r="P22" s="1"/>
  <c r="O21"/>
  <c r="P21" s="1"/>
  <c r="O20"/>
  <c r="O19"/>
  <c r="P19" s="1"/>
  <c r="O18"/>
  <c r="P18" s="1"/>
  <c r="O17"/>
  <c r="P17" s="1"/>
  <c r="O16"/>
  <c r="O15"/>
  <c r="P15" s="1"/>
  <c r="O14"/>
  <c r="P14" s="1"/>
  <c r="O13"/>
  <c r="P13" s="1"/>
  <c r="O12"/>
  <c r="O11"/>
  <c r="P11" s="1"/>
  <c r="O10"/>
  <c r="P10" s="1"/>
  <c r="O9"/>
  <c r="P9" s="1"/>
  <c r="N27" i="10"/>
  <c r="M27"/>
  <c r="L27"/>
  <c r="L28" s="1"/>
  <c r="K27"/>
  <c r="J27"/>
  <c r="I27"/>
  <c r="H27"/>
  <c r="H28" s="1"/>
  <c r="G27"/>
  <c r="F27"/>
  <c r="E27"/>
  <c r="D27"/>
  <c r="D28" s="1"/>
  <c r="C27"/>
  <c r="B27"/>
  <c r="O27" s="1"/>
  <c r="O26"/>
  <c r="P26" s="1"/>
  <c r="O25"/>
  <c r="P25" s="1"/>
  <c r="O24"/>
  <c r="O23"/>
  <c r="P23" s="1"/>
  <c r="O22"/>
  <c r="P22" s="1"/>
  <c r="O21"/>
  <c r="P21" s="1"/>
  <c r="O20"/>
  <c r="O19"/>
  <c r="P19" s="1"/>
  <c r="O18"/>
  <c r="P18" s="1"/>
  <c r="O17"/>
  <c r="P17" s="1"/>
  <c r="O16"/>
  <c r="O15"/>
  <c r="P15" s="1"/>
  <c r="O14"/>
  <c r="P14" s="1"/>
  <c r="O13"/>
  <c r="P13" s="1"/>
  <c r="O12"/>
  <c r="O11"/>
  <c r="P11" s="1"/>
  <c r="O10"/>
  <c r="P10" s="1"/>
  <c r="O9"/>
  <c r="P9" s="1"/>
  <c r="P21" i="9"/>
  <c r="P20"/>
  <c r="P19"/>
  <c r="P18"/>
  <c r="P17"/>
  <c r="P16"/>
  <c r="P15"/>
  <c r="P14"/>
  <c r="P13"/>
  <c r="P12"/>
  <c r="P11"/>
  <c r="P10"/>
  <c r="P9"/>
  <c r="A1"/>
  <c r="J8" i="8"/>
  <c r="I8"/>
  <c r="H8"/>
  <c r="G8"/>
  <c r="G20" i="76" l="1"/>
  <c r="G23"/>
  <c r="G26"/>
  <c r="G10"/>
  <c r="G17"/>
  <c r="G16"/>
  <c r="G19"/>
  <c r="G22"/>
  <c r="D28"/>
  <c r="E28"/>
  <c r="G27"/>
  <c r="F28"/>
  <c r="G12"/>
  <c r="G15"/>
  <c r="G18"/>
  <c r="G25"/>
  <c r="G9"/>
  <c r="C28"/>
  <c r="B28"/>
  <c r="G11"/>
  <c r="G14"/>
  <c r="G21"/>
  <c r="G24"/>
  <c r="J41" i="60"/>
  <c r="I41"/>
  <c r="E41"/>
  <c r="K40"/>
  <c r="K26"/>
  <c r="K29"/>
  <c r="K32"/>
  <c r="K31"/>
  <c r="C41"/>
  <c r="D41"/>
  <c r="G41"/>
  <c r="F41"/>
  <c r="K28"/>
  <c r="K27"/>
  <c r="J33" i="58"/>
  <c r="F33"/>
  <c r="B33"/>
  <c r="I33"/>
  <c r="E33"/>
  <c r="K32"/>
  <c r="H33"/>
  <c r="D33"/>
  <c r="G33"/>
  <c r="C33"/>
  <c r="K16"/>
  <c r="K23"/>
  <c r="K30"/>
  <c r="K14"/>
  <c r="K21"/>
  <c r="K28"/>
  <c r="K12"/>
  <c r="K19"/>
  <c r="K26"/>
  <c r="K10"/>
  <c r="K17"/>
  <c r="K24"/>
  <c r="K31"/>
  <c r="K15"/>
  <c r="K22"/>
  <c r="K29"/>
  <c r="K13"/>
  <c r="K20"/>
  <c r="K27"/>
  <c r="K11"/>
  <c r="K18"/>
  <c r="K25"/>
  <c r="K9"/>
  <c r="I28" i="56"/>
  <c r="E28"/>
  <c r="K27"/>
  <c r="H28"/>
  <c r="D28"/>
  <c r="J28"/>
  <c r="K20"/>
  <c r="B28"/>
  <c r="K11"/>
  <c r="K14"/>
  <c r="K17"/>
  <c r="I28" i="55"/>
  <c r="E28"/>
  <c r="K27"/>
  <c r="H28"/>
  <c r="D28"/>
  <c r="J28"/>
  <c r="K19"/>
  <c r="K22"/>
  <c r="K25"/>
  <c r="K9"/>
  <c r="K20"/>
  <c r="F28"/>
  <c r="K15"/>
  <c r="K18"/>
  <c r="K21"/>
  <c r="G28"/>
  <c r="K16"/>
  <c r="B28"/>
  <c r="K11"/>
  <c r="K14"/>
  <c r="K17"/>
  <c r="C28"/>
  <c r="K12"/>
  <c r="K23"/>
  <c r="K26"/>
  <c r="K10"/>
  <c r="K13"/>
  <c r="K24"/>
  <c r="O41" i="46"/>
  <c r="N41"/>
  <c r="J41"/>
  <c r="F41"/>
  <c r="B41"/>
  <c r="P39"/>
  <c r="P37"/>
  <c r="P35"/>
  <c r="P33"/>
  <c r="P31"/>
  <c r="P29"/>
  <c r="P27"/>
  <c r="P40"/>
  <c r="L41"/>
  <c r="H41"/>
  <c r="D41"/>
  <c r="P38"/>
  <c r="P36"/>
  <c r="P34"/>
  <c r="P32"/>
  <c r="P30"/>
  <c r="P28"/>
  <c r="P26"/>
  <c r="I41"/>
  <c r="K41"/>
  <c r="E41"/>
  <c r="M39" i="36"/>
  <c r="I39"/>
  <c r="E39"/>
  <c r="P38"/>
  <c r="O39"/>
  <c r="K39"/>
  <c r="G39"/>
  <c r="C39"/>
  <c r="P23"/>
  <c r="N39"/>
  <c r="P34"/>
  <c r="P18"/>
  <c r="P33"/>
  <c r="P17"/>
  <c r="H39"/>
  <c r="P28"/>
  <c r="P12"/>
  <c r="P35"/>
  <c r="P19"/>
  <c r="J39"/>
  <c r="P30"/>
  <c r="P14"/>
  <c r="P29"/>
  <c r="P13"/>
  <c r="D39"/>
  <c r="P24"/>
  <c r="P20"/>
  <c r="P11" i="35"/>
  <c r="B39"/>
  <c r="P22"/>
  <c r="P37"/>
  <c r="P21"/>
  <c r="H39"/>
  <c r="P28"/>
  <c r="P12"/>
  <c r="P23"/>
  <c r="N39"/>
  <c r="P34"/>
  <c r="P18"/>
  <c r="P33"/>
  <c r="P17"/>
  <c r="D39"/>
  <c r="P24"/>
  <c r="P35"/>
  <c r="P19"/>
  <c r="J39"/>
  <c r="P30"/>
  <c r="P14"/>
  <c r="P29"/>
  <c r="M39"/>
  <c r="I39"/>
  <c r="E39"/>
  <c r="P38"/>
  <c r="O39"/>
  <c r="K39"/>
  <c r="G39"/>
  <c r="C39"/>
  <c r="P36"/>
  <c r="P20"/>
  <c r="P31"/>
  <c r="P15"/>
  <c r="F39"/>
  <c r="P26"/>
  <c r="P10"/>
  <c r="P25"/>
  <c r="P9"/>
  <c r="P27" i="13"/>
  <c r="O28"/>
  <c r="K28"/>
  <c r="G28"/>
  <c r="C28"/>
  <c r="N28"/>
  <c r="J28"/>
  <c r="F28"/>
  <c r="B28"/>
  <c r="P26"/>
  <c r="P24"/>
  <c r="P22"/>
  <c r="P20"/>
  <c r="P18"/>
  <c r="P16"/>
  <c r="P14"/>
  <c r="P12"/>
  <c r="P10"/>
  <c r="O27" i="12"/>
  <c r="O28" i="11"/>
  <c r="K28"/>
  <c r="G28"/>
  <c r="C28"/>
  <c r="N28"/>
  <c r="J28"/>
  <c r="F28"/>
  <c r="B28"/>
  <c r="M28"/>
  <c r="I28"/>
  <c r="E28"/>
  <c r="P27"/>
  <c r="P12"/>
  <c r="P16"/>
  <c r="P20"/>
  <c r="P24"/>
  <c r="O28" i="10"/>
  <c r="K28"/>
  <c r="G28"/>
  <c r="C28"/>
  <c r="N28"/>
  <c r="J28"/>
  <c r="F28"/>
  <c r="B28"/>
  <c r="M28"/>
  <c r="I28"/>
  <c r="E28"/>
  <c r="P27"/>
  <c r="P12"/>
  <c r="P16"/>
  <c r="P20"/>
  <c r="P24"/>
  <c r="B20" i="94"/>
  <c r="C20"/>
  <c r="B50"/>
  <c r="B56"/>
  <c r="B65"/>
  <c r="C65"/>
  <c r="B68"/>
  <c r="C68"/>
  <c r="E68"/>
  <c r="B10" i="93"/>
  <c r="C10"/>
  <c r="B27"/>
  <c r="C27"/>
  <c r="B54"/>
  <c r="C54"/>
  <c r="O28" i="12" l="1"/>
  <c r="K28"/>
  <c r="G28"/>
  <c r="C28"/>
  <c r="P26"/>
  <c r="P24"/>
  <c r="P22"/>
  <c r="P20"/>
  <c r="P18"/>
  <c r="P16"/>
  <c r="P14"/>
  <c r="P12"/>
  <c r="P10"/>
  <c r="P27"/>
  <c r="L28"/>
  <c r="H28"/>
  <c r="D28"/>
  <c r="P11"/>
  <c r="M28"/>
  <c r="P15"/>
  <c r="P13"/>
  <c r="N28"/>
  <c r="P17"/>
  <c r="I28"/>
  <c r="P25"/>
  <c r="P9"/>
  <c r="F28"/>
  <c r="J28"/>
  <c r="E28"/>
  <c r="P21"/>
  <c r="B28"/>
  <c r="P23"/>
  <c r="P19"/>
  <c r="F59" i="94" l="1"/>
  <c r="F61" s="1"/>
  <c r="K176" i="3" l="1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41"/>
  <c r="K140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6"/>
  <c r="K75"/>
  <c r="K74"/>
  <c r="K73"/>
  <c r="K72"/>
  <c r="K71"/>
  <c r="K70"/>
  <c r="K8"/>
  <c r="W7" a="1"/>
  <c r="W7" s="1"/>
  <c r="V7" a="1"/>
  <c r="V7" s="1"/>
</calcChain>
</file>

<file path=xl/sharedStrings.xml><?xml version="1.0" encoding="utf-8"?>
<sst xmlns="http://schemas.openxmlformats.org/spreadsheetml/2006/main" count="5023" uniqueCount="865">
  <si>
    <t>SISTEMA DE INTERMEDIACIÓN FINANCIERO</t>
  </si>
  <si>
    <t>CLASIFICACION DE CARTERA POR TIPO DE CREDITO Y DEPARTAMENTO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</si>
  <si>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</si>
  <si>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</si>
  <si>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</si>
  <si>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</si>
  <si>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</si>
  <si>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</si>
  <si>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</si>
  <si>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</si>
  <si>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</si>
  <si>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</si>
  <si>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</si>
  <si>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</si>
  <si>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</si>
  <si>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</si>
  <si>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</si>
  <si>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</si>
  <si>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</si>
  <si>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</si>
  <si>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</si>
  <si>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</si>
  <si>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</si>
  <si>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</si>
  <si>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</si>
  <si>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</si>
  <si>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</si>
  <si>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</si>
  <si>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</si>
  <si>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</si>
  <si>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</si>
  <si>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</si>
  <si>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</si>
  <si>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</si>
  <si>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</si>
  <si>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</si>
  <si>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</si>
  <si>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</si>
  <si>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</si>
  <si>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</si>
  <si>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</si>
  <si>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</si>
  <si>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</si>
  <si>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</si>
  <si>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</si>
  <si>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</si>
  <si>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</si>
  <si>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</si>
  <si>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(En miles de Bolivianos)</t>
  </si>
  <si>
    <t>DIC-2012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</si>
  <si>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</si>
  <si>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</si>
  <si>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</si>
  <si>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</si>
  <si>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</si>
  <si>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</si>
  <si>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</si>
  <si>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</si>
  <si>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</si>
  <si>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</si>
  <si>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</si>
  <si>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</si>
  <si>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</si>
  <si>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</si>
  <si>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</si>
  <si>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</si>
  <si>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</si>
  <si>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</si>
  <si>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</si>
  <si>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</si>
  <si>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</si>
  <si>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</si>
  <si>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</si>
  <si>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</si>
  <si>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</si>
  <si>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</si>
  <si>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</si>
  <si>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</si>
  <si>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</si>
  <si>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</si>
  <si>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</si>
  <si>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</si>
  <si>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</si>
  <si>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</si>
  <si>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</si>
  <si>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</si>
  <si>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</si>
  <si>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</si>
  <si>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</si>
  <si>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</si>
  <si>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</si>
  <si>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</si>
  <si>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</si>
  <si>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</si>
  <si>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</si>
  <si>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</si>
  <si>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</si>
  <si>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</si>
  <si>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</si>
  <si>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</si>
  <si>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</si>
  <si>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</si>
  <si>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</si>
  <si>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</si>
  <si>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</si>
  <si>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</si>
  <si>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</si>
  <si>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</si>
  <si>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</si>
  <si>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</si>
  <si>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</si>
  <si>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</si>
  <si>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</si>
  <si>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</si>
  <si>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</si>
  <si>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</si>
  <si>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</si>
  <si>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</si>
  <si>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>FFP</t>
  </si>
  <si>
    <t>FFO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</si>
  <si>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</si>
  <si>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</si>
  <si>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</si>
  <si>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</si>
  <si>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</si>
  <si>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</si>
  <si>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</si>
  <si>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</si>
  <si>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</si>
  <si>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</si>
  <si>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</si>
  <si>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</si>
  <si>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FONDOS FINANCIEROS PRIVADOS</t>
  </si>
  <si>
    <t>SISTEMA BANCARIO</t>
  </si>
  <si>
    <t>EVOLUCIÓN DE CARTERA Y CONTINGENTE</t>
  </si>
  <si>
    <t>2008</t>
  </si>
  <si>
    <t>2009</t>
  </si>
  <si>
    <t>2010</t>
  </si>
  <si>
    <t>2011</t>
  </si>
  <si>
    <t>2012</t>
  </si>
  <si>
    <t>2013</t>
  </si>
  <si>
    <t>2014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</si>
  <si>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</si>
  <si>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</si>
  <si>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</si>
  <si>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</si>
  <si>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</si>
  <si>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</si>
  <si>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</si>
  <si>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</si>
  <si>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</si>
  <si>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</si>
  <si>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</si>
  <si>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</si>
  <si>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</si>
  <si>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</si>
  <si>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</si>
  <si>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</si>
  <si>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</si>
  <si>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</si>
  <si>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</si>
  <si>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</si>
  <si>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</si>
  <si>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</si>
  <si>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</si>
  <si>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</si>
  <si>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</si>
  <si>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</si>
  <si>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</si>
  <si>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</si>
  <si>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</si>
  <si>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</si>
  <si>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</si>
  <si>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</si>
  <si>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</si>
  <si>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</si>
  <si>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</si>
  <si>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</si>
  <si>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</si>
  <si>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</si>
  <si>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</si>
  <si>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</si>
  <si>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</si>
  <si>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</si>
  <si>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</si>
  <si>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</si>
  <si>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</si>
  <si>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</si>
  <si>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</si>
  <si>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</si>
  <si>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</si>
  <si>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</si>
  <si>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</si>
  <si>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</si>
  <si>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</si>
  <si>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</si>
  <si>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</si>
  <si>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</si>
  <si>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</si>
  <si>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</si>
  <si>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</si>
  <si>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</si>
  <si>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</si>
  <si>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</si>
  <si>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</si>
  <si>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</si>
  <si>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</si>
  <si>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</si>
  <si>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</si>
  <si>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</si>
  <si>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</si>
  <si>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</si>
  <si>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</si>
  <si>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</si>
  <si>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</si>
  <si>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</si>
  <si>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</si>
  <si>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</si>
  <si>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</si>
  <si>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</si>
  <si>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</si>
  <si>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</si>
  <si>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</si>
  <si>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</si>
  <si>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</si>
  <si>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</si>
  <si>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</si>
  <si>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</si>
  <si>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</si>
  <si>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</si>
  <si>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</si>
  <si>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</si>
  <si>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</si>
  <si>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</si>
  <si>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</si>
  <si>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</si>
  <si>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</si>
  <si>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</si>
  <si>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</si>
  <si>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</si>
  <si>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</si>
  <si>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</si>
  <si>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</si>
  <si>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</si>
  <si>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</si>
  <si>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</si>
  <si>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</si>
  <si>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</si>
  <si>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</si>
  <si>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</si>
  <si>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</si>
  <si>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</si>
  <si>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</si>
  <si>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</si>
  <si>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</si>
  <si>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</si>
  <si>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</si>
  <si>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</si>
  <si>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</si>
  <si>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</si>
  <si>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</si>
  <si>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</si>
  <si>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</si>
  <si>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</si>
  <si>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</si>
  <si>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</si>
  <si>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</si>
  <si>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</si>
  <si>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</si>
  <si>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</si>
  <si>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</si>
  <si>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</si>
  <si>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</si>
  <si>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</si>
  <si>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</si>
  <si>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</si>
  <si>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</si>
  <si>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</si>
  <si>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</si>
  <si>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</si>
  <si>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</si>
  <si>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</si>
  <si>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</si>
  <si>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</si>
  <si>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</si>
  <si>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</si>
  <si>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</si>
  <si>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</si>
  <si>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</si>
  <si>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</si>
  <si>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</si>
  <si>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</si>
  <si>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</si>
  <si>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</si>
  <si>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</si>
  <si>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</si>
  <si>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</si>
  <si>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</si>
  <si>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</si>
  <si>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</si>
  <si>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</si>
  <si>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</si>
  <si>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</si>
  <si>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</si>
  <si>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</si>
  <si>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</si>
  <si>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</si>
  <si>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</si>
  <si>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</si>
  <si>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</si>
  <si>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</si>
  <si>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</si>
  <si>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</si>
  <si>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</si>
  <si>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</si>
  <si>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</si>
  <si>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</si>
  <si>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</si>
  <si>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</si>
  <si>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</si>
  <si>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</si>
  <si>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</si>
  <si>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</si>
  <si>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</si>
  <si>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</si>
  <si>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</si>
  <si>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</si>
  <si>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</si>
  <si>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</si>
  <si>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</si>
  <si>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</si>
  <si>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</si>
  <si>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</si>
  <si>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</si>
  <si>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</si>
  <si>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</si>
  <si>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</si>
  <si>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</si>
  <si>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</si>
  <si>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</si>
  <si>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</si>
  <si>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</si>
  <si>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</si>
  <si>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</si>
  <si>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</si>
  <si>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</si>
  <si>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</si>
  <si>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</si>
  <si>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</si>
  <si>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</si>
  <si>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</si>
  <si>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</si>
  <si>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</si>
  <si>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</si>
  <si>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COOPERATIVAS DE AHORRO Y CRÉDITO ABIERTAS</t>
  </si>
  <si>
    <t>SCO</t>
  </si>
  <si>
    <t>(1) Información reportada por las entidades al Sistema de Información Financiera.</t>
  </si>
  <si>
    <t>(4) No incluye 651.00 Otras contingencias.</t>
  </si>
  <si>
    <t xml:space="preserve"> TOTAL</t>
  </si>
  <si>
    <t>COOPERATIVAS DE AHORRO Y CREDITO</t>
  </si>
  <si>
    <t>CLASIFICACIÓN DE CARTERA Y CONTINGENTE POR TIPO DEL CRÉDITO (1)</t>
  </si>
  <si>
    <t>CALIFICACIÓN DE CARTERA  Y CONTINGENTE (1)</t>
  </si>
  <si>
    <t>TOTAL                    SISTEMA</t>
  </si>
  <si>
    <t>TOTAL      SISTEMA</t>
  </si>
  <si>
    <t xml:space="preserve">       %</t>
  </si>
  <si>
    <t>TOTAL        SISTEMA</t>
  </si>
  <si>
    <t>(1) Información reportada por las entidafes a Central de Riesgos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</si>
  <si>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</si>
  <si>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</si>
  <si>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</si>
  <si>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</si>
  <si>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</si>
  <si>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</si>
  <si>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</si>
  <si>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</si>
  <si>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</si>
  <si>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</si>
  <si>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</si>
  <si>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</si>
  <si>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</si>
  <si>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</si>
  <si>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</si>
  <si>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</si>
  <si>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</si>
  <si>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</si>
  <si>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</si>
  <si>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</si>
  <si>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</si>
  <si>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</si>
  <si>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</si>
  <si>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</si>
  <si>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</si>
  <si>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</si>
  <si>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</si>
  <si>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</si>
  <si>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</si>
  <si>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</si>
  <si>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</si>
  <si>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</si>
  <si>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</si>
  <si>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</si>
  <si>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</si>
  <si>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</si>
  <si>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</si>
  <si>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</si>
  <si>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</si>
  <si>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</si>
  <si>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</si>
  <si>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</si>
  <si>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</si>
  <si>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</si>
  <si>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</si>
  <si>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</si>
  <si>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</si>
  <si>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</si>
  <si>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</si>
  <si>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</si>
  <si>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</si>
  <si>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</si>
  <si>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</si>
  <si>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</si>
  <si>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</si>
  <si>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</si>
  <si>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</si>
  <si>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</si>
  <si>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</si>
  <si>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</si>
  <si>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</si>
  <si>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</si>
  <si>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</si>
  <si>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</si>
  <si>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</si>
  <si>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</si>
  <si>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</si>
  <si>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</si>
  <si>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</si>
  <si>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</si>
  <si>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</si>
  <si>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</si>
  <si>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</si>
  <si>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</si>
  <si>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</si>
  <si>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</si>
  <si>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</si>
  <si>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</si>
  <si>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</si>
  <si>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</si>
  <si>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</si>
  <si>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</si>
  <si>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</si>
  <si>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</si>
  <si>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</si>
  <si>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</si>
  <si>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</si>
  <si>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</si>
  <si>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</si>
  <si>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</si>
  <si>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</si>
  <si>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</si>
  <si>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</si>
  <si>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</si>
  <si>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</si>
  <si>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</si>
  <si>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</si>
  <si>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</si>
  <si>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</si>
  <si>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</si>
  <si>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</si>
  <si>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</si>
  <si>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</si>
  <si>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</si>
  <si>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</si>
  <si>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</si>
  <si>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</si>
  <si>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</si>
  <si>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</si>
  <si>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</si>
  <si>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</si>
  <si>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</si>
  <si>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</si>
  <si>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</si>
  <si>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</si>
  <si>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</si>
  <si>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</si>
  <si>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</si>
  <si>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</si>
  <si>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</si>
  <si>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</si>
  <si>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</si>
  <si>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</si>
  <si>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</si>
  <si>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</si>
  <si>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</si>
  <si>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</si>
  <si>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</si>
  <si>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</si>
  <si>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</si>
  <si>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</si>
  <si>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</si>
  <si>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</si>
  <si>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</si>
  <si>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</si>
  <si>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</si>
  <si>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</si>
  <si>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</si>
  <si>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</si>
  <si>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</si>
  <si>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</si>
  <si>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</si>
  <si>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</si>
  <si>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</si>
  <si>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</si>
  <si>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</si>
  <si>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</si>
  <si>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</si>
  <si>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</si>
  <si>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</si>
  <si>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</si>
  <si>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</si>
  <si>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</si>
  <si>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</si>
  <si>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</si>
  <si>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</si>
  <si>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</si>
  <si>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</si>
  <si>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</si>
  <si>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</si>
  <si>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</si>
  <si>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</si>
  <si>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</si>
  <si>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</si>
  <si>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</si>
  <si>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</si>
  <si>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</si>
  <si>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</si>
  <si>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</si>
  <si>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</si>
  <si>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</si>
  <si>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</si>
  <si>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</si>
  <si>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</si>
  <si>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</si>
  <si>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</si>
  <si>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</si>
  <si>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</si>
  <si>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</si>
  <si>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</si>
  <si>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</si>
  <si>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</si>
  <si>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</si>
  <si>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</si>
  <si>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</si>
  <si>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</si>
  <si>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Burós de información crediticia</t>
  </si>
  <si>
    <t>Caja de ahorro</t>
  </si>
  <si>
    <t>Central de riesgos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</si>
  <si>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</si>
  <si>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</si>
  <si>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</si>
  <si>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</si>
  <si>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</si>
  <si>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</si>
  <si>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</si>
  <si>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</si>
  <si>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</si>
  <si>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</si>
  <si>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</si>
  <si>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</si>
  <si>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BOLETIN INFORMATIVO</t>
  </si>
  <si>
    <t>REPORTE DE CARTERA Y OTROS</t>
  </si>
  <si>
    <t>I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</si>
  <si>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</si>
  <si>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</si>
  <si>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</si>
  <si>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</si>
  <si>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</si>
  <si>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3-1</t>
  </si>
  <si>
    <t>3-2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</si>
  <si>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</si>
  <si>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</si>
  <si>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</si>
  <si>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</si>
  <si>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</si>
  <si>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</si>
  <si>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</si>
  <si>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</si>
  <si>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</si>
  <si>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</si>
  <si>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</si>
  <si>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</si>
  <si>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</si>
  <si>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</si>
  <si>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</si>
  <si>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</si>
  <si>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</si>
  <si>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</si>
  <si>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</si>
  <si>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</si>
  <si>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</si>
  <si>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</si>
  <si>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Clasificación de cartera y contingente por entidad, plazo y destino del crédito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</si>
  <si>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</si>
  <si>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</si>
  <si>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</si>
  <si>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</si>
  <si>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</si>
  <si>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</si>
  <si>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</si>
  <si>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</si>
  <si>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</si>
  <si>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</si>
  <si>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</si>
  <si>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</si>
  <si>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</si>
  <si>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</si>
  <si>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</si>
  <si>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</si>
  <si>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</si>
  <si>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</si>
  <si>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</si>
  <si>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</si>
  <si>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</si>
  <si>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</si>
  <si>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</si>
  <si>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</si>
  <si>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</si>
  <si>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</si>
  <si>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</si>
  <si>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</si>
  <si>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</si>
  <si>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</si>
  <si>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</si>
  <si>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</si>
  <si>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</si>
  <si>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</si>
  <si>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</si>
  <si>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</si>
  <si>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</si>
  <si>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</si>
  <si>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</si>
  <si>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</si>
  <si>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</si>
  <si>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</si>
  <si>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</si>
  <si>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</si>
  <si>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</si>
  <si>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</si>
  <si>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</si>
  <si>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</si>
  <si>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</si>
  <si>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32-1</t>
  </si>
  <si>
    <t>32-2</t>
  </si>
  <si>
    <t>Clasificación de cartera y contingente por tipo de crédito Cooperativas de Ahorro y Crédito Abiertas</t>
  </si>
  <si>
    <t>33-1</t>
  </si>
  <si>
    <t>33-2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</si>
  <si>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</si>
  <si>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</si>
  <si>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</si>
  <si>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</si>
  <si>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35-1</t>
  </si>
  <si>
    <t>35-2</t>
  </si>
  <si>
    <t>Estratificación de cartera y conting. por monto y N° prestatarios Coop. de Ahorro y Crédito Abiertas</t>
  </si>
  <si>
    <t>36-1</t>
  </si>
  <si>
    <t>36-2</t>
  </si>
  <si>
    <t>Calificación de Cartera y Contingente FFP’s</t>
  </si>
  <si>
    <t>Clasificación de cartera y contingente por actividad económica del deudor Fondos Fin. Privados</t>
  </si>
  <si>
    <t>Clasificación de cartera y contingente por destino del crédito Fondos Financieros Privados</t>
  </si>
  <si>
    <t>Clasificación de cartera y contingente por tipo de crédito Fondos Financieros Privados</t>
  </si>
  <si>
    <t>Clasificación de cartera y contingente por tipo de garantía Fondos Financieros Privados</t>
  </si>
  <si>
    <t>Clasificación de cartera y contingente por tipo y objeto del crédito Fondos Financieros Privados</t>
  </si>
  <si>
    <t>Estratificación de cartera y conting. por monto y número de prestatarios Fondos Financieros Privados</t>
  </si>
  <si>
    <t>INCLUSIÓN FINANCIERA</t>
  </si>
  <si>
    <t>Evolutivo de puntos de atención financiera por subsistema (BCO &amp; FFP)</t>
  </si>
  <si>
    <t>Evolutivo de puntos de atención financiera por subsistema (MAP &amp; CAC)</t>
  </si>
  <si>
    <t>Sucursales, Agencias y Número de empleados (BCO)</t>
  </si>
  <si>
    <t>Sucursales, Agencias y Número de empleados (FFP)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</si>
  <si>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</si>
  <si>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</si>
  <si>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</si>
  <si>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</si>
  <si>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</si>
  <si>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</si>
  <si>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</si>
  <si>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Sistema Bancario</t>
  </si>
  <si>
    <t>Banco Nacional de Bolivia S.A.</t>
  </si>
  <si>
    <t>Banco Unión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</si>
  <si>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</si>
  <si>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</si>
  <si>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</si>
  <si>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</si>
  <si>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</si>
  <si>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</si>
  <si>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</si>
  <si>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Citibank N.A. Sucursal Bolivia (2)</t>
  </si>
  <si>
    <t>BCT</t>
  </si>
  <si>
    <t>Banco do Brasil S.A.</t>
  </si>
  <si>
    <t>Banco Los Andes Procredit S.A.</t>
  </si>
  <si>
    <t>Banco para el Fomento a Iniciativas Económicas (1)</t>
  </si>
  <si>
    <t>Banco Fortaleza S.A. (5)</t>
  </si>
  <si>
    <t>Mutuales de Ahorro y Préstamo</t>
  </si>
  <si>
    <t>Mutual La Primera</t>
  </si>
  <si>
    <t>Mutual Promotora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</si>
  <si>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</si>
  <si>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</si>
  <si>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</si>
  <si>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</si>
  <si>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</si>
  <si>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</si>
  <si>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</si>
  <si>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Cooperativa Jesús Nazareno Ltda.</t>
  </si>
  <si>
    <t>Cooperativa San Martín de Porres Ltda.</t>
  </si>
  <si>
    <t>Cooperativa Fátima Ltda.</t>
  </si>
  <si>
    <t>Cooperativa San Pedro Ltda.</t>
  </si>
  <si>
    <t>Cooperativa Loyola Ltda.</t>
  </si>
  <si>
    <t>Cooperativa San Antonio Ltda.</t>
  </si>
  <si>
    <t>Cooperativa Pio X Ltda.</t>
  </si>
  <si>
    <t>Cooperativa Inca Huasi Ltda.</t>
  </si>
  <si>
    <t>Cooperativa Quillacollo Ltda.</t>
  </si>
  <si>
    <t>Cooperativa San José de Punata Ltda.</t>
  </si>
  <si>
    <t>Cooperativa Monseñor Félix Gainza Ltda.</t>
  </si>
  <si>
    <t>Cooperativa Educadores Gran Chaco Ltda.</t>
  </si>
  <si>
    <t>Cooperativa El Chorolque Ltda.</t>
  </si>
  <si>
    <t>Cooperativa Comarapa Ltda.</t>
  </si>
  <si>
    <t>Cooperativa San Mateo Ltda.</t>
  </si>
  <si>
    <t>Cooperativa Trinidad Ltda.</t>
  </si>
  <si>
    <t>Cooperativa San Joaquín Ltda.</t>
  </si>
  <si>
    <t>Cooperativa Magisterio Rural Ltda.</t>
  </si>
  <si>
    <t>Cooperativa San José de Bermejo Ltda.</t>
  </si>
  <si>
    <t>Cooperativa Catedral Ltda.</t>
  </si>
  <si>
    <t>Cooperativa Asunción Ltda.</t>
  </si>
  <si>
    <t>Cooperativa Catedral de Tarija Ltda.</t>
  </si>
  <si>
    <t>Cooperativa San Roque Ltda.</t>
  </si>
  <si>
    <t>Cooperativa La Merced Ltda. (3)</t>
  </si>
  <si>
    <t>Cooperativa San Carlos Borromeo Ltda. (4)</t>
  </si>
  <si>
    <t>Fondos Financieros Privados</t>
  </si>
  <si>
    <t>Fondo Financiero Privado Fassil S.A. (FFP)</t>
  </si>
  <si>
    <t>Fondo de la Comunidad S.A. (FFP)</t>
  </si>
  <si>
    <t>Fondo para el Fomento a Iniciativas Eco. S.A. (FFP) (1)</t>
  </si>
  <si>
    <t>FIE</t>
  </si>
  <si>
    <t>Fondo Financiero Privado Eco Futuro S.A. (FFP)</t>
  </si>
  <si>
    <t>Fondo Financiero Privado Prodem S.A. (FFP)</t>
  </si>
  <si>
    <t>Fondo Financiero Privado Fortaleza FFP S.A. (FFP) (5)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</si>
  <si>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</si>
  <si>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</si>
  <si>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</si>
  <si>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</si>
  <si>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</si>
  <si>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</si>
  <si>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</si>
  <si>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</si>
  <si>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</si>
  <si>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</si>
  <si>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</si>
  <si>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</si>
  <si>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</si>
  <si>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</si>
  <si>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</si>
  <si>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</si>
  <si>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</si>
  <si>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</si>
  <si>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</si>
  <si>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</si>
  <si>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</si>
  <si>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</si>
  <si>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</si>
  <si>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</si>
  <si>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</si>
  <si>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</si>
  <si>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</si>
  <si>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</si>
  <si>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</si>
  <si>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</si>
  <si>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</si>
  <si>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</si>
  <si>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</si>
  <si>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</si>
  <si>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</si>
  <si>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</si>
  <si>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(2) Ingresó en proceso de liquidación voluntaria a partir 29.6.10</t>
  </si>
  <si>
    <t>(3) Con licencia de funcionamiento a partir de diciembre de 2010</t>
  </si>
  <si>
    <t>(4) Con licencia de funcionamiento a partir de octubre de 2012</t>
  </si>
  <si>
    <t>(5) En el mes de diciembre de 2012 Fortaleza FFP se transformó en Banco</t>
  </si>
  <si>
    <t>VARIACIÓN
(Mar14 - Dic13)</t>
  </si>
  <si>
    <t>CARTERA AL SECTOR PRODUCTIVO(1) POR ENTIDAD Y ESTADO DEL CRÉDITO</t>
  </si>
  <si>
    <t>BANCOS Y FONDOS FINANCIEROS PRIVADOS</t>
  </si>
  <si>
    <t>MUTUALES DE AHORRO Y PRÉSTAMO  Y COOPERATIVAS DE AHORRO Y CRÉDITO ABIERTAS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</si>
  <si>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</si>
  <si>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</si>
  <si>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</si>
  <si>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</si>
  <si>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</si>
  <si>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</si>
  <si>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</si>
  <si>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</si>
  <si>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</si>
  <si>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</si>
  <si>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</si>
  <si>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En Trámite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</si>
  <si>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</si>
  <si>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</si>
  <si>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</si>
  <si>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</si>
  <si>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</si>
  <si>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</si>
  <si>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FORTALEZA LEASING                                                               </t>
  </si>
  <si>
    <t xml:space="preserve">BNB LEASING S.A.                                                                </t>
  </si>
  <si>
    <t xml:space="preserve">EMPRESAS DE ARRENDAMIENTO FINANCIERO              </t>
  </si>
  <si>
    <t xml:space="preserve">FONDO FINANCIERO PRIVADO FASSIL S.A.                                            </t>
  </si>
  <si>
    <t xml:space="preserve">FONDO FINANCIERO DE LA COMUNIDAD                                                </t>
  </si>
  <si>
    <t xml:space="preserve">FFP PRODEM                                                                      </t>
  </si>
  <si>
    <t xml:space="preserve">FFP ECO FUTURO                                                                  </t>
  </si>
  <si>
    <t xml:space="preserve">FONDOS FINANCIEROS PRIVADOS                       </t>
  </si>
  <si>
    <t xml:space="preserve">COOPERATIVA TRINIDAD                                                            </t>
  </si>
  <si>
    <t xml:space="preserve">COOPERATIVA SAN ROQUE                                                           </t>
  </si>
  <si>
    <t xml:space="preserve">COOPERATIVA SAN MATEO                                                           </t>
  </si>
  <si>
    <t xml:space="preserve">COOPERATIVA SAN MARTIN                                                          </t>
  </si>
  <si>
    <t xml:space="preserve">COOPERATIVA SAN JOSE DE PUNATA                                                  </t>
  </si>
  <si>
    <t xml:space="preserve">COOPERATIVA SAN JOAQUIN                                                         </t>
  </si>
  <si>
    <t xml:space="preserve">COOPERATIVA SAN ANTONIO                                                         </t>
  </si>
  <si>
    <t xml:space="preserve">COOPERATIVA QUILLACOLLO                                                         </t>
  </si>
  <si>
    <t xml:space="preserve">COOPERATIVA PIO X                                                               </t>
  </si>
  <si>
    <t xml:space="preserve">COOPERATIVA MAGISTERIO RURAL                                                    </t>
  </si>
  <si>
    <t xml:space="preserve">COOPERATIVA LOYOLA                                                              </t>
  </si>
  <si>
    <t xml:space="preserve">COOPERATIVA LA MERCED                                                           </t>
  </si>
  <si>
    <t xml:space="preserve">COOPERATIVA JESUS NAZARENO                                                      </t>
  </si>
  <si>
    <t xml:space="preserve">COOPERATIVA INCAHUASSI                                                          </t>
  </si>
  <si>
    <t xml:space="preserve">COOPERATIVA FATIMA                                                              </t>
  </si>
  <si>
    <t xml:space="preserve">COOPERATIVA EL CHOROLQUE                                                        </t>
  </si>
  <si>
    <t xml:space="preserve">COOPERATIVA CATEDRAL DE TARIJA                                                  </t>
  </si>
  <si>
    <t xml:space="preserve">COOPERATIVA CATEDRAL DE POTOSI                                                  </t>
  </si>
  <si>
    <t xml:space="preserve">COOPERATIVA ASUNCION                                                            </t>
  </si>
  <si>
    <t xml:space="preserve">COOPERATIVAS DE AHORRO Y CREDITO                  </t>
  </si>
  <si>
    <t xml:space="preserve">MUTUAL POTOSI                                                                   </t>
  </si>
  <si>
    <t xml:space="preserve">MUTUAL LA PRIMERA                                                               </t>
  </si>
  <si>
    <t xml:space="preserve">MUTUAL LA PLATA                                                                 </t>
  </si>
  <si>
    <t xml:space="preserve">MUTUAL LA PAZ                                                                   </t>
  </si>
  <si>
    <t xml:space="preserve">BANCO UNION S. A.                                                               </t>
  </si>
  <si>
    <t xml:space="preserve">BANCO SOLIDARIO S. A.                                                           </t>
  </si>
  <si>
    <t xml:space="preserve">BANCO PARA EL FOMENTO A INICIATIVAS ECONÓMICAS S.A.                             </t>
  </si>
  <si>
    <t xml:space="preserve">BANCO NACIONAL DE BOLIVIA S. A.                                                 </t>
  </si>
  <si>
    <t xml:space="preserve">BANCO MERCANTIL SANTA CRUZ S.A.                                                 </t>
  </si>
  <si>
    <t xml:space="preserve">BANCO LOS ANDES PRO-CREDIT S.A.                                                 </t>
  </si>
  <si>
    <t xml:space="preserve">BANCO GANADERO S. A.                                                            </t>
  </si>
  <si>
    <t>BANCO FORTALEZA S.A.</t>
  </si>
  <si>
    <t xml:space="preserve">BANCO ECONOMICO S. A.                                                           </t>
  </si>
  <si>
    <t xml:space="preserve">BANCO DE LA NACION ARGENTINA S. A.                                              </t>
  </si>
  <si>
    <t xml:space="preserve">BANCO DE CREDITO DE BOLIVIA S. A.                                               </t>
  </si>
  <si>
    <t xml:space="preserve">BANCO BISA S.A.                                                                 </t>
  </si>
  <si>
    <t xml:space="preserve">BANCOS                                            </t>
  </si>
  <si>
    <t>ENTIDAD FINANCIERA</t>
  </si>
  <si>
    <t>POR TIPO DE ENTIDAD</t>
  </si>
  <si>
    <t xml:space="preserve">COOPERATIVA COMARAPA                                                            </t>
  </si>
  <si>
    <t xml:space="preserve">COOPERATIVA EDUCADORES GRAN CHACO                                               </t>
  </si>
  <si>
    <t xml:space="preserve">COOPERATIVA MONSEÑOR FELIX GAINZA                                               </t>
  </si>
  <si>
    <t xml:space="preserve">AL 30 DE JUNIO DE 2014 </t>
  </si>
  <si>
    <t>AL 30 DE JUNIO DE 2014</t>
  </si>
  <si>
    <t>INSTITUCION</t>
  </si>
  <si>
    <t>JUN-2014</t>
  </si>
  <si>
    <t xml:space="preserve">TOTAL  </t>
  </si>
  <si>
    <t>VARIACIÓN
(Jun14 - Dic13)</t>
  </si>
  <si>
    <t>JUN-14</t>
  </si>
  <si>
    <t xml:space="preserve">      JOROCHITO</t>
  </si>
  <si>
    <t xml:space="preserve">      SANTA RITA</t>
  </si>
  <si>
    <t>TOTAL 
SISTEMA</t>
  </si>
  <si>
    <t>AL 30  DE JUNIO DE 2014</t>
  </si>
</sst>
</file>

<file path=xl/styles.xml><?xml version="1.0" encoding="utf-8"?>
<styleSheet xmlns="http://schemas.openxmlformats.org/spreadsheetml/2006/main">
  <numFmts count="12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0"/>
      <name val="Arial"/>
      <family val="2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12"/>
      <color theme="0"/>
      <name val="Times New Roman"/>
      <family val="1"/>
    </font>
    <font>
      <sz val="9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30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113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5" fillId="0" borderId="0"/>
    <xf numFmtId="0" fontId="115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7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7" fillId="0" borderId="0"/>
    <xf numFmtId="0" fontId="117" fillId="0" borderId="0"/>
    <xf numFmtId="0" fontId="1" fillId="0" borderId="0"/>
    <xf numFmtId="0" fontId="116" fillId="0" borderId="0"/>
    <xf numFmtId="37" fontId="118" fillId="15" borderId="17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70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164" fontId="10" fillId="0" borderId="0" xfId="1" quotePrefix="1" applyNumberFormat="1" applyFont="1"/>
    <xf numFmtId="3" fontId="10" fillId="0" borderId="0" xfId="0" quotePrefix="1" applyNumberFormat="1" applyFont="1" applyBorder="1" applyAlignment="1" applyProtection="1"/>
    <xf numFmtId="10" fontId="10" fillId="0" borderId="0" xfId="0" applyNumberFormat="1" applyFont="1" applyBorder="1" applyAlignment="1">
      <alignment horizontal="right"/>
    </xf>
    <xf numFmtId="3" fontId="11" fillId="0" borderId="0" xfId="0" applyNumberFormat="1" applyFont="1" applyAlignment="1">
      <alignment vertical="center"/>
    </xf>
    <xf numFmtId="43" fontId="9" fillId="3" borderId="0" xfId="1" applyFont="1" applyFill="1" applyAlignment="1">
      <alignment horizontal="left" vertical="center"/>
    </xf>
    <xf numFmtId="165" fontId="9" fillId="3" borderId="0" xfId="1" applyNumberFormat="1" applyFont="1" applyFill="1" applyAlignment="1">
      <alignment horizontal="right" vertical="center"/>
    </xf>
    <xf numFmtId="166" fontId="9" fillId="3" borderId="0" xfId="2" applyNumberFormat="1" applyFont="1" applyFill="1" applyAlignment="1">
      <alignment horizontal="right" vertical="center"/>
    </xf>
    <xf numFmtId="166" fontId="10" fillId="0" borderId="0" xfId="2" applyNumberFormat="1" applyFont="1" applyFill="1"/>
    <xf numFmtId="0" fontId="10" fillId="0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9" fillId="0" borderId="0" xfId="3" applyFont="1" applyAlignment="1">
      <alignment horizontal="center"/>
    </xf>
    <xf numFmtId="0" fontId="10" fillId="0" borderId="0" xfId="3"/>
    <xf numFmtId="0" fontId="17" fillId="0" borderId="0" xfId="3" applyFont="1" applyAlignment="1">
      <alignment horizontal="center"/>
    </xf>
    <xf numFmtId="0" fontId="5" fillId="0" borderId="0" xfId="3" applyFont="1"/>
    <xf numFmtId="0" fontId="17" fillId="0" borderId="0" xfId="3" applyFont="1" applyAlignment="1">
      <alignment horizontal="center" vertical="top"/>
    </xf>
    <xf numFmtId="0" fontId="10" fillId="0" borderId="0" xfId="3" applyAlignment="1">
      <alignment vertical="top"/>
    </xf>
    <xf numFmtId="0" fontId="5" fillId="0" borderId="0" xfId="3" applyFont="1" applyAlignment="1">
      <alignment vertical="top"/>
    </xf>
    <xf numFmtId="0" fontId="7" fillId="0" borderId="0" xfId="3" applyFont="1" applyAlignment="1">
      <alignment horizontal="center"/>
    </xf>
    <xf numFmtId="0" fontId="19" fillId="0" borderId="0" xfId="3" applyFont="1"/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10" fontId="19" fillId="0" borderId="0" xfId="3" applyNumberFormat="1" applyFont="1"/>
    <xf numFmtId="37" fontId="19" fillId="0" borderId="0" xfId="3" quotePrefix="1" applyNumberFormat="1" applyFont="1" applyBorder="1" applyAlignment="1" applyProtection="1">
      <alignment horizontal="left"/>
    </xf>
    <xf numFmtId="0" fontId="13" fillId="0" borderId="0" xfId="3" applyFont="1"/>
    <xf numFmtId="37" fontId="14" fillId="0" borderId="0" xfId="3" quotePrefix="1" applyNumberFormat="1" applyFont="1" applyBorder="1" applyAlignment="1" applyProtection="1">
      <alignment horizontal="left"/>
    </xf>
    <xf numFmtId="3" fontId="10" fillId="0" borderId="0" xfId="3" applyNumberFormat="1"/>
    <xf numFmtId="10" fontId="10" fillId="0" borderId="0" xfId="3" applyNumberFormat="1" applyFill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horizontal="right"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7" fillId="3" borderId="2" xfId="0" applyNumberFormat="1" applyFont="1" applyFill="1" applyBorder="1" applyAlignment="1">
      <alignment horizontal="right"/>
    </xf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0" fontId="29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7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7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27" fillId="0" borderId="0" xfId="3" applyFont="1" applyAlignment="1">
      <alignment horizontal="left"/>
    </xf>
    <xf numFmtId="0" fontId="12" fillId="0" borderId="0" xfId="3" applyFont="1" applyBorder="1"/>
    <xf numFmtId="0" fontId="10" fillId="0" borderId="0" xfId="3" applyBorder="1"/>
    <xf numFmtId="0" fontId="81" fillId="0" borderId="0" xfId="3" applyFont="1"/>
    <xf numFmtId="49" fontId="83" fillId="0" borderId="0" xfId="3" applyNumberFormat="1" applyFont="1"/>
    <xf numFmtId="49" fontId="84" fillId="0" borderId="0" xfId="3" applyNumberFormat="1" applyFont="1"/>
    <xf numFmtId="0" fontId="84" fillId="0" borderId="0" xfId="3" applyFont="1"/>
    <xf numFmtId="3" fontId="84" fillId="0" borderId="0" xfId="3" applyNumberFormat="1" applyFont="1" applyAlignment="1">
      <alignment horizontal="right"/>
    </xf>
    <xf numFmtId="3" fontId="85" fillId="5" borderId="0" xfId="3" applyNumberFormat="1" applyFont="1" applyFill="1" applyAlignment="1">
      <alignment horizontal="center"/>
    </xf>
    <xf numFmtId="3" fontId="85" fillId="5" borderId="0" xfId="3" quotePrefix="1" applyNumberFormat="1" applyFont="1" applyFill="1" applyAlignment="1">
      <alignment horizontal="right"/>
    </xf>
    <xf numFmtId="0" fontId="27" fillId="0" borderId="0" xfId="3" applyFont="1"/>
    <xf numFmtId="3" fontId="86" fillId="8" borderId="0" xfId="3" applyNumberFormat="1" applyFont="1" applyFill="1" applyBorder="1"/>
    <xf numFmtId="3" fontId="85" fillId="8" borderId="0" xfId="3" applyNumberFormat="1" applyFont="1" applyFill="1" applyBorder="1"/>
    <xf numFmtId="3" fontId="86" fillId="6" borderId="0" xfId="3" applyNumberFormat="1" applyFont="1" applyFill="1" applyBorder="1"/>
    <xf numFmtId="3" fontId="85" fillId="6" borderId="0" xfId="3" applyNumberFormat="1" applyFont="1" applyFill="1" applyBorder="1"/>
    <xf numFmtId="0" fontId="87" fillId="0" borderId="0" xfId="0" applyFont="1" applyBorder="1"/>
    <xf numFmtId="0" fontId="12" fillId="0" borderId="0" xfId="0" applyFont="1" applyBorder="1"/>
    <xf numFmtId="3" fontId="86" fillId="3" borderId="0" xfId="3" applyNumberFormat="1" applyFont="1" applyFill="1"/>
    <xf numFmtId="3" fontId="85" fillId="3" borderId="0" xfId="3" applyNumberFormat="1" applyFont="1" applyFill="1"/>
    <xf numFmtId="0" fontId="88" fillId="0" borderId="0" xfId="3" applyFont="1"/>
    <xf numFmtId="49" fontId="88" fillId="0" borderId="0" xfId="3" applyNumberFormat="1" applyFont="1" applyBorder="1"/>
    <xf numFmtId="49" fontId="89" fillId="0" borderId="0" xfId="3" quotePrefix="1" applyNumberFormat="1" applyFont="1" applyBorder="1" applyAlignment="1" applyProtection="1">
      <alignment horizontal="left"/>
    </xf>
    <xf numFmtId="37" fontId="89" fillId="0" borderId="0" xfId="3" quotePrefix="1" applyNumberFormat="1" applyFont="1" applyBorder="1" applyAlignment="1" applyProtection="1">
      <alignment horizontal="left"/>
    </xf>
    <xf numFmtId="0" fontId="83" fillId="0" borderId="0" xfId="3" applyFont="1"/>
    <xf numFmtId="0" fontId="91" fillId="0" borderId="0" xfId="3" applyFont="1" applyFill="1" applyAlignment="1">
      <alignment horizontal="right"/>
    </xf>
    <xf numFmtId="0" fontId="10" fillId="0" borderId="0" xfId="3" applyProtection="1">
      <protection hidden="1"/>
    </xf>
    <xf numFmtId="0" fontId="91" fillId="0" borderId="0" xfId="3" applyFont="1" applyFill="1" applyAlignment="1">
      <alignment horizontal="center"/>
    </xf>
    <xf numFmtId="0" fontId="9" fillId="0" borderId="0" xfId="3" applyFont="1" applyProtection="1">
      <protection hidden="1"/>
    </xf>
    <xf numFmtId="0" fontId="10" fillId="0" borderId="0" xfId="3" applyAlignment="1" applyProtection="1">
      <alignment horizontal="right"/>
      <protection hidden="1"/>
    </xf>
    <xf numFmtId="0" fontId="27" fillId="0" borderId="0" xfId="3" applyFont="1" applyAlignment="1">
      <alignment horizontal="center"/>
    </xf>
    <xf numFmtId="0" fontId="29" fillId="0" borderId="0" xfId="3" applyFont="1" applyAlignment="1"/>
    <xf numFmtId="0" fontId="10" fillId="2" borderId="0" xfId="3" applyFill="1"/>
    <xf numFmtId="0" fontId="27" fillId="0" borderId="0" xfId="3" applyFont="1" applyAlignment="1">
      <alignment horizontal="center" wrapText="1"/>
    </xf>
    <xf numFmtId="0" fontId="101" fillId="10" borderId="0" xfId="6" applyFont="1" applyFill="1"/>
    <xf numFmtId="0" fontId="6" fillId="0" borderId="0" xfId="6" applyFont="1"/>
    <xf numFmtId="0" fontId="101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103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9" fillId="13" borderId="0" xfId="6" applyFont="1" applyFill="1" applyBorder="1" applyAlignment="1">
      <alignment horizontal="left"/>
    </xf>
    <xf numFmtId="0" fontId="1" fillId="14" borderId="0" xfId="6" applyFill="1"/>
    <xf numFmtId="0" fontId="104" fillId="14" borderId="0" xfId="6" applyFont="1" applyFill="1"/>
    <xf numFmtId="0" fontId="105" fillId="14" borderId="0" xfId="6" applyFont="1" applyFill="1"/>
    <xf numFmtId="0" fontId="1" fillId="0" borderId="0" xfId="6" applyFill="1"/>
    <xf numFmtId="0" fontId="104" fillId="0" borderId="0" xfId="6" applyFont="1" applyFill="1"/>
    <xf numFmtId="0" fontId="105" fillId="0" borderId="0" xfId="6" applyFont="1" applyFill="1"/>
    <xf numFmtId="0" fontId="3" fillId="14" borderId="0" xfId="6" applyFont="1" applyFill="1"/>
    <xf numFmtId="0" fontId="106" fillId="14" borderId="0" xfId="6" applyFont="1" applyFill="1"/>
    <xf numFmtId="0" fontId="107" fillId="14" borderId="0" xfId="6" applyFont="1" applyFill="1" applyAlignment="1">
      <alignment horizontal="right"/>
    </xf>
    <xf numFmtId="0" fontId="109" fillId="13" borderId="0" xfId="7" applyFont="1" applyFill="1" applyAlignment="1" applyProtection="1"/>
    <xf numFmtId="0" fontId="105" fillId="13" borderId="0" xfId="6" applyFont="1" applyFill="1" applyAlignment="1">
      <alignment horizontal="right"/>
    </xf>
    <xf numFmtId="0" fontId="105" fillId="13" borderId="0" xfId="6" applyFont="1" applyFill="1"/>
    <xf numFmtId="0" fontId="105" fillId="13" borderId="0" xfId="6" quotePrefix="1" applyFont="1" applyFill="1" applyAlignment="1">
      <alignment horizontal="right"/>
    </xf>
    <xf numFmtId="0" fontId="110" fillId="13" borderId="0" xfId="6" applyFont="1" applyFill="1"/>
    <xf numFmtId="0" fontId="111" fillId="13" borderId="0" xfId="6" applyFont="1" applyFill="1"/>
    <xf numFmtId="0" fontId="112" fillId="13" borderId="0" xfId="7" applyFont="1" applyFill="1" applyAlignment="1" applyProtection="1"/>
    <xf numFmtId="1" fontId="105" fillId="13" borderId="0" xfId="6" applyNumberFormat="1" applyFont="1" applyFill="1" applyAlignment="1">
      <alignment horizontal="right"/>
    </xf>
    <xf numFmtId="1" fontId="105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119" fillId="0" borderId="0" xfId="41" applyFont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10" fontId="120" fillId="3" borderId="0" xfId="2" applyNumberFormat="1" applyFont="1" applyFill="1" applyBorder="1" applyAlignment="1">
      <alignment horizontal="right" vertical="center" wrapText="1"/>
    </xf>
    <xf numFmtId="3" fontId="120" fillId="3" borderId="0" xfId="0" applyNumberFormat="1" applyFont="1" applyFill="1" applyBorder="1" applyAlignment="1">
      <alignment horizontal="right" vertical="center" wrapText="1"/>
    </xf>
    <xf numFmtId="0" fontId="120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3" fontId="0" fillId="0" borderId="0" xfId="0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9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20" fillId="3" borderId="0" xfId="0" applyFont="1" applyFill="1" applyBorder="1" applyAlignment="1">
      <alignment horizontal="left" vertical="center"/>
    </xf>
    <xf numFmtId="10" fontId="1" fillId="0" borderId="0" xfId="2" applyNumberFormat="1" applyFont="1" applyAlignment="1">
      <alignment horizontal="right" wrapText="1"/>
    </xf>
    <xf numFmtId="3" fontId="0" fillId="0" borderId="0" xfId="0" applyNumberFormat="1" applyFont="1" applyAlignment="1">
      <alignment horizontal="right" wrapText="1"/>
    </xf>
    <xf numFmtId="173" fontId="0" fillId="0" borderId="0" xfId="0" applyNumberFormat="1" applyFont="1" applyAlignment="1">
      <alignment horizontal="left" wrapText="1"/>
    </xf>
    <xf numFmtId="4" fontId="120" fillId="3" borderId="0" xfId="0" applyNumberFormat="1" applyFont="1" applyFill="1" applyBorder="1" applyAlignment="1">
      <alignment horizontal="right" vertical="center" wrapText="1"/>
    </xf>
    <xf numFmtId="0" fontId="0" fillId="0" borderId="20" xfId="0" applyBorder="1"/>
    <xf numFmtId="3" fontId="99" fillId="3" borderId="20" xfId="0" applyNumberFormat="1" applyFont="1" applyFill="1" applyBorder="1" applyAlignment="1">
      <alignment horizontal="center" vertical="center" wrapText="1"/>
    </xf>
    <xf numFmtId="4" fontId="99" fillId="3" borderId="20" xfId="0" applyNumberFormat="1" applyFont="1" applyFill="1" applyBorder="1" applyAlignment="1">
      <alignment horizontal="center" vertical="center" wrapText="1"/>
    </xf>
    <xf numFmtId="0" fontId="99" fillId="3" borderId="20" xfId="0" applyFont="1" applyFill="1" applyBorder="1" applyAlignment="1">
      <alignment horizontal="left" vertical="center"/>
    </xf>
    <xf numFmtId="3" fontId="0" fillId="0" borderId="20" xfId="0" applyNumberFormat="1" applyFont="1" applyBorder="1" applyAlignment="1">
      <alignment horizontal="right" wrapText="1"/>
    </xf>
    <xf numFmtId="0" fontId="4" fillId="2" borderId="0" xfId="0" applyFont="1" applyFill="1" applyAlignment="1">
      <alignment horizont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37" fontId="10" fillId="0" borderId="0" xfId="0" applyNumberFormat="1" applyFont="1" applyBorder="1" applyAlignment="1" applyProtection="1">
      <alignment horizontal="right"/>
    </xf>
    <xf numFmtId="3" fontId="10" fillId="0" borderId="0" xfId="0" applyNumberFormat="1" applyFont="1" applyAlignment="1">
      <alignment horizontal="right"/>
    </xf>
    <xf numFmtId="37" fontId="10" fillId="0" borderId="0" xfId="0" applyNumberFormat="1" applyFont="1" applyBorder="1" applyAlignment="1" applyProtection="1"/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23" fillId="4" borderId="0" xfId="0" applyFont="1" applyFill="1" applyAlignment="1">
      <alignment horizontal="center"/>
    </xf>
    <xf numFmtId="0" fontId="25" fillId="4" borderId="0" xfId="0" applyFont="1" applyFill="1" applyAlignment="1">
      <alignment horizontal="center" vertical="top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2" fillId="3" borderId="0" xfId="0" applyFont="1" applyFill="1"/>
    <xf numFmtId="3" fontId="26" fillId="3" borderId="0" xfId="0" quotePrefix="1" applyNumberFormat="1" applyFont="1" applyFill="1" applyAlignment="1">
      <alignment horizontal="center"/>
    </xf>
    <xf numFmtId="3" fontId="7" fillId="0" borderId="0" xfId="0" applyNumberFormat="1" applyFont="1" applyAlignment="1">
      <alignment horizontal="left"/>
    </xf>
    <xf numFmtId="3" fontId="27" fillId="3" borderId="0" xfId="0" applyNumberFormat="1" applyFont="1" applyFill="1" applyAlignment="1">
      <alignment horizontal="center"/>
    </xf>
    <xf numFmtId="3" fontId="26" fillId="3" borderId="0" xfId="0" applyNumberFormat="1" applyFont="1" applyFill="1" applyAlignment="1">
      <alignment horizontal="center"/>
    </xf>
    <xf numFmtId="3" fontId="27" fillId="0" borderId="0" xfId="0" applyNumberFormat="1" applyFont="1" applyAlignment="1">
      <alignment horizontal="center"/>
    </xf>
    <xf numFmtId="0" fontId="19" fillId="0" borderId="0" xfId="0" applyFont="1"/>
    <xf numFmtId="3" fontId="26" fillId="0" borderId="0" xfId="0" applyNumberFormat="1" applyFont="1" applyAlignment="1">
      <alignment horizontal="left"/>
    </xf>
    <xf numFmtId="0" fontId="26" fillId="0" borderId="0" xfId="0" applyFont="1"/>
    <xf numFmtId="37" fontId="19" fillId="0" borderId="0" xfId="0" applyNumberFormat="1" applyFont="1" applyAlignment="1">
      <alignment horizontal="right"/>
    </xf>
    <xf numFmtId="0" fontId="0" fillId="0" borderId="0" xfId="0" quotePrefix="1"/>
    <xf numFmtId="0" fontId="28" fillId="0" borderId="0" xfId="0" applyFont="1"/>
    <xf numFmtId="0" fontId="28" fillId="0" borderId="0" xfId="0" quotePrefix="1" applyFont="1" applyAlignment="1">
      <alignment horizontal="left"/>
    </xf>
    <xf numFmtId="0" fontId="26" fillId="0" borderId="0" xfId="0" quotePrefix="1" applyFont="1" applyAlignment="1" applyProtection="1">
      <alignment horizontal="left"/>
    </xf>
    <xf numFmtId="0" fontId="27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37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9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30" fillId="0" borderId="0" xfId="0" applyNumberFormat="1" applyFont="1"/>
    <xf numFmtId="3" fontId="31" fillId="0" borderId="0" xfId="0" applyNumberFormat="1" applyFont="1" applyAlignment="1">
      <alignment horizontal="right"/>
    </xf>
    <xf numFmtId="0" fontId="31" fillId="0" borderId="0" xfId="0" applyFont="1"/>
    <xf numFmtId="3" fontId="32" fillId="0" borderId="0" xfId="0" applyNumberFormat="1" applyFont="1" applyAlignment="1">
      <alignment horizontal="center"/>
    </xf>
    <xf numFmtId="3" fontId="32" fillId="3" borderId="2" xfId="0" applyNumberFormat="1" applyFont="1" applyFill="1" applyBorder="1" applyAlignment="1">
      <alignment horizontal="center"/>
    </xf>
    <xf numFmtId="3" fontId="32" fillId="3" borderId="2" xfId="0" applyNumberFormat="1" applyFont="1" applyFill="1" applyBorder="1" applyAlignment="1">
      <alignment horizontal="center" wrapText="1"/>
    </xf>
    <xf numFmtId="10" fontId="32" fillId="3" borderId="2" xfId="0" applyNumberFormat="1" applyFont="1" applyFill="1" applyBorder="1" applyAlignment="1">
      <alignment horizontal="center"/>
    </xf>
    <xf numFmtId="3" fontId="30" fillId="0" borderId="0" xfId="0" applyNumberFormat="1" applyFont="1"/>
    <xf numFmtId="3" fontId="30" fillId="0" borderId="0" xfId="0" applyNumberFormat="1" applyFont="1" applyAlignment="1">
      <alignment horizontal="right"/>
    </xf>
    <xf numFmtId="10" fontId="30" fillId="0" borderId="0" xfId="0" applyNumberFormat="1" applyFont="1" applyAlignment="1">
      <alignment horizontal="right"/>
    </xf>
    <xf numFmtId="3" fontId="33" fillId="3" borderId="2" xfId="0" applyNumberFormat="1" applyFont="1" applyFill="1" applyBorder="1" applyAlignment="1">
      <alignment vertical="center"/>
    </xf>
    <xf numFmtId="3" fontId="30" fillId="3" borderId="2" xfId="0" applyNumberFormat="1" applyFont="1" applyFill="1" applyBorder="1" applyAlignment="1">
      <alignment vertical="center"/>
    </xf>
    <xf numFmtId="10" fontId="30" fillId="3" borderId="2" xfId="0" applyNumberFormat="1" applyFont="1" applyFill="1" applyBorder="1" applyAlignment="1">
      <alignment horizontal="right" vertical="center"/>
    </xf>
    <xf numFmtId="3" fontId="33" fillId="0" borderId="0" xfId="0" applyNumberFormat="1" applyFont="1" applyAlignment="1">
      <alignment vertical="center"/>
    </xf>
    <xf numFmtId="3" fontId="30" fillId="0" borderId="0" xfId="0" applyNumberFormat="1" applyFont="1" applyAlignment="1">
      <alignment vertical="center"/>
    </xf>
    <xf numFmtId="10" fontId="30" fillId="0" borderId="0" xfId="0" applyNumberFormat="1" applyFont="1" applyAlignment="1">
      <alignment vertical="center"/>
    </xf>
    <xf numFmtId="10" fontId="33" fillId="0" borderId="3" xfId="0" applyNumberFormat="1" applyFont="1" applyBorder="1" applyAlignment="1">
      <alignment vertical="center"/>
    </xf>
    <xf numFmtId="10" fontId="30" fillId="0" borderId="3" xfId="0" applyNumberFormat="1" applyFont="1" applyBorder="1" applyAlignment="1">
      <alignment horizontal="right" vertical="center"/>
    </xf>
    <xf numFmtId="10" fontId="30" fillId="0" borderId="3" xfId="0" applyNumberFormat="1" applyFont="1" applyBorder="1" applyAlignment="1">
      <alignment vertical="center"/>
    </xf>
    <xf numFmtId="10" fontId="0" fillId="0" borderId="0" xfId="0" applyNumberFormat="1"/>
    <xf numFmtId="0" fontId="34" fillId="0" borderId="0" xfId="0" applyFont="1" applyFill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7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7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7" fillId="2" borderId="0" xfId="0" applyFont="1" applyFill="1"/>
    <xf numFmtId="0" fontId="19" fillId="2" borderId="0" xfId="0" applyFont="1" applyFill="1"/>
    <xf numFmtId="0" fontId="30" fillId="0" borderId="0" xfId="0" applyFont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32" fillId="3" borderId="0" xfId="0" applyFont="1" applyFill="1" applyAlignment="1">
      <alignment horizontal="center"/>
    </xf>
    <xf numFmtId="10" fontId="30" fillId="0" borderId="0" xfId="0" applyNumberFormat="1" applyFont="1"/>
    <xf numFmtId="3" fontId="30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3" fillId="3" borderId="0" xfId="0" applyNumberFormat="1" applyFont="1" applyFill="1"/>
    <xf numFmtId="3" fontId="30" fillId="3" borderId="0" xfId="0" applyNumberFormat="1" applyFont="1" applyFill="1"/>
    <xf numFmtId="10" fontId="30" fillId="3" borderId="0" xfId="0" applyNumberFormat="1" applyFont="1" applyFill="1"/>
    <xf numFmtId="3" fontId="33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4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40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40" fillId="0" borderId="0" xfId="0" applyFont="1"/>
    <xf numFmtId="0" fontId="17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3" fontId="33" fillId="3" borderId="0" xfId="0" applyNumberFormat="1" applyFont="1" applyFill="1" applyAlignment="1">
      <alignment horizontal="center"/>
    </xf>
    <xf numFmtId="3" fontId="33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2" fillId="2" borderId="0" xfId="0" applyFont="1" applyFill="1" applyAlignment="1"/>
    <xf numFmtId="0" fontId="44" fillId="0" borderId="0" xfId="0" applyFont="1" applyAlignment="1">
      <alignment horizontal="left"/>
    </xf>
    <xf numFmtId="0" fontId="44" fillId="0" borderId="0" xfId="0" applyFont="1" applyAlignment="1">
      <alignment horizontal="left" vertical="top"/>
    </xf>
    <xf numFmtId="49" fontId="11" fillId="0" borderId="0" xfId="0" applyNumberFormat="1" applyFont="1"/>
    <xf numFmtId="3" fontId="46" fillId="0" borderId="0" xfId="0" applyNumberFormat="1" applyFont="1" applyAlignment="1">
      <alignment horizontal="center"/>
    </xf>
    <xf numFmtId="0" fontId="11" fillId="0" borderId="0" xfId="0" applyFont="1"/>
    <xf numFmtId="0" fontId="46" fillId="0" borderId="0" xfId="0" applyFont="1" applyAlignment="1">
      <alignment horizontal="left"/>
    </xf>
    <xf numFmtId="0" fontId="47" fillId="3" borderId="0" xfId="0" applyFont="1" applyFill="1" applyAlignment="1"/>
    <xf numFmtId="0" fontId="47" fillId="0" borderId="0" xfId="0" applyFont="1" applyAlignment="1">
      <alignment horizontal="left"/>
    </xf>
    <xf numFmtId="0" fontId="47" fillId="0" borderId="0" xfId="0" applyFont="1" applyAlignment="1"/>
    <xf numFmtId="0" fontId="47" fillId="3" borderId="0" xfId="0" applyFont="1" applyFill="1" applyAlignment="1">
      <alignment horizontal="center" vertical="center" wrapText="1"/>
    </xf>
    <xf numFmtId="3" fontId="47" fillId="3" borderId="0" xfId="0" applyNumberFormat="1" applyFont="1" applyFill="1" applyAlignment="1">
      <alignment horizontal="center" vertical="center" wrapText="1"/>
    </xf>
    <xf numFmtId="0" fontId="47" fillId="0" borderId="0" xfId="0" applyFont="1" applyAlignment="1">
      <alignment horizontal="left" vertical="center" wrapText="1"/>
    </xf>
    <xf numFmtId="0" fontId="47" fillId="0" borderId="0" xfId="0" applyFont="1" applyAlignment="1">
      <alignment horizontal="center" vertical="center" wrapText="1"/>
    </xf>
    <xf numFmtId="3" fontId="48" fillId="0" borderId="0" xfId="0" applyNumberFormat="1" applyFont="1"/>
    <xf numFmtId="3" fontId="48" fillId="0" borderId="0" xfId="0" applyNumberFormat="1" applyFont="1" applyAlignment="1">
      <alignment horizontal="right"/>
    </xf>
    <xf numFmtId="0" fontId="48" fillId="0" borderId="0" xfId="0" applyFont="1"/>
    <xf numFmtId="3" fontId="48" fillId="0" borderId="0" xfId="0" applyNumberFormat="1" applyFont="1" applyFill="1" applyAlignment="1">
      <alignment horizontal="right"/>
    </xf>
    <xf numFmtId="3" fontId="48" fillId="0" borderId="0" xfId="0" applyNumberFormat="1" applyFont="1" applyAlignment="1">
      <alignment vertical="center"/>
    </xf>
    <xf numFmtId="3" fontId="48" fillId="0" borderId="0" xfId="0" applyNumberFormat="1" applyFont="1" applyAlignment="1">
      <alignment horizontal="right" vertical="center"/>
    </xf>
    <xf numFmtId="0" fontId="47" fillId="0" borderId="0" xfId="0" applyFont="1" applyAlignment="1">
      <alignment horizontal="left" vertical="center"/>
    </xf>
    <xf numFmtId="0" fontId="48" fillId="0" borderId="0" xfId="0" applyFont="1" applyAlignment="1">
      <alignment vertical="center"/>
    </xf>
    <xf numFmtId="3" fontId="47" fillId="3" borderId="0" xfId="0" applyNumberFormat="1" applyFont="1" applyFill="1" applyBorder="1" applyAlignment="1">
      <alignment vertical="center"/>
    </xf>
    <xf numFmtId="3" fontId="48" fillId="3" borderId="0" xfId="0" applyNumberFormat="1" applyFont="1" applyFill="1" applyAlignment="1">
      <alignment horizontal="right" vertical="center"/>
    </xf>
    <xf numFmtId="49" fontId="49" fillId="0" borderId="3" xfId="0" applyNumberFormat="1" applyFont="1" applyBorder="1"/>
    <xf numFmtId="0" fontId="49" fillId="0" borderId="3" xfId="0" applyFont="1" applyBorder="1" applyAlignment="1">
      <alignment horizontal="right"/>
    </xf>
    <xf numFmtId="3" fontId="49" fillId="0" borderId="3" xfId="0" applyNumberFormat="1" applyFont="1" applyBorder="1" applyAlignment="1">
      <alignment horizontal="right"/>
    </xf>
    <xf numFmtId="0" fontId="50" fillId="0" borderId="0" xfId="0" applyFont="1"/>
    <xf numFmtId="10" fontId="51" fillId="0" borderId="0" xfId="0" applyNumberFormat="1" applyFont="1"/>
    <xf numFmtId="10" fontId="51" fillId="0" borderId="0" xfId="0" applyNumberFormat="1" applyFont="1" applyAlignment="1">
      <alignment horizontal="right"/>
    </xf>
    <xf numFmtId="0" fontId="51" fillId="0" borderId="0" xfId="0" applyFont="1"/>
    <xf numFmtId="0" fontId="52" fillId="0" borderId="0" xfId="0" applyFont="1" applyAlignment="1">
      <alignment horizontal="left"/>
    </xf>
    <xf numFmtId="3" fontId="13" fillId="0" borderId="0" xfId="0" applyNumberFormat="1" applyFont="1"/>
    <xf numFmtId="0" fontId="53" fillId="4" borderId="0" xfId="0" applyFont="1" applyFill="1" applyAlignment="1"/>
    <xf numFmtId="0" fontId="54" fillId="0" borderId="0" xfId="0" applyFont="1" applyAlignment="1">
      <alignment horizontal="left"/>
    </xf>
    <xf numFmtId="0" fontId="54" fillId="0" borderId="0" xfId="0" applyFont="1" applyAlignment="1">
      <alignment horizontal="left" vertical="top"/>
    </xf>
    <xf numFmtId="0" fontId="57" fillId="0" borderId="0" xfId="0" applyFont="1"/>
    <xf numFmtId="0" fontId="58" fillId="0" borderId="0" xfId="0" applyFont="1" applyAlignment="1">
      <alignment horizontal="left"/>
    </xf>
    <xf numFmtId="3" fontId="59" fillId="0" borderId="0" xfId="0" applyNumberFormat="1" applyFont="1" applyAlignment="1">
      <alignment horizontal="center"/>
    </xf>
    <xf numFmtId="0" fontId="60" fillId="0" borderId="0" xfId="0" applyFont="1" applyAlignment="1">
      <alignment horizontal="left"/>
    </xf>
    <xf numFmtId="0" fontId="61" fillId="3" borderId="0" xfId="0" applyFont="1" applyFill="1" applyAlignment="1"/>
    <xf numFmtId="0" fontId="7" fillId="0" borderId="0" xfId="0" applyFont="1" applyAlignment="1"/>
    <xf numFmtId="0" fontId="61" fillId="3" borderId="0" xfId="0" applyFont="1" applyFill="1" applyAlignment="1">
      <alignment horizontal="center" vertical="center" wrapText="1"/>
    </xf>
    <xf numFmtId="3" fontId="63" fillId="3" borderId="0" xfId="0" applyNumberFormat="1" applyFont="1" applyFill="1" applyAlignment="1">
      <alignment horizontal="center" vertical="center" wrapText="1"/>
    </xf>
    <xf numFmtId="0" fontId="63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3" fontId="61" fillId="0" borderId="0" xfId="0" applyNumberFormat="1" applyFont="1" applyAlignment="1">
      <alignment horizontal="center" vertical="center" wrapText="1"/>
    </xf>
    <xf numFmtId="0" fontId="61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4" fillId="0" borderId="0" xfId="0" applyNumberFormat="1" applyFont="1"/>
    <xf numFmtId="3" fontId="64" fillId="0" borderId="0" xfId="0" applyNumberFormat="1" applyFont="1" applyAlignment="1">
      <alignment horizontal="right"/>
    </xf>
    <xf numFmtId="3" fontId="64" fillId="0" borderId="0" xfId="0" applyNumberFormat="1" applyFont="1" applyFill="1" applyAlignment="1">
      <alignment horizontal="right"/>
    </xf>
    <xf numFmtId="3" fontId="64" fillId="0" borderId="0" xfId="0" applyNumberFormat="1" applyFont="1" applyAlignment="1">
      <alignment vertical="center"/>
    </xf>
    <xf numFmtId="3" fontId="64" fillId="0" borderId="0" xfId="0" applyNumberFormat="1" applyFont="1" applyAlignment="1">
      <alignment horizontal="right" vertical="center"/>
    </xf>
    <xf numFmtId="0" fontId="60" fillId="0" borderId="0" xfId="0" applyFont="1" applyAlignment="1">
      <alignment horizontal="left" vertical="center"/>
    </xf>
    <xf numFmtId="3" fontId="65" fillId="3" borderId="2" xfId="0" applyNumberFormat="1" applyFont="1" applyFill="1" applyBorder="1" applyAlignment="1">
      <alignment vertical="center"/>
    </xf>
    <xf numFmtId="3" fontId="64" fillId="3" borderId="2" xfId="0" applyNumberFormat="1" applyFont="1" applyFill="1" applyBorder="1" applyAlignment="1">
      <alignment horizontal="right" vertical="center"/>
    </xf>
    <xf numFmtId="49" fontId="49" fillId="0" borderId="5" xfId="0" applyNumberFormat="1" applyFont="1" applyBorder="1"/>
    <xf numFmtId="0" fontId="49" fillId="0" borderId="5" xfId="0" applyFont="1" applyBorder="1" applyAlignment="1">
      <alignment horizontal="right"/>
    </xf>
    <xf numFmtId="3" fontId="66" fillId="0" borderId="5" xfId="0" applyNumberFormat="1" applyFont="1" applyBorder="1" applyAlignment="1">
      <alignment horizontal="right"/>
    </xf>
    <xf numFmtId="3" fontId="49" fillId="0" borderId="5" xfId="0" applyNumberFormat="1" applyFont="1" applyBorder="1" applyAlignment="1">
      <alignment horizontal="right"/>
    </xf>
    <xf numFmtId="10" fontId="57" fillId="0" borderId="0" xfId="0" applyNumberFormat="1" applyFont="1" applyAlignment="1">
      <alignment horizontal="right"/>
    </xf>
    <xf numFmtId="3" fontId="57" fillId="0" borderId="0" xfId="0" applyNumberFormat="1" applyFont="1" applyAlignment="1">
      <alignment horizontal="right"/>
    </xf>
    <xf numFmtId="3" fontId="57" fillId="0" borderId="0" xfId="0" applyNumberFormat="1" applyFont="1"/>
    <xf numFmtId="0" fontId="37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4" fillId="0" borderId="0" xfId="0" applyFont="1" applyAlignment="1"/>
    <xf numFmtId="0" fontId="44" fillId="0" borderId="0" xfId="0" applyFont="1" applyAlignment="1">
      <alignment vertical="top"/>
    </xf>
    <xf numFmtId="0" fontId="9" fillId="0" borderId="0" xfId="0" applyFont="1" applyAlignment="1"/>
    <xf numFmtId="0" fontId="46" fillId="0" borderId="0" xfId="0" applyFont="1" applyAlignment="1"/>
    <xf numFmtId="0" fontId="67" fillId="0" borderId="0" xfId="0" applyFont="1" applyAlignment="1"/>
    <xf numFmtId="0" fontId="67" fillId="0" borderId="0" xfId="0" applyFont="1" applyAlignment="1">
      <alignment vertical="center" wrapText="1"/>
    </xf>
    <xf numFmtId="0" fontId="67" fillId="0" borderId="0" xfId="0" applyFont="1" applyAlignment="1">
      <alignment horizontal="center" vertical="center" wrapText="1"/>
    </xf>
    <xf numFmtId="0" fontId="68" fillId="0" borderId="0" xfId="0" applyFont="1"/>
    <xf numFmtId="0" fontId="67" fillId="0" borderId="0" xfId="0" applyFont="1" applyAlignment="1">
      <alignment vertical="center"/>
    </xf>
    <xf numFmtId="0" fontId="68" fillId="0" borderId="0" xfId="0" applyFont="1" applyAlignment="1">
      <alignment vertical="center"/>
    </xf>
    <xf numFmtId="3" fontId="47" fillId="3" borderId="2" xfId="0" applyNumberFormat="1" applyFont="1" applyFill="1" applyBorder="1" applyAlignment="1">
      <alignment vertical="center"/>
    </xf>
    <xf numFmtId="3" fontId="48" fillId="3" borderId="2" xfId="0" applyNumberFormat="1" applyFont="1" applyFill="1" applyBorder="1" applyAlignment="1">
      <alignment horizontal="right" vertical="center"/>
    </xf>
    <xf numFmtId="0" fontId="53" fillId="2" borderId="0" xfId="0" applyFont="1" applyFill="1" applyAlignment="1"/>
    <xf numFmtId="0" fontId="62" fillId="3" borderId="0" xfId="0" applyFont="1" applyFill="1" applyAlignment="1"/>
    <xf numFmtId="3" fontId="65" fillId="3" borderId="6" xfId="0" applyNumberFormat="1" applyFont="1" applyFill="1" applyBorder="1" applyAlignment="1">
      <alignment vertical="center"/>
    </xf>
    <xf numFmtId="3" fontId="64" fillId="3" borderId="6" xfId="0" applyNumberFormat="1" applyFont="1" applyFill="1" applyBorder="1" applyAlignment="1">
      <alignment horizontal="right" vertical="center"/>
    </xf>
    <xf numFmtId="49" fontId="49" fillId="0" borderId="7" xfId="0" applyNumberFormat="1" applyFont="1" applyBorder="1"/>
    <xf numFmtId="0" fontId="49" fillId="0" borderId="7" xfId="0" applyFont="1" applyBorder="1" applyAlignment="1">
      <alignment horizontal="right"/>
    </xf>
    <xf numFmtId="3" fontId="66" fillId="0" borderId="7" xfId="0" applyNumberFormat="1" applyFont="1" applyBorder="1" applyAlignment="1">
      <alignment horizontal="right"/>
    </xf>
    <xf numFmtId="3" fontId="49" fillId="0" borderId="7" xfId="0" applyNumberFormat="1" applyFont="1" applyBorder="1" applyAlignment="1">
      <alignment horizontal="right"/>
    </xf>
    <xf numFmtId="49" fontId="69" fillId="0" borderId="0" xfId="0" applyNumberFormat="1" applyFont="1"/>
    <xf numFmtId="0" fontId="69" fillId="0" borderId="0" xfId="0" applyFont="1"/>
    <xf numFmtId="3" fontId="69" fillId="0" borderId="0" xfId="0" applyNumberFormat="1" applyFont="1" applyAlignment="1">
      <alignment horizontal="right"/>
    </xf>
    <xf numFmtId="3" fontId="69" fillId="0" borderId="0" xfId="0" applyNumberFormat="1" applyFont="1" applyAlignment="1">
      <alignment horizontal="center"/>
    </xf>
    <xf numFmtId="3" fontId="69" fillId="3" borderId="0" xfId="0" applyNumberFormat="1" applyFont="1" applyFill="1"/>
    <xf numFmtId="3" fontId="69" fillId="3" borderId="0" xfId="0" applyNumberFormat="1" applyFont="1" applyFill="1" applyAlignment="1">
      <alignment horizontal="center"/>
    </xf>
    <xf numFmtId="3" fontId="69" fillId="3" borderId="0" xfId="0" applyNumberFormat="1" applyFont="1" applyFill="1" applyAlignment="1">
      <alignment horizontal="center" wrapText="1"/>
    </xf>
    <xf numFmtId="0" fontId="69" fillId="3" borderId="0" xfId="0" applyFont="1" applyFill="1" applyAlignment="1">
      <alignment horizontal="center"/>
    </xf>
    <xf numFmtId="3" fontId="49" fillId="0" borderId="0" xfId="0" applyNumberFormat="1" applyFont="1"/>
    <xf numFmtId="3" fontId="49" fillId="0" borderId="0" xfId="0" applyNumberFormat="1" applyFont="1" applyAlignment="1">
      <alignment wrapText="1"/>
    </xf>
    <xf numFmtId="3" fontId="4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51" fillId="3" borderId="6" xfId="0" applyFont="1" applyFill="1" applyBorder="1" applyAlignment="1">
      <alignment vertical="center"/>
    </xf>
    <xf numFmtId="3" fontId="30" fillId="3" borderId="6" xfId="0" applyNumberFormat="1" applyFont="1" applyFill="1" applyBorder="1" applyAlignment="1">
      <alignment vertical="center"/>
    </xf>
    <xf numFmtId="10" fontId="30" fillId="3" borderId="6" xfId="0" applyNumberFormat="1" applyFont="1" applyFill="1" applyBorder="1" applyAlignment="1">
      <alignment vertical="center"/>
    </xf>
    <xf numFmtId="3" fontId="70" fillId="0" borderId="0" xfId="0" applyNumberFormat="1" applyFont="1" applyFill="1" applyBorder="1"/>
    <xf numFmtId="0" fontId="71" fillId="0" borderId="0" xfId="0" applyFont="1"/>
    <xf numFmtId="3" fontId="12" fillId="0" borderId="0" xfId="0" applyNumberFormat="1" applyFont="1" applyFill="1" applyBorder="1"/>
    <xf numFmtId="0" fontId="72" fillId="3" borderId="6" xfId="0" applyFont="1" applyFill="1" applyBorder="1" applyAlignment="1">
      <alignment vertical="center"/>
    </xf>
    <xf numFmtId="0" fontId="15" fillId="0" borderId="0" xfId="0" applyFont="1" applyFill="1"/>
    <xf numFmtId="0" fontId="57" fillId="0" borderId="0" xfId="0" applyFont="1" applyFill="1"/>
    <xf numFmtId="49" fontId="11" fillId="0" borderId="0" xfId="0" applyNumberFormat="1" applyFont="1" applyFill="1"/>
    <xf numFmtId="3" fontId="46" fillId="0" borderId="0" xfId="0" applyNumberFormat="1" applyFont="1" applyFill="1" applyAlignment="1">
      <alignment horizontal="center"/>
    </xf>
    <xf numFmtId="3" fontId="59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4" fillId="0" borderId="0" xfId="0" applyNumberFormat="1" applyFont="1" applyAlignment="1">
      <alignment wrapText="1"/>
    </xf>
    <xf numFmtId="3" fontId="65" fillId="3" borderId="0" xfId="0" applyNumberFormat="1" applyFont="1" applyFill="1" applyBorder="1" applyAlignment="1">
      <alignment vertical="center"/>
    </xf>
    <xf numFmtId="3" fontId="64" fillId="3" borderId="0" xfId="0" applyNumberFormat="1" applyFont="1" applyFill="1" applyAlignment="1">
      <alignment horizontal="right" vertical="center"/>
    </xf>
    <xf numFmtId="3" fontId="66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2" fillId="0" borderId="0" xfId="0" applyNumberFormat="1" applyFont="1" applyAlignment="1">
      <alignment horizontal="center"/>
    </xf>
    <xf numFmtId="10" fontId="32" fillId="3" borderId="0" xfId="0" applyNumberFormat="1" applyFont="1" applyFill="1" applyAlignment="1">
      <alignment horizontal="center"/>
    </xf>
    <xf numFmtId="3" fontId="33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30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7" fillId="0" borderId="3" xfId="0" applyNumberFormat="1" applyFont="1" applyBorder="1"/>
    <xf numFmtId="49" fontId="73" fillId="0" borderId="0" xfId="0" applyNumberFormat="1" applyFont="1" applyBorder="1"/>
    <xf numFmtId="3" fontId="32" fillId="5" borderId="0" xfId="0" applyNumberFormat="1" applyFont="1" applyFill="1" applyAlignment="1">
      <alignment horizontal="center"/>
    </xf>
    <xf numFmtId="3" fontId="32" fillId="5" borderId="0" xfId="0" applyNumberFormat="1" applyFont="1" applyFill="1" applyAlignment="1">
      <alignment horizontal="center" wrapText="1"/>
    </xf>
    <xf numFmtId="3" fontId="30" fillId="6" borderId="0" xfId="0" applyNumberFormat="1" applyFont="1" applyFill="1"/>
    <xf numFmtId="3" fontId="30" fillId="6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wrapText="1"/>
    </xf>
    <xf numFmtId="0" fontId="74" fillId="2" borderId="0" xfId="0" applyFont="1" applyFill="1" applyAlignment="1"/>
    <xf numFmtId="0" fontId="68" fillId="2" borderId="0" xfId="0" applyFont="1" applyFill="1" applyAlignment="1"/>
    <xf numFmtId="0" fontId="5" fillId="0" borderId="0" xfId="0" applyFont="1" applyFill="1" applyAlignment="1"/>
    <xf numFmtId="0" fontId="76" fillId="0" borderId="0" xfId="0" applyFont="1" applyBorder="1"/>
    <xf numFmtId="37" fontId="69" fillId="0" borderId="0" xfId="0" applyNumberFormat="1" applyFont="1" applyBorder="1" applyProtection="1"/>
    <xf numFmtId="0" fontId="69" fillId="0" borderId="0" xfId="0" applyFont="1" applyBorder="1"/>
    <xf numFmtId="37" fontId="69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7" fillId="0" borderId="0" xfId="0" applyFont="1" applyAlignment="1">
      <alignment horizontal="left"/>
    </xf>
    <xf numFmtId="49" fontId="29" fillId="0" borderId="0" xfId="0" applyNumberFormat="1" applyFont="1" applyBorder="1"/>
    <xf numFmtId="0" fontId="61" fillId="3" borderId="0" xfId="0" applyFont="1" applyFill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41" fillId="3" borderId="0" xfId="0" applyNumberFormat="1" applyFont="1" applyFill="1" applyAlignment="1">
      <alignment horizontal="center"/>
    </xf>
    <xf numFmtId="3" fontId="41" fillId="3" borderId="0" xfId="0" applyNumberFormat="1" applyFont="1" applyFill="1" applyAlignment="1">
      <alignment horizontal="center" wrapText="1"/>
    </xf>
    <xf numFmtId="3" fontId="41" fillId="0" borderId="0" xfId="0" applyNumberFormat="1" applyFont="1" applyAlignment="1">
      <alignment horizontal="center"/>
    </xf>
    <xf numFmtId="3" fontId="41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3" fillId="3" borderId="0" xfId="0" applyNumberFormat="1" applyFont="1" applyFill="1" applyAlignment="1">
      <alignment vertical="center"/>
    </xf>
    <xf numFmtId="3" fontId="30" fillId="3" borderId="0" xfId="0" applyNumberFormat="1" applyFont="1" applyFill="1" applyAlignment="1">
      <alignment vertical="center"/>
    </xf>
    <xf numFmtId="10" fontId="30" fillId="3" borderId="0" xfId="0" applyNumberFormat="1" applyFont="1" applyFill="1" applyAlignment="1">
      <alignment vertical="center"/>
    </xf>
    <xf numFmtId="10" fontId="27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2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horizontal="center" wrapText="1"/>
    </xf>
    <xf numFmtId="0" fontId="32" fillId="7" borderId="0" xfId="0" applyFont="1" applyFill="1" applyAlignment="1">
      <alignment horizontal="center"/>
    </xf>
    <xf numFmtId="3" fontId="33" fillId="7" borderId="0" xfId="0" applyNumberFormat="1" applyFont="1" applyFill="1" applyAlignment="1">
      <alignment vertical="center"/>
    </xf>
    <xf numFmtId="3" fontId="30" fillId="7" borderId="0" xfId="0" applyNumberFormat="1" applyFont="1" applyFill="1" applyAlignment="1">
      <alignment vertical="center"/>
    </xf>
    <xf numFmtId="10" fontId="30" fillId="7" borderId="0" xfId="0" applyNumberFormat="1" applyFont="1" applyFill="1" applyAlignment="1">
      <alignment vertical="center"/>
    </xf>
    <xf numFmtId="3" fontId="69" fillId="7" borderId="0" xfId="0" applyNumberFormat="1" applyFont="1" applyFill="1"/>
    <xf numFmtId="3" fontId="69" fillId="7" borderId="0" xfId="0" applyNumberFormat="1" applyFont="1" applyFill="1" applyAlignment="1">
      <alignment horizontal="center"/>
    </xf>
    <xf numFmtId="3" fontId="69" fillId="7" borderId="0" xfId="0" applyNumberFormat="1" applyFont="1" applyFill="1" applyAlignment="1">
      <alignment horizontal="center" wrapText="1"/>
    </xf>
    <xf numFmtId="0" fontId="69" fillId="7" borderId="0" xfId="0" applyFont="1" applyFill="1" applyAlignment="1">
      <alignment horizontal="center"/>
    </xf>
    <xf numFmtId="0" fontId="77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7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7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7" fillId="0" borderId="0" xfId="0" applyFont="1" applyAlignment="1">
      <alignment horizontal="left" vertical="center"/>
    </xf>
    <xf numFmtId="3" fontId="32" fillId="7" borderId="0" xfId="0" applyNumberFormat="1" applyFont="1" applyFill="1" applyAlignment="1">
      <alignment horizontal="center" vertical="center" wrapText="1"/>
    </xf>
    <xf numFmtId="3" fontId="41" fillId="3" borderId="0" xfId="0" applyNumberFormat="1" applyFont="1" applyFill="1" applyAlignment="1">
      <alignment horizontal="right"/>
    </xf>
    <xf numFmtId="3" fontId="41" fillId="3" borderId="0" xfId="0" applyNumberFormat="1" applyFont="1" applyFill="1" applyAlignment="1">
      <alignment horizontal="center" vertical="center" wrapText="1"/>
    </xf>
    <xf numFmtId="0" fontId="41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41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3" fillId="0" borderId="8" xfId="0" applyNumberFormat="1" applyFont="1" applyFill="1" applyBorder="1" applyAlignment="1">
      <alignment vertical="center"/>
    </xf>
    <xf numFmtId="10" fontId="30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1" fillId="0" borderId="0" xfId="0" applyNumberFormat="1" applyFont="1" applyAlignment="1">
      <alignment horizontal="center" wrapText="1"/>
    </xf>
    <xf numFmtId="0" fontId="0" fillId="0" borderId="0" xfId="0" applyAlignment="1"/>
    <xf numFmtId="10" fontId="5" fillId="2" borderId="0" xfId="0" applyNumberFormat="1" applyFont="1" applyFill="1"/>
    <xf numFmtId="10" fontId="31" fillId="0" borderId="0" xfId="0" applyNumberFormat="1" applyFont="1"/>
    <xf numFmtId="10" fontId="30" fillId="3" borderId="0" xfId="0" applyNumberFormat="1" applyFont="1" applyFill="1" applyAlignment="1">
      <alignment horizontal="right"/>
    </xf>
    <xf numFmtId="10" fontId="33" fillId="0" borderId="8" xfId="0" applyNumberFormat="1" applyFont="1" applyBorder="1"/>
    <xf numFmtId="10" fontId="30" fillId="0" borderId="8" xfId="0" applyNumberFormat="1" applyFont="1" applyBorder="1" applyAlignment="1">
      <alignment horizontal="right"/>
    </xf>
    <xf numFmtId="10" fontId="30" fillId="0" borderId="8" xfId="0" applyNumberFormat="1" applyFont="1" applyBorder="1"/>
    <xf numFmtId="0" fontId="37" fillId="4" borderId="0" xfId="0" applyFont="1" applyFill="1"/>
    <xf numFmtId="0" fontId="19" fillId="4" borderId="0" xfId="0" applyFont="1" applyFill="1"/>
    <xf numFmtId="3" fontId="32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Alignment="1">
      <alignment horizontal="center" vertical="center" wrapText="1"/>
    </xf>
    <xf numFmtId="3" fontId="33" fillId="3" borderId="0" xfId="0" applyNumberFormat="1" applyFont="1" applyFill="1" applyBorder="1" applyAlignment="1">
      <alignment vertical="center"/>
    </xf>
    <xf numFmtId="3" fontId="30" fillId="3" borderId="0" xfId="0" applyNumberFormat="1" applyFont="1" applyFill="1" applyBorder="1" applyAlignment="1">
      <alignment vertical="center"/>
    </xf>
    <xf numFmtId="3" fontId="49" fillId="0" borderId="0" xfId="0" applyNumberFormat="1" applyFont="1" applyAlignment="1">
      <alignment horizontal="right"/>
    </xf>
    <xf numFmtId="3" fontId="49" fillId="0" borderId="0" xfId="0" applyNumberFormat="1" applyFont="1" applyAlignment="1">
      <alignment horizontal="right" vertical="center"/>
    </xf>
    <xf numFmtId="3" fontId="70" fillId="3" borderId="0" xfId="0" applyNumberFormat="1" applyFont="1" applyFill="1" applyAlignment="1">
      <alignment vertical="center"/>
    </xf>
    <xf numFmtId="3" fontId="49" fillId="3" borderId="0" xfId="0" applyNumberFormat="1" applyFont="1" applyFill="1" applyAlignment="1">
      <alignment vertical="center"/>
    </xf>
    <xf numFmtId="10" fontId="70" fillId="0" borderId="0" xfId="0" applyNumberFormat="1" applyFont="1"/>
    <xf numFmtId="10" fontId="49" fillId="0" borderId="0" xfId="0" applyNumberFormat="1" applyFont="1"/>
    <xf numFmtId="3" fontId="32" fillId="3" borderId="10" xfId="0" applyNumberFormat="1" applyFont="1" applyFill="1" applyBorder="1" applyAlignment="1">
      <alignment horizontal="center"/>
    </xf>
    <xf numFmtId="3" fontId="32" fillId="3" borderId="10" xfId="0" applyNumberFormat="1" applyFont="1" applyFill="1" applyBorder="1" applyAlignment="1">
      <alignment horizontal="center" wrapText="1"/>
    </xf>
    <xf numFmtId="3" fontId="49" fillId="0" borderId="0" xfId="0" applyNumberFormat="1" applyFont="1" applyAlignment="1"/>
    <xf numFmtId="3" fontId="32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2" fillId="0" borderId="0" xfId="0" applyNumberFormat="1" applyFont="1" applyFill="1" applyAlignment="1">
      <alignment horizontal="center"/>
    </xf>
    <xf numFmtId="0" fontId="32" fillId="0" borderId="0" xfId="0" applyFont="1" applyFill="1" applyAlignment="1">
      <alignment horizontal="center"/>
    </xf>
    <xf numFmtId="10" fontId="30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8" fillId="4" borderId="0" xfId="0" applyFont="1" applyFill="1"/>
    <xf numFmtId="0" fontId="79" fillId="4" borderId="0" xfId="0" applyFont="1" applyFill="1"/>
    <xf numFmtId="3" fontId="26" fillId="3" borderId="0" xfId="0" applyNumberFormat="1" applyFont="1" applyFill="1" applyAlignment="1">
      <alignment horizontal="center" vertical="center"/>
    </xf>
    <xf numFmtId="3" fontId="26" fillId="3" borderId="0" xfId="0" applyNumberFormat="1" applyFont="1" applyFill="1" applyAlignment="1">
      <alignment horizontal="right" vertical="center"/>
    </xf>
    <xf numFmtId="3" fontId="26" fillId="3" borderId="0" xfId="0" applyNumberFormat="1" applyFont="1" applyFill="1" applyAlignment="1">
      <alignment horizontal="right" vertical="center" wrapText="1"/>
    </xf>
    <xf numFmtId="3" fontId="28" fillId="0" borderId="0" xfId="0" applyNumberFormat="1" applyFont="1" applyAlignment="1">
      <alignment vertical="center"/>
    </xf>
    <xf numFmtId="3" fontId="28" fillId="0" borderId="0" xfId="0" applyNumberFormat="1" applyFont="1" applyAlignment="1">
      <alignment horizontal="right" vertical="center"/>
    </xf>
    <xf numFmtId="3" fontId="28" fillId="0" borderId="0" xfId="0" applyNumberFormat="1" applyFont="1" applyAlignment="1">
      <alignment vertical="top"/>
    </xf>
    <xf numFmtId="3" fontId="28" fillId="0" borderId="0" xfId="0" applyNumberFormat="1" applyFont="1" applyAlignment="1">
      <alignment horizontal="right" vertical="top"/>
    </xf>
    <xf numFmtId="10" fontId="28" fillId="0" borderId="0" xfId="0" applyNumberFormat="1" applyFont="1" applyAlignment="1">
      <alignment vertical="top"/>
    </xf>
    <xf numFmtId="3" fontId="26" fillId="3" borderId="0" xfId="0" applyNumberFormat="1" applyFont="1" applyFill="1" applyAlignment="1">
      <alignment vertical="center"/>
    </xf>
    <xf numFmtId="3" fontId="28" fillId="0" borderId="0" xfId="0" applyNumberFormat="1" applyFont="1"/>
    <xf numFmtId="3" fontId="28" fillId="0" borderId="0" xfId="0" applyNumberFormat="1" applyFont="1" applyAlignment="1">
      <alignment horizontal="right"/>
    </xf>
    <xf numFmtId="10" fontId="28" fillId="0" borderId="0" xfId="0" applyNumberFormat="1" applyFont="1"/>
    <xf numFmtId="49" fontId="28" fillId="0" borderId="3" xfId="0" applyNumberFormat="1" applyFont="1" applyBorder="1"/>
    <xf numFmtId="0" fontId="28" fillId="0" borderId="3" xfId="0" applyFont="1" applyBorder="1"/>
    <xf numFmtId="3" fontId="28" fillId="0" borderId="3" xfId="0" applyNumberFormat="1" applyFont="1" applyBorder="1" applyAlignment="1">
      <alignment horizontal="right"/>
    </xf>
    <xf numFmtId="3" fontId="26" fillId="3" borderId="10" xfId="0" applyNumberFormat="1" applyFont="1" applyFill="1" applyBorder="1" applyAlignment="1">
      <alignment horizontal="center"/>
    </xf>
    <xf numFmtId="3" fontId="26" fillId="3" borderId="10" xfId="0" applyNumberFormat="1" applyFont="1" applyFill="1" applyBorder="1" applyAlignment="1">
      <alignment horizontal="right"/>
    </xf>
    <xf numFmtId="3" fontId="26" fillId="3" borderId="10" xfId="0" applyNumberFormat="1" applyFont="1" applyFill="1" applyBorder="1" applyAlignment="1">
      <alignment horizontal="center" vertical="center" wrapText="1"/>
    </xf>
    <xf numFmtId="3" fontId="41" fillId="3" borderId="2" xfId="0" applyNumberFormat="1" applyFont="1" applyFill="1" applyBorder="1" applyAlignment="1">
      <alignment horizontal="center"/>
    </xf>
    <xf numFmtId="3" fontId="41" fillId="3" borderId="2" xfId="0" applyNumberFormat="1" applyFont="1" applyFill="1" applyBorder="1" applyAlignment="1">
      <alignment horizontal="center" wrapText="1"/>
    </xf>
    <xf numFmtId="10" fontId="28" fillId="0" borderId="0" xfId="0" applyNumberFormat="1" applyFont="1" applyAlignment="1">
      <alignment horizontal="right"/>
    </xf>
    <xf numFmtId="3" fontId="26" fillId="3" borderId="2" xfId="0" applyNumberFormat="1" applyFont="1" applyFill="1" applyBorder="1" applyAlignment="1">
      <alignment vertical="center"/>
    </xf>
    <xf numFmtId="3" fontId="28" fillId="3" borderId="2" xfId="0" applyNumberFormat="1" applyFont="1" applyFill="1" applyBorder="1" applyAlignment="1">
      <alignment vertical="center"/>
    </xf>
    <xf numFmtId="10" fontId="28" fillId="3" borderId="2" xfId="0" applyNumberFormat="1" applyFont="1" applyFill="1" applyBorder="1" applyAlignment="1">
      <alignment horizontal="right" vertical="center"/>
    </xf>
    <xf numFmtId="3" fontId="26" fillId="0" borderId="0" xfId="0" applyNumberFormat="1" applyFont="1" applyAlignment="1">
      <alignment vertical="center"/>
    </xf>
    <xf numFmtId="10" fontId="26" fillId="0" borderId="8" xfId="0" applyNumberFormat="1" applyFont="1" applyBorder="1" applyAlignment="1">
      <alignment vertical="center"/>
    </xf>
    <xf numFmtId="10" fontId="28" fillId="0" borderId="8" xfId="0" applyNumberFormat="1" applyFont="1" applyBorder="1" applyAlignment="1">
      <alignment horizontal="right" vertical="center"/>
    </xf>
    <xf numFmtId="3" fontId="32" fillId="3" borderId="10" xfId="0" applyNumberFormat="1" applyFont="1" applyFill="1" applyBorder="1" applyAlignment="1">
      <alignment horizontal="right"/>
    </xf>
    <xf numFmtId="10" fontId="32" fillId="3" borderId="10" xfId="0" applyNumberFormat="1" applyFont="1" applyFill="1" applyBorder="1" applyAlignment="1">
      <alignment horizontal="center"/>
    </xf>
    <xf numFmtId="10" fontId="49" fillId="0" borderId="0" xfId="0" applyNumberFormat="1" applyFont="1" applyAlignment="1">
      <alignment vertical="center"/>
    </xf>
    <xf numFmtId="10" fontId="49" fillId="3" borderId="0" xfId="0" applyNumberFormat="1" applyFont="1" applyFill="1" applyAlignment="1">
      <alignment vertical="center"/>
    </xf>
    <xf numFmtId="0" fontId="21" fillId="4" borderId="0" xfId="0" applyFont="1" applyFill="1"/>
    <xf numFmtId="3" fontId="70" fillId="3" borderId="0" xfId="0" applyNumberFormat="1" applyFont="1" applyFill="1" applyAlignment="1">
      <alignment horizontal="center"/>
    </xf>
    <xf numFmtId="3" fontId="70" fillId="3" borderId="0" xfId="0" applyNumberFormat="1" applyFont="1" applyFill="1" applyAlignment="1">
      <alignment horizontal="center" wrapText="1"/>
    </xf>
    <xf numFmtId="3" fontId="30" fillId="0" borderId="0" xfId="0" applyNumberFormat="1" applyFont="1" applyAlignment="1"/>
    <xf numFmtId="10" fontId="30" fillId="0" borderId="0" xfId="0" applyNumberFormat="1" applyFont="1" applyAlignment="1"/>
    <xf numFmtId="0" fontId="12" fillId="0" borderId="0" xfId="0" applyFont="1" applyAlignment="1"/>
    <xf numFmtId="0" fontId="77" fillId="3" borderId="0" xfId="0" applyFont="1" applyFill="1" applyAlignment="1">
      <alignment vertical="center"/>
    </xf>
    <xf numFmtId="3" fontId="49" fillId="0" borderId="0" xfId="0" applyNumberFormat="1" applyFont="1" applyAlignment="1">
      <alignment vertical="top"/>
    </xf>
    <xf numFmtId="3" fontId="49" fillId="0" borderId="0" xfId="0" applyNumberFormat="1" applyFont="1" applyAlignment="1">
      <alignment horizontal="right" vertical="top"/>
    </xf>
    <xf numFmtId="10" fontId="49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70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7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7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3" fontId="70" fillId="0" borderId="0" xfId="0" applyNumberFormat="1" applyFont="1"/>
    <xf numFmtId="3" fontId="26" fillId="3" borderId="10" xfId="0" applyNumberFormat="1" applyFont="1" applyFill="1" applyBorder="1" applyAlignment="1">
      <alignment horizontal="left"/>
    </xf>
    <xf numFmtId="3" fontId="26" fillId="3" borderId="10" xfId="0" applyNumberFormat="1" applyFont="1" applyFill="1" applyBorder="1" applyAlignment="1">
      <alignment horizontal="right" wrapText="1"/>
    </xf>
    <xf numFmtId="0" fontId="26" fillId="3" borderId="10" xfId="0" applyFont="1" applyFill="1" applyBorder="1" applyAlignment="1">
      <alignment horizontal="right"/>
    </xf>
    <xf numFmtId="10" fontId="28" fillId="0" borderId="0" xfId="0" applyNumberFormat="1" applyFont="1" applyAlignment="1">
      <alignment vertical="center"/>
    </xf>
    <xf numFmtId="0" fontId="9" fillId="0" borderId="0" xfId="0" applyFont="1" applyAlignment="1">
      <alignment vertical="top"/>
    </xf>
    <xf numFmtId="3" fontId="26" fillId="3" borderId="1" xfId="0" applyNumberFormat="1" applyFont="1" applyFill="1" applyBorder="1" applyAlignment="1">
      <alignment vertical="center"/>
    </xf>
    <xf numFmtId="3" fontId="28" fillId="3" borderId="1" xfId="0" applyNumberFormat="1" applyFont="1" applyFill="1" applyBorder="1" applyAlignment="1">
      <alignment vertical="center"/>
    </xf>
    <xf numFmtId="10" fontId="28" fillId="3" borderId="1" xfId="0" applyNumberFormat="1" applyFont="1" applyFill="1" applyBorder="1" applyAlignment="1">
      <alignment vertical="center"/>
    </xf>
    <xf numFmtId="3" fontId="26" fillId="0" borderId="9" xfId="0" applyNumberFormat="1" applyFont="1" applyBorder="1" applyAlignment="1">
      <alignment vertical="top"/>
    </xf>
    <xf numFmtId="10" fontId="28" fillId="0" borderId="9" xfId="0" applyNumberFormat="1" applyFont="1" applyBorder="1" applyAlignment="1">
      <alignment vertical="top"/>
    </xf>
    <xf numFmtId="3" fontId="26" fillId="3" borderId="10" xfId="0" applyNumberFormat="1" applyFont="1" applyFill="1" applyBorder="1" applyAlignment="1"/>
    <xf numFmtId="3" fontId="28" fillId="3" borderId="0" xfId="0" applyNumberFormat="1" applyFont="1" applyFill="1" applyAlignment="1">
      <alignment vertical="center"/>
    </xf>
    <xf numFmtId="10" fontId="28" fillId="3" borderId="0" xfId="0" applyNumberFormat="1" applyFont="1" applyFill="1" applyAlignment="1">
      <alignment vertical="center"/>
    </xf>
    <xf numFmtId="3" fontId="26" fillId="0" borderId="0" xfId="0" applyNumberFormat="1" applyFont="1"/>
    <xf numFmtId="37" fontId="19" fillId="0" borderId="0" xfId="0" applyNumberFormat="1" applyFont="1"/>
    <xf numFmtId="166" fontId="16" fillId="2" borderId="0" xfId="3" applyNumberFormat="1" applyFont="1" applyFill="1" applyAlignment="1">
      <alignment horizontal="center"/>
    </xf>
    <xf numFmtId="166" fontId="7" fillId="3" borderId="0" xfId="3" applyNumberFormat="1" applyFont="1" applyFill="1" applyAlignment="1">
      <alignment horizontal="center" vertical="center" wrapText="1"/>
    </xf>
    <xf numFmtId="3" fontId="7" fillId="3" borderId="0" xfId="3" applyNumberFormat="1" applyFont="1" applyFill="1" applyAlignment="1">
      <alignment horizontal="right"/>
    </xf>
    <xf numFmtId="166" fontId="7" fillId="3" borderId="0" xfId="3" applyNumberFormat="1" applyFont="1" applyFill="1" applyAlignment="1">
      <alignment horizontal="right"/>
    </xf>
    <xf numFmtId="166" fontId="19" fillId="3" borderId="0" xfId="3" applyNumberFormat="1" applyFont="1" applyFill="1"/>
    <xf numFmtId="37" fontId="19" fillId="0" borderId="0" xfId="3" applyNumberFormat="1" applyFont="1" applyBorder="1" applyAlignment="1" applyProtection="1">
      <alignment horizontal="left"/>
    </xf>
    <xf numFmtId="166" fontId="19" fillId="0" borderId="0" xfId="3" applyNumberFormat="1" applyFont="1" applyFill="1"/>
    <xf numFmtId="3" fontId="19" fillId="0" borderId="0" xfId="3" applyNumberFormat="1" applyFont="1" applyBorder="1"/>
    <xf numFmtId="3" fontId="19" fillId="0" borderId="0" xfId="0" applyNumberFormat="1" applyFont="1" applyBorder="1"/>
    <xf numFmtId="0" fontId="19" fillId="0" borderId="0" xfId="3" applyFont="1" applyBorder="1" applyAlignment="1">
      <alignment vertical="top"/>
    </xf>
    <xf numFmtId="3" fontId="19" fillId="0" borderId="0" xfId="3" applyNumberFormat="1" applyFont="1" applyBorder="1" applyAlignment="1">
      <alignment vertical="top"/>
    </xf>
    <xf numFmtId="3" fontId="19" fillId="0" borderId="0" xfId="0" applyNumberFormat="1" applyFont="1" applyBorder="1" applyAlignment="1">
      <alignment vertical="top"/>
    </xf>
    <xf numFmtId="3" fontId="7" fillId="3" borderId="0" xfId="0" applyNumberFormat="1" applyFont="1" applyFill="1"/>
    <xf numFmtId="166" fontId="7" fillId="3" borderId="0" xfId="2" applyNumberFormat="1" applyFont="1" applyFill="1"/>
    <xf numFmtId="166" fontId="19" fillId="0" borderId="0" xfId="3" applyNumberFormat="1" applyFont="1"/>
    <xf numFmtId="166" fontId="10" fillId="0" borderId="0" xfId="3" applyNumberFormat="1" applyFill="1"/>
    <xf numFmtId="166" fontId="10" fillId="0" borderId="0" xfId="3" applyNumberFormat="1"/>
    <xf numFmtId="37" fontId="123" fillId="0" borderId="0" xfId="3" applyNumberFormat="1" applyFont="1" applyBorder="1" applyAlignment="1" applyProtection="1">
      <alignment horizontal="left"/>
    </xf>
    <xf numFmtId="3" fontId="123" fillId="0" borderId="0" xfId="3" applyNumberFormat="1" applyFont="1"/>
    <xf numFmtId="10" fontId="123" fillId="0" borderId="0" xfId="3" applyNumberFormat="1" applyFont="1" applyFill="1"/>
    <xf numFmtId="0" fontId="123" fillId="0" borderId="0" xfId="3" applyFont="1"/>
    <xf numFmtId="37" fontId="123" fillId="0" borderId="0" xfId="3" quotePrefix="1" applyNumberFormat="1" applyFont="1" applyBorder="1" applyAlignment="1" applyProtection="1">
      <alignment horizontal="left"/>
    </xf>
    <xf numFmtId="3" fontId="123" fillId="0" borderId="0" xfId="3" applyNumberFormat="1" applyFont="1" applyBorder="1"/>
    <xf numFmtId="0" fontId="123" fillId="0" borderId="0" xfId="3" applyFont="1" applyBorder="1" applyAlignment="1">
      <alignment vertical="top"/>
    </xf>
    <xf numFmtId="3" fontId="123" fillId="0" borderId="0" xfId="3" applyNumberFormat="1" applyFont="1" applyBorder="1" applyAlignment="1">
      <alignment vertical="top"/>
    </xf>
    <xf numFmtId="0" fontId="124" fillId="0" borderId="0" xfId="0" applyFont="1"/>
    <xf numFmtId="0" fontId="3" fillId="0" borderId="0" xfId="0" applyFont="1"/>
    <xf numFmtId="0" fontId="3" fillId="0" borderId="0" xfId="0" applyFont="1" applyAlignment="1">
      <alignment vertical="center"/>
    </xf>
    <xf numFmtId="0" fontId="93" fillId="3" borderId="11" xfId="0" applyFont="1" applyFill="1" applyBorder="1" applyAlignment="1">
      <alignment vertical="center"/>
    </xf>
    <xf numFmtId="0" fontId="87" fillId="0" borderId="12" xfId="0" applyFont="1" applyBorder="1" applyAlignment="1">
      <alignment vertical="center"/>
    </xf>
    <xf numFmtId="0" fontId="93" fillId="3" borderId="12" xfId="0" applyFont="1" applyFill="1" applyBorder="1" applyAlignment="1">
      <alignment vertical="center"/>
    </xf>
    <xf numFmtId="0" fontId="87" fillId="9" borderId="12" xfId="0" applyFont="1" applyFill="1" applyBorder="1" applyAlignment="1">
      <alignment vertical="center"/>
    </xf>
    <xf numFmtId="0" fontId="93" fillId="0" borderId="12" xfId="0" applyFont="1" applyBorder="1" applyAlignment="1">
      <alignment wrapText="1"/>
    </xf>
    <xf numFmtId="0" fontId="93" fillId="0" borderId="12" xfId="0" applyFont="1" applyBorder="1" applyAlignment="1">
      <alignment vertical="center"/>
    </xf>
    <xf numFmtId="0" fontId="0" fillId="2" borderId="0" xfId="0" applyFill="1"/>
    <xf numFmtId="0" fontId="27" fillId="0" borderId="0" xfId="0" applyFont="1"/>
    <xf numFmtId="0" fontId="27" fillId="3" borderId="11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27" fillId="3" borderId="12" xfId="0" applyFont="1" applyFill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165" fontId="27" fillId="0" borderId="12" xfId="1" applyNumberFormat="1" applyFont="1" applyBorder="1" applyAlignment="1">
      <alignment horizontal="center" vertical="center"/>
    </xf>
    <xf numFmtId="0" fontId="91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91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9" fillId="0" borderId="0" xfId="0" applyFont="1" applyAlignment="1"/>
    <xf numFmtId="0" fontId="27" fillId="0" borderId="0" xfId="0" applyFont="1" applyAlignment="1">
      <alignment wrapText="1"/>
    </xf>
    <xf numFmtId="0" fontId="12" fillId="0" borderId="0" xfId="0" applyFont="1" applyBorder="1" applyAlignment="1">
      <alignment horizontal="center" vertical="center"/>
    </xf>
    <xf numFmtId="0" fontId="27" fillId="3" borderId="13" xfId="0" applyFont="1" applyFill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27" fillId="3" borderId="15" xfId="0" applyFont="1" applyFill="1" applyBorder="1" applyAlignment="1">
      <alignment horizontal="center" vertical="center"/>
    </xf>
    <xf numFmtId="0" fontId="27" fillId="0" borderId="16" xfId="0" applyFont="1" applyBorder="1" applyAlignment="1">
      <alignment horizontal="center" vertical="center"/>
    </xf>
    <xf numFmtId="0" fontId="12" fillId="9" borderId="15" xfId="0" applyFont="1" applyFill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165" fontId="27" fillId="0" borderId="15" xfId="1" applyNumberFormat="1" applyFont="1" applyBorder="1" applyAlignment="1">
      <alignment horizontal="left" vertical="center"/>
    </xf>
    <xf numFmtId="0" fontId="27" fillId="0" borderId="13" xfId="0" applyFont="1" applyBorder="1" applyAlignment="1">
      <alignment horizontal="center" vertical="center"/>
    </xf>
    <xf numFmtId="0" fontId="87" fillId="0" borderId="12" xfId="0" applyFont="1" applyBorder="1" applyAlignment="1">
      <alignment vertical="center" wrapText="1"/>
    </xf>
    <xf numFmtId="0" fontId="93" fillId="0" borderId="0" xfId="0" applyFont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0" fontId="94" fillId="2" borderId="0" xfId="0" applyFont="1" applyFill="1" applyBorder="1" applyAlignment="1">
      <alignment horizontal="centerContinuous" vertical="center"/>
    </xf>
    <xf numFmtId="0" fontId="95" fillId="2" borderId="0" xfId="0" applyFont="1" applyFill="1" applyBorder="1" applyAlignment="1">
      <alignment horizontal="centerContinuous" vertical="center"/>
    </xf>
    <xf numFmtId="0" fontId="80" fillId="2" borderId="0" xfId="0" applyFont="1" applyFill="1" applyBorder="1" applyAlignment="1">
      <alignment horizontal="centerContinuous" vertical="center"/>
    </xf>
    <xf numFmtId="0" fontId="92" fillId="2" borderId="0" xfId="0" applyFont="1" applyFill="1" applyAlignment="1">
      <alignment horizontal="centerContinuous"/>
    </xf>
    <xf numFmtId="0" fontId="93" fillId="0" borderId="0" xfId="0" applyFont="1" applyBorder="1" applyAlignment="1">
      <alignment horizontal="center" vertical="center"/>
    </xf>
    <xf numFmtId="0" fontId="96" fillId="0" borderId="0" xfId="0" applyFont="1" applyBorder="1" applyAlignment="1">
      <alignment horizontal="center" vertical="center"/>
    </xf>
    <xf numFmtId="0" fontId="97" fillId="0" borderId="0" xfId="0" applyFont="1" applyAlignment="1"/>
    <xf numFmtId="0" fontId="0" fillId="4" borderId="0" xfId="0" applyFill="1"/>
    <xf numFmtId="0" fontId="93" fillId="3" borderId="12" xfId="0" applyFont="1" applyFill="1" applyBorder="1" applyAlignment="1">
      <alignment horizontal="left" vertical="center" wrapText="1"/>
    </xf>
    <xf numFmtId="0" fontId="93" fillId="3" borderId="12" xfId="0" applyFont="1" applyFill="1" applyBorder="1" applyAlignment="1">
      <alignment horizontal="left" vertical="center"/>
    </xf>
    <xf numFmtId="0" fontId="93" fillId="0" borderId="12" xfId="0" applyFont="1" applyBorder="1" applyAlignment="1">
      <alignment horizontal="left" wrapText="1"/>
    </xf>
    <xf numFmtId="0" fontId="93" fillId="0" borderId="12" xfId="0" applyFont="1" applyBorder="1" applyAlignment="1">
      <alignment horizontal="left" vertical="center" wrapText="1"/>
    </xf>
    <xf numFmtId="3" fontId="125" fillId="0" borderId="0" xfId="0" applyNumberFormat="1" applyFont="1" applyAlignment="1">
      <alignment wrapText="1"/>
    </xf>
    <xf numFmtId="10" fontId="125" fillId="0" borderId="0" xfId="2" applyNumberFormat="1" applyFont="1" applyAlignment="1">
      <alignment wrapText="1"/>
    </xf>
    <xf numFmtId="9" fontId="120" fillId="3" borderId="0" xfId="2" applyFont="1" applyFill="1" applyBorder="1" applyAlignment="1">
      <alignment horizontal="right" vertical="center" wrapText="1"/>
    </xf>
    <xf numFmtId="9" fontId="120" fillId="3" borderId="0" xfId="2" applyNumberFormat="1" applyFont="1" applyFill="1" applyBorder="1" applyAlignment="1">
      <alignment horizontal="right" vertical="center" wrapText="1"/>
    </xf>
    <xf numFmtId="173" fontId="0" fillId="0" borderId="0" xfId="0" applyNumberFormat="1" applyAlignment="1">
      <alignment horizontal="left" wrapText="1"/>
    </xf>
    <xf numFmtId="0" fontId="102" fillId="11" borderId="0" xfId="6" applyFont="1" applyFill="1" applyAlignment="1">
      <alignment horizontal="center"/>
    </xf>
    <xf numFmtId="0" fontId="102" fillId="11" borderId="0" xfId="6" applyFont="1" applyFill="1" applyAlignment="1">
      <alignment horizontal="center" vertical="center"/>
    </xf>
    <xf numFmtId="0" fontId="52" fillId="13" borderId="0" xfId="6" applyFont="1" applyFill="1" applyAlignment="1">
      <alignment horizontal="center"/>
    </xf>
    <xf numFmtId="0" fontId="13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3" fillId="0" borderId="4" xfId="3" applyFont="1" applyBorder="1" applyAlignment="1">
      <alignment horizontal="left" vertical="top" wrapText="1"/>
    </xf>
    <xf numFmtId="3" fontId="4" fillId="2" borderId="0" xfId="3" applyNumberFormat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0" fontId="13" fillId="0" borderId="4" xfId="0" applyFont="1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18" fillId="2" borderId="0" xfId="0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13" fillId="0" borderId="0" xfId="3" applyFont="1" applyBorder="1" applyAlignment="1">
      <alignment horizontal="left" vertical="top" wrapText="1"/>
    </xf>
    <xf numFmtId="0" fontId="22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center"/>
    </xf>
    <xf numFmtId="10" fontId="35" fillId="0" borderId="0" xfId="0" applyNumberFormat="1" applyFont="1" applyAlignment="1">
      <alignment horizontal="left" wrapText="1"/>
    </xf>
    <xf numFmtId="0" fontId="36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5" fillId="2" borderId="0" xfId="0" applyFont="1" applyFill="1" applyAlignment="1">
      <alignment horizontal="center" vertical="top"/>
    </xf>
    <xf numFmtId="0" fontId="36" fillId="0" borderId="0" xfId="0" applyFont="1" applyAlignment="1"/>
    <xf numFmtId="0" fontId="38" fillId="2" borderId="0" xfId="0" applyFont="1" applyFill="1" applyAlignment="1">
      <alignment horizontal="center"/>
    </xf>
    <xf numFmtId="0" fontId="39" fillId="2" borderId="0" xfId="0" applyFont="1" applyFill="1" applyAlignment="1">
      <alignment horizontal="center" vertical="top"/>
    </xf>
    <xf numFmtId="0" fontId="39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/>
    </xf>
    <xf numFmtId="0" fontId="45" fillId="2" borderId="0" xfId="0" applyFont="1" applyFill="1" applyAlignment="1">
      <alignment horizontal="center" vertical="top"/>
    </xf>
    <xf numFmtId="3" fontId="47" fillId="3" borderId="0" xfId="0" applyNumberFormat="1" applyFont="1" applyFill="1" applyAlignment="1">
      <alignment horizontal="center" vertical="center"/>
    </xf>
    <xf numFmtId="0" fontId="55" fillId="2" borderId="0" xfId="0" applyFont="1" applyFill="1" applyAlignment="1">
      <alignment horizontal="center"/>
    </xf>
    <xf numFmtId="0" fontId="56" fillId="2" borderId="0" xfId="0" applyFont="1" applyFill="1" applyAlignment="1">
      <alignment horizontal="center" vertical="center"/>
    </xf>
    <xf numFmtId="3" fontId="62" fillId="3" borderId="0" xfId="0" applyNumberFormat="1" applyFont="1" applyFill="1" applyAlignment="1">
      <alignment horizontal="center"/>
    </xf>
    <xf numFmtId="3" fontId="47" fillId="3" borderId="0" xfId="0" applyNumberFormat="1" applyFont="1" applyFill="1" applyAlignment="1">
      <alignment horizontal="center"/>
    </xf>
    <xf numFmtId="0" fontId="56" fillId="2" borderId="0" xfId="0" applyFont="1" applyFill="1" applyAlignment="1">
      <alignment horizontal="center" vertical="top"/>
    </xf>
    <xf numFmtId="3" fontId="62" fillId="3" borderId="0" xfId="0" applyNumberFormat="1" applyFont="1" applyFill="1" applyAlignment="1">
      <alignment horizontal="center" vertical="center"/>
    </xf>
    <xf numFmtId="0" fontId="74" fillId="2" borderId="0" xfId="0" applyFont="1" applyFill="1" applyAlignment="1">
      <alignment horizontal="center"/>
    </xf>
    <xf numFmtId="0" fontId="75" fillId="2" borderId="0" xfId="0" applyFont="1" applyFill="1" applyAlignment="1">
      <alignment horizontal="center" vertical="top"/>
    </xf>
    <xf numFmtId="0" fontId="0" fillId="0" borderId="0" xfId="0" applyAlignment="1">
      <alignment wrapText="1"/>
    </xf>
    <xf numFmtId="0" fontId="39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37" fontId="40" fillId="0" borderId="0" xfId="0" applyNumberFormat="1" applyFont="1" applyBorder="1" applyAlignment="1">
      <alignment horizontal="justify" vertical="center" wrapText="1"/>
    </xf>
    <xf numFmtId="3" fontId="85" fillId="5" borderId="19" xfId="3" applyNumberFormat="1" applyFont="1" applyFill="1" applyBorder="1" applyAlignment="1">
      <alignment horizontal="center"/>
    </xf>
    <xf numFmtId="3" fontId="85" fillId="5" borderId="0" xfId="3" applyNumberFormat="1" applyFont="1" applyFill="1" applyBorder="1" applyAlignment="1">
      <alignment horizontal="center"/>
    </xf>
    <xf numFmtId="0" fontId="80" fillId="2" borderId="0" xfId="3" applyFont="1" applyFill="1" applyAlignment="1">
      <alignment horizontal="center"/>
    </xf>
    <xf numFmtId="0" fontId="82" fillId="2" borderId="0" xfId="3" applyFont="1" applyFill="1" applyAlignment="1">
      <alignment horizontal="center"/>
    </xf>
    <xf numFmtId="3" fontId="85" fillId="5" borderId="18" xfId="3" applyNumberFormat="1" applyFont="1" applyFill="1" applyBorder="1" applyAlignment="1">
      <alignment horizontal="center"/>
    </xf>
    <xf numFmtId="0" fontId="27" fillId="3" borderId="21" xfId="3" applyFont="1" applyFill="1" applyBorder="1" applyAlignment="1">
      <alignment horizontal="center" vertical="center" wrapText="1"/>
    </xf>
    <xf numFmtId="0" fontId="27" fillId="3" borderId="0" xfId="3" applyFont="1" applyFill="1" applyBorder="1" applyAlignment="1">
      <alignment horizontal="center" vertical="center" wrapText="1"/>
    </xf>
    <xf numFmtId="0" fontId="90" fillId="2" borderId="0" xfId="0" applyFont="1" applyFill="1" applyAlignment="1">
      <alignment horizontal="right"/>
    </xf>
    <xf numFmtId="0" fontId="90" fillId="2" borderId="0" xfId="0" applyFont="1" applyFill="1" applyAlignment="1">
      <alignment horizontal="center"/>
    </xf>
    <xf numFmtId="0" fontId="92" fillId="2" borderId="0" xfId="0" applyFont="1" applyFill="1" applyAlignment="1">
      <alignment horizontal="center"/>
    </xf>
    <xf numFmtId="0" fontId="27" fillId="3" borderId="22" xfId="3" applyFont="1" applyFill="1" applyBorder="1" applyAlignment="1">
      <alignment horizontal="center" vertical="center"/>
    </xf>
    <xf numFmtId="0" fontId="10" fillId="2" borderId="0" xfId="0" applyFont="1" applyFill="1" applyAlignment="1">
      <alignment horizontal="right"/>
    </xf>
    <xf numFmtId="0" fontId="10" fillId="2" borderId="0" xfId="0" applyFont="1" applyFill="1" applyAlignment="1">
      <alignment horizontal="center"/>
    </xf>
    <xf numFmtId="0" fontId="27" fillId="3" borderId="0" xfId="3" applyFont="1" applyFill="1" applyBorder="1" applyAlignment="1">
      <alignment horizontal="center" vertical="center"/>
    </xf>
    <xf numFmtId="0" fontId="27" fillId="3" borderId="23" xfId="3" applyFont="1" applyFill="1" applyBorder="1" applyAlignment="1">
      <alignment horizontal="center" vertical="center"/>
    </xf>
    <xf numFmtId="0" fontId="27" fillId="3" borderId="16" xfId="3" applyFont="1" applyFill="1" applyBorder="1" applyAlignment="1">
      <alignment horizontal="center" vertical="center"/>
    </xf>
    <xf numFmtId="0" fontId="90" fillId="2" borderId="0" xfId="3" applyFont="1" applyFill="1" applyAlignment="1">
      <alignment horizontal="right"/>
    </xf>
    <xf numFmtId="0" fontId="90" fillId="2" borderId="0" xfId="3" applyFont="1" applyFill="1" applyAlignment="1">
      <alignment horizontal="center"/>
    </xf>
    <xf numFmtId="0" fontId="92" fillId="2" borderId="0" xfId="3" applyFont="1" applyFill="1" applyAlignment="1">
      <alignment horizontal="center"/>
    </xf>
    <xf numFmtId="0" fontId="27" fillId="3" borderId="24" xfId="3" applyFont="1" applyFill="1" applyBorder="1" applyAlignment="1">
      <alignment horizontal="center" vertical="center"/>
    </xf>
    <xf numFmtId="1" fontId="99" fillId="3" borderId="20" xfId="0" applyNumberFormat="1" applyFont="1" applyFill="1" applyBorder="1" applyAlignment="1">
      <alignment horizontal="center" vertical="center" wrapText="1"/>
    </xf>
    <xf numFmtId="1" fontId="99" fillId="3" borderId="17" xfId="0" applyNumberFormat="1" applyFont="1" applyFill="1" applyBorder="1" applyAlignment="1">
      <alignment horizontal="center" vertical="center" wrapText="1"/>
    </xf>
    <xf numFmtId="1" fontId="99" fillId="3" borderId="25" xfId="0" applyNumberFormat="1" applyFont="1" applyFill="1" applyBorder="1" applyAlignment="1">
      <alignment horizontal="center" vertical="center" wrapText="1"/>
    </xf>
    <xf numFmtId="1" fontId="99" fillId="3" borderId="26" xfId="0" applyNumberFormat="1" applyFont="1" applyFill="1" applyBorder="1" applyAlignment="1">
      <alignment horizontal="center" vertical="center" wrapText="1"/>
    </xf>
    <xf numFmtId="0" fontId="98" fillId="2" borderId="0" xfId="0" applyFont="1" applyFill="1" applyBorder="1" applyAlignment="1">
      <alignment horizontal="center"/>
    </xf>
    <xf numFmtId="0" fontId="100" fillId="2" borderId="0" xfId="0" applyFont="1" applyFill="1" applyBorder="1" applyAlignment="1">
      <alignment horizontal="center"/>
    </xf>
    <xf numFmtId="1" fontId="99" fillId="3" borderId="27" xfId="0" applyNumberFormat="1" applyFont="1" applyFill="1" applyBorder="1" applyAlignment="1">
      <alignment horizontal="center" vertical="center" wrapText="1"/>
    </xf>
    <xf numFmtId="1" fontId="99" fillId="3" borderId="28" xfId="0" applyNumberFormat="1" applyFont="1" applyFill="1" applyBorder="1" applyAlignment="1">
      <alignment horizontal="center" vertical="center" wrapText="1"/>
    </xf>
    <xf numFmtId="1" fontId="99" fillId="3" borderId="29" xfId="0" applyNumberFormat="1" applyFont="1" applyFill="1" applyBorder="1" applyAlignment="1">
      <alignment horizontal="center" vertical="center" wrapText="1"/>
    </xf>
    <xf numFmtId="0" fontId="122" fillId="2" borderId="0" xfId="0" applyFont="1" applyFill="1" applyBorder="1" applyAlignment="1">
      <alignment horizontal="center"/>
    </xf>
    <xf numFmtId="17" fontId="98" fillId="2" borderId="0" xfId="0" quotePrefix="1" applyNumberFormat="1" applyFont="1" applyFill="1" applyBorder="1" applyAlignment="1">
      <alignment horizontal="center"/>
    </xf>
    <xf numFmtId="0" fontId="121" fillId="2" borderId="0" xfId="0" applyFont="1" applyFill="1" applyBorder="1" applyAlignment="1">
      <alignment horizontal="center"/>
    </xf>
    <xf numFmtId="0" fontId="38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3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3.xml"/><Relationship Id="rId98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64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45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77666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AGOSTO2008\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ctrujillo\Mis%20documentos\GESTION2008\DICIEMBRE2008\CUADROSDICIEMBRE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1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2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3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VK278"/>
  <sheetViews>
    <sheetView showGridLines="0" tabSelected="1" workbookViewId="0">
      <selection activeCell="B4" sqref="B4:E4"/>
    </sheetView>
  </sheetViews>
  <sheetFormatPr defaultColWidth="0" defaultRowHeight="15" customHeight="1" zeroHeight="1"/>
  <cols>
    <col min="1" max="1" width="3.140625" style="127" customWidth="1"/>
    <col min="2" max="2" width="112.42578125" style="144" customWidth="1"/>
    <col min="3" max="3" width="21.42578125" style="148" customWidth="1"/>
    <col min="4" max="4" width="4.28515625" style="127" hidden="1" customWidth="1"/>
    <col min="5" max="5" width="9.140625" style="127" hidden="1" customWidth="1"/>
    <col min="6" max="256" width="0" style="127" hidden="1"/>
    <col min="257" max="257" width="10.140625" style="127" hidden="1" customWidth="1"/>
    <col min="258" max="258" width="112.42578125" style="127" hidden="1" customWidth="1"/>
    <col min="259" max="259" width="24.140625" style="127" hidden="1" customWidth="1"/>
    <col min="260" max="261" width="0" style="127" hidden="1" customWidth="1"/>
    <col min="262" max="512" width="0" style="127" hidden="1"/>
    <col min="513" max="513" width="10.140625" style="127" hidden="1" customWidth="1"/>
    <col min="514" max="514" width="112.42578125" style="127" hidden="1" customWidth="1"/>
    <col min="515" max="515" width="24.140625" style="127" hidden="1" customWidth="1"/>
    <col min="516" max="517" width="0" style="127" hidden="1" customWidth="1"/>
    <col min="518" max="768" width="0" style="127" hidden="1"/>
    <col min="769" max="769" width="10.140625" style="127" hidden="1" customWidth="1"/>
    <col min="770" max="770" width="112.42578125" style="127" hidden="1" customWidth="1"/>
    <col min="771" max="771" width="24.140625" style="127" hidden="1" customWidth="1"/>
    <col min="772" max="773" width="0" style="127" hidden="1" customWidth="1"/>
    <col min="774" max="1024" width="0" style="127" hidden="1"/>
    <col min="1025" max="1025" width="10.140625" style="127" hidden="1" customWidth="1"/>
    <col min="1026" max="1026" width="112.42578125" style="127" hidden="1" customWidth="1"/>
    <col min="1027" max="1027" width="24.140625" style="127" hidden="1" customWidth="1"/>
    <col min="1028" max="1029" width="0" style="127" hidden="1" customWidth="1"/>
    <col min="1030" max="1280" width="0" style="127" hidden="1"/>
    <col min="1281" max="1281" width="10.140625" style="127" hidden="1" customWidth="1"/>
    <col min="1282" max="1282" width="112.42578125" style="127" hidden="1" customWidth="1"/>
    <col min="1283" max="1283" width="24.140625" style="127" hidden="1" customWidth="1"/>
    <col min="1284" max="1285" width="0" style="127" hidden="1" customWidth="1"/>
    <col min="1286" max="1536" width="0" style="127" hidden="1"/>
    <col min="1537" max="1537" width="10.140625" style="127" hidden="1" customWidth="1"/>
    <col min="1538" max="1538" width="112.42578125" style="127" hidden="1" customWidth="1"/>
    <col min="1539" max="1539" width="24.140625" style="127" hidden="1" customWidth="1"/>
    <col min="1540" max="1541" width="0" style="127" hidden="1" customWidth="1"/>
    <col min="1542" max="1792" width="0" style="127" hidden="1"/>
    <col min="1793" max="1793" width="10.140625" style="127" hidden="1" customWidth="1"/>
    <col min="1794" max="1794" width="112.42578125" style="127" hidden="1" customWidth="1"/>
    <col min="1795" max="1795" width="24.140625" style="127" hidden="1" customWidth="1"/>
    <col min="1796" max="1797" width="0" style="127" hidden="1" customWidth="1"/>
    <col min="1798" max="2048" width="0" style="127" hidden="1"/>
    <col min="2049" max="2049" width="10.140625" style="127" hidden="1" customWidth="1"/>
    <col min="2050" max="2050" width="112.42578125" style="127" hidden="1" customWidth="1"/>
    <col min="2051" max="2051" width="24.140625" style="127" hidden="1" customWidth="1"/>
    <col min="2052" max="2053" width="0" style="127" hidden="1" customWidth="1"/>
    <col min="2054" max="2304" width="0" style="127" hidden="1"/>
    <col min="2305" max="2305" width="10.140625" style="127" hidden="1" customWidth="1"/>
    <col min="2306" max="2306" width="112.42578125" style="127" hidden="1" customWidth="1"/>
    <col min="2307" max="2307" width="24.140625" style="127" hidden="1" customWidth="1"/>
    <col min="2308" max="2309" width="0" style="127" hidden="1" customWidth="1"/>
    <col min="2310" max="2560" width="0" style="127" hidden="1"/>
    <col min="2561" max="2561" width="10.140625" style="127" hidden="1" customWidth="1"/>
    <col min="2562" max="2562" width="112.42578125" style="127" hidden="1" customWidth="1"/>
    <col min="2563" max="2563" width="24.140625" style="127" hidden="1" customWidth="1"/>
    <col min="2564" max="2565" width="0" style="127" hidden="1" customWidth="1"/>
    <col min="2566" max="2816" width="0" style="127" hidden="1"/>
    <col min="2817" max="2817" width="10.140625" style="127" hidden="1" customWidth="1"/>
    <col min="2818" max="2818" width="112.42578125" style="127" hidden="1" customWidth="1"/>
    <col min="2819" max="2819" width="24.140625" style="127" hidden="1" customWidth="1"/>
    <col min="2820" max="2821" width="0" style="127" hidden="1" customWidth="1"/>
    <col min="2822" max="3072" width="0" style="127" hidden="1"/>
    <col min="3073" max="3073" width="10.140625" style="127" hidden="1" customWidth="1"/>
    <col min="3074" max="3074" width="112.42578125" style="127" hidden="1" customWidth="1"/>
    <col min="3075" max="3075" width="24.140625" style="127" hidden="1" customWidth="1"/>
    <col min="3076" max="3077" width="0" style="127" hidden="1" customWidth="1"/>
    <col min="3078" max="3328" width="0" style="127" hidden="1"/>
    <col min="3329" max="3329" width="10.140625" style="127" hidden="1" customWidth="1"/>
    <col min="3330" max="3330" width="112.42578125" style="127" hidden="1" customWidth="1"/>
    <col min="3331" max="3331" width="24.140625" style="127" hidden="1" customWidth="1"/>
    <col min="3332" max="3333" width="0" style="127" hidden="1" customWidth="1"/>
    <col min="3334" max="3584" width="0" style="127" hidden="1"/>
    <col min="3585" max="3585" width="10.140625" style="127" hidden="1" customWidth="1"/>
    <col min="3586" max="3586" width="112.42578125" style="127" hidden="1" customWidth="1"/>
    <col min="3587" max="3587" width="24.140625" style="127" hidden="1" customWidth="1"/>
    <col min="3588" max="3589" width="0" style="127" hidden="1" customWidth="1"/>
    <col min="3590" max="3840" width="0" style="127" hidden="1"/>
    <col min="3841" max="3841" width="10.140625" style="127" hidden="1" customWidth="1"/>
    <col min="3842" max="3842" width="112.42578125" style="127" hidden="1" customWidth="1"/>
    <col min="3843" max="3843" width="24.140625" style="127" hidden="1" customWidth="1"/>
    <col min="3844" max="3845" width="0" style="127" hidden="1" customWidth="1"/>
    <col min="3846" max="4096" width="0" style="127" hidden="1"/>
    <col min="4097" max="4097" width="10.140625" style="127" hidden="1" customWidth="1"/>
    <col min="4098" max="4098" width="112.42578125" style="127" hidden="1" customWidth="1"/>
    <col min="4099" max="4099" width="24.140625" style="127" hidden="1" customWidth="1"/>
    <col min="4100" max="4101" width="0" style="127" hidden="1" customWidth="1"/>
    <col min="4102" max="4352" width="0" style="127" hidden="1"/>
    <col min="4353" max="4353" width="10.140625" style="127" hidden="1" customWidth="1"/>
    <col min="4354" max="4354" width="112.42578125" style="127" hidden="1" customWidth="1"/>
    <col min="4355" max="4355" width="24.140625" style="127" hidden="1" customWidth="1"/>
    <col min="4356" max="4357" width="0" style="127" hidden="1" customWidth="1"/>
    <col min="4358" max="4608" width="0" style="127" hidden="1"/>
    <col min="4609" max="4609" width="10.140625" style="127" hidden="1" customWidth="1"/>
    <col min="4610" max="4610" width="112.42578125" style="127" hidden="1" customWidth="1"/>
    <col min="4611" max="4611" width="24.140625" style="127" hidden="1" customWidth="1"/>
    <col min="4612" max="4613" width="0" style="127" hidden="1" customWidth="1"/>
    <col min="4614" max="4864" width="0" style="127" hidden="1"/>
    <col min="4865" max="4865" width="10.140625" style="127" hidden="1" customWidth="1"/>
    <col min="4866" max="4866" width="112.42578125" style="127" hidden="1" customWidth="1"/>
    <col min="4867" max="4867" width="24.140625" style="127" hidden="1" customWidth="1"/>
    <col min="4868" max="4869" width="0" style="127" hidden="1" customWidth="1"/>
    <col min="4870" max="5120" width="0" style="127" hidden="1"/>
    <col min="5121" max="5121" width="10.140625" style="127" hidden="1" customWidth="1"/>
    <col min="5122" max="5122" width="112.42578125" style="127" hidden="1" customWidth="1"/>
    <col min="5123" max="5123" width="24.140625" style="127" hidden="1" customWidth="1"/>
    <col min="5124" max="5125" width="0" style="127" hidden="1" customWidth="1"/>
    <col min="5126" max="5376" width="0" style="127" hidden="1"/>
    <col min="5377" max="5377" width="10.140625" style="127" hidden="1" customWidth="1"/>
    <col min="5378" max="5378" width="112.42578125" style="127" hidden="1" customWidth="1"/>
    <col min="5379" max="5379" width="24.140625" style="127" hidden="1" customWidth="1"/>
    <col min="5380" max="5381" width="0" style="127" hidden="1" customWidth="1"/>
    <col min="5382" max="5632" width="0" style="127" hidden="1"/>
    <col min="5633" max="5633" width="10.140625" style="127" hidden="1" customWidth="1"/>
    <col min="5634" max="5634" width="112.42578125" style="127" hidden="1" customWidth="1"/>
    <col min="5635" max="5635" width="24.140625" style="127" hidden="1" customWidth="1"/>
    <col min="5636" max="5637" width="0" style="127" hidden="1" customWidth="1"/>
    <col min="5638" max="5888" width="0" style="127" hidden="1"/>
    <col min="5889" max="5889" width="10.140625" style="127" hidden="1" customWidth="1"/>
    <col min="5890" max="5890" width="112.42578125" style="127" hidden="1" customWidth="1"/>
    <col min="5891" max="5891" width="24.140625" style="127" hidden="1" customWidth="1"/>
    <col min="5892" max="5893" width="0" style="127" hidden="1" customWidth="1"/>
    <col min="5894" max="6144" width="0" style="127" hidden="1"/>
    <col min="6145" max="6145" width="10.140625" style="127" hidden="1" customWidth="1"/>
    <col min="6146" max="6146" width="112.42578125" style="127" hidden="1" customWidth="1"/>
    <col min="6147" max="6147" width="24.140625" style="127" hidden="1" customWidth="1"/>
    <col min="6148" max="6149" width="0" style="127" hidden="1" customWidth="1"/>
    <col min="6150" max="6400" width="0" style="127" hidden="1"/>
    <col min="6401" max="6401" width="10.140625" style="127" hidden="1" customWidth="1"/>
    <col min="6402" max="6402" width="112.42578125" style="127" hidden="1" customWidth="1"/>
    <col min="6403" max="6403" width="24.140625" style="127" hidden="1" customWidth="1"/>
    <col min="6404" max="6405" width="0" style="127" hidden="1" customWidth="1"/>
    <col min="6406" max="6656" width="0" style="127" hidden="1"/>
    <col min="6657" max="6657" width="10.140625" style="127" hidden="1" customWidth="1"/>
    <col min="6658" max="6658" width="112.42578125" style="127" hidden="1" customWidth="1"/>
    <col min="6659" max="6659" width="24.140625" style="127" hidden="1" customWidth="1"/>
    <col min="6660" max="6661" width="0" style="127" hidden="1" customWidth="1"/>
    <col min="6662" max="6912" width="0" style="127" hidden="1"/>
    <col min="6913" max="6913" width="10.140625" style="127" hidden="1" customWidth="1"/>
    <col min="6914" max="6914" width="112.42578125" style="127" hidden="1" customWidth="1"/>
    <col min="6915" max="6915" width="24.140625" style="127" hidden="1" customWidth="1"/>
    <col min="6916" max="6917" width="0" style="127" hidden="1" customWidth="1"/>
    <col min="6918" max="7168" width="0" style="127" hidden="1"/>
    <col min="7169" max="7169" width="10.140625" style="127" hidden="1" customWidth="1"/>
    <col min="7170" max="7170" width="112.42578125" style="127" hidden="1" customWidth="1"/>
    <col min="7171" max="7171" width="24.140625" style="127" hidden="1" customWidth="1"/>
    <col min="7172" max="7173" width="0" style="127" hidden="1" customWidth="1"/>
    <col min="7174" max="7424" width="0" style="127" hidden="1"/>
    <col min="7425" max="7425" width="10.140625" style="127" hidden="1" customWidth="1"/>
    <col min="7426" max="7426" width="112.42578125" style="127" hidden="1" customWidth="1"/>
    <col min="7427" max="7427" width="24.140625" style="127" hidden="1" customWidth="1"/>
    <col min="7428" max="7429" width="0" style="127" hidden="1" customWidth="1"/>
    <col min="7430" max="7680" width="0" style="127" hidden="1"/>
    <col min="7681" max="7681" width="10.140625" style="127" hidden="1" customWidth="1"/>
    <col min="7682" max="7682" width="112.42578125" style="127" hidden="1" customWidth="1"/>
    <col min="7683" max="7683" width="24.140625" style="127" hidden="1" customWidth="1"/>
    <col min="7684" max="7685" width="0" style="127" hidden="1" customWidth="1"/>
    <col min="7686" max="7936" width="0" style="127" hidden="1"/>
    <col min="7937" max="7937" width="10.140625" style="127" hidden="1" customWidth="1"/>
    <col min="7938" max="7938" width="112.42578125" style="127" hidden="1" customWidth="1"/>
    <col min="7939" max="7939" width="24.140625" style="127" hidden="1" customWidth="1"/>
    <col min="7940" max="7941" width="0" style="127" hidden="1" customWidth="1"/>
    <col min="7942" max="8192" width="0" style="127" hidden="1"/>
    <col min="8193" max="8193" width="10.140625" style="127" hidden="1" customWidth="1"/>
    <col min="8194" max="8194" width="112.42578125" style="127" hidden="1" customWidth="1"/>
    <col min="8195" max="8195" width="24.140625" style="127" hidden="1" customWidth="1"/>
    <col min="8196" max="8197" width="0" style="127" hidden="1" customWidth="1"/>
    <col min="8198" max="8448" width="0" style="127" hidden="1"/>
    <col min="8449" max="8449" width="10.140625" style="127" hidden="1" customWidth="1"/>
    <col min="8450" max="8450" width="112.42578125" style="127" hidden="1" customWidth="1"/>
    <col min="8451" max="8451" width="24.140625" style="127" hidden="1" customWidth="1"/>
    <col min="8452" max="8453" width="0" style="127" hidden="1" customWidth="1"/>
    <col min="8454" max="8704" width="0" style="127" hidden="1"/>
    <col min="8705" max="8705" width="10.140625" style="127" hidden="1" customWidth="1"/>
    <col min="8706" max="8706" width="112.42578125" style="127" hidden="1" customWidth="1"/>
    <col min="8707" max="8707" width="24.140625" style="127" hidden="1" customWidth="1"/>
    <col min="8708" max="8709" width="0" style="127" hidden="1" customWidth="1"/>
    <col min="8710" max="8960" width="0" style="127" hidden="1"/>
    <col min="8961" max="8961" width="10.140625" style="127" hidden="1" customWidth="1"/>
    <col min="8962" max="8962" width="112.42578125" style="127" hidden="1" customWidth="1"/>
    <col min="8963" max="8963" width="24.140625" style="127" hidden="1" customWidth="1"/>
    <col min="8964" max="8965" width="0" style="127" hidden="1" customWidth="1"/>
    <col min="8966" max="9216" width="0" style="127" hidden="1"/>
    <col min="9217" max="9217" width="10.140625" style="127" hidden="1" customWidth="1"/>
    <col min="9218" max="9218" width="112.42578125" style="127" hidden="1" customWidth="1"/>
    <col min="9219" max="9219" width="24.140625" style="127" hidden="1" customWidth="1"/>
    <col min="9220" max="9221" width="0" style="127" hidden="1" customWidth="1"/>
    <col min="9222" max="9472" width="0" style="127" hidden="1"/>
    <col min="9473" max="9473" width="10.140625" style="127" hidden="1" customWidth="1"/>
    <col min="9474" max="9474" width="112.42578125" style="127" hidden="1" customWidth="1"/>
    <col min="9475" max="9475" width="24.140625" style="127" hidden="1" customWidth="1"/>
    <col min="9476" max="9477" width="0" style="127" hidden="1" customWidth="1"/>
    <col min="9478" max="9728" width="0" style="127" hidden="1"/>
    <col min="9729" max="9729" width="10.140625" style="127" hidden="1" customWidth="1"/>
    <col min="9730" max="9730" width="112.42578125" style="127" hidden="1" customWidth="1"/>
    <col min="9731" max="9731" width="24.140625" style="127" hidden="1" customWidth="1"/>
    <col min="9732" max="9733" width="0" style="127" hidden="1" customWidth="1"/>
    <col min="9734" max="9984" width="0" style="127" hidden="1"/>
    <col min="9985" max="9985" width="10.140625" style="127" hidden="1" customWidth="1"/>
    <col min="9986" max="9986" width="112.42578125" style="127" hidden="1" customWidth="1"/>
    <col min="9987" max="9987" width="24.140625" style="127" hidden="1" customWidth="1"/>
    <col min="9988" max="9989" width="0" style="127" hidden="1" customWidth="1"/>
    <col min="9990" max="10240" width="0" style="127" hidden="1"/>
    <col min="10241" max="10241" width="10.140625" style="127" hidden="1" customWidth="1"/>
    <col min="10242" max="10242" width="112.42578125" style="127" hidden="1" customWidth="1"/>
    <col min="10243" max="10243" width="24.140625" style="127" hidden="1" customWidth="1"/>
    <col min="10244" max="10245" width="0" style="127" hidden="1" customWidth="1"/>
    <col min="10246" max="10496" width="0" style="127" hidden="1"/>
    <col min="10497" max="10497" width="10.140625" style="127" hidden="1" customWidth="1"/>
    <col min="10498" max="10498" width="112.42578125" style="127" hidden="1" customWidth="1"/>
    <col min="10499" max="10499" width="24.140625" style="127" hidden="1" customWidth="1"/>
    <col min="10500" max="10501" width="0" style="127" hidden="1" customWidth="1"/>
    <col min="10502" max="10752" width="0" style="127" hidden="1"/>
    <col min="10753" max="10753" width="10.140625" style="127" hidden="1" customWidth="1"/>
    <col min="10754" max="10754" width="112.42578125" style="127" hidden="1" customWidth="1"/>
    <col min="10755" max="10755" width="24.140625" style="127" hidden="1" customWidth="1"/>
    <col min="10756" max="10757" width="0" style="127" hidden="1" customWidth="1"/>
    <col min="10758" max="11008" width="0" style="127" hidden="1"/>
    <col min="11009" max="11009" width="10.140625" style="127" hidden="1" customWidth="1"/>
    <col min="11010" max="11010" width="112.42578125" style="127" hidden="1" customWidth="1"/>
    <col min="11011" max="11011" width="24.140625" style="127" hidden="1" customWidth="1"/>
    <col min="11012" max="11013" width="0" style="127" hidden="1" customWidth="1"/>
    <col min="11014" max="11264" width="0" style="127" hidden="1"/>
    <col min="11265" max="11265" width="10.140625" style="127" hidden="1" customWidth="1"/>
    <col min="11266" max="11266" width="112.42578125" style="127" hidden="1" customWidth="1"/>
    <col min="11267" max="11267" width="24.140625" style="127" hidden="1" customWidth="1"/>
    <col min="11268" max="11269" width="0" style="127" hidden="1" customWidth="1"/>
    <col min="11270" max="11520" width="0" style="127" hidden="1"/>
    <col min="11521" max="11521" width="10.140625" style="127" hidden="1" customWidth="1"/>
    <col min="11522" max="11522" width="112.42578125" style="127" hidden="1" customWidth="1"/>
    <col min="11523" max="11523" width="24.140625" style="127" hidden="1" customWidth="1"/>
    <col min="11524" max="11525" width="0" style="127" hidden="1" customWidth="1"/>
    <col min="11526" max="11776" width="0" style="127" hidden="1"/>
    <col min="11777" max="11777" width="10.140625" style="127" hidden="1" customWidth="1"/>
    <col min="11778" max="11778" width="112.42578125" style="127" hidden="1" customWidth="1"/>
    <col min="11779" max="11779" width="24.140625" style="127" hidden="1" customWidth="1"/>
    <col min="11780" max="11781" width="0" style="127" hidden="1" customWidth="1"/>
    <col min="11782" max="12032" width="0" style="127" hidden="1"/>
    <col min="12033" max="12033" width="10.140625" style="127" hidden="1" customWidth="1"/>
    <col min="12034" max="12034" width="112.42578125" style="127" hidden="1" customWidth="1"/>
    <col min="12035" max="12035" width="24.140625" style="127" hidden="1" customWidth="1"/>
    <col min="12036" max="12037" width="0" style="127" hidden="1" customWidth="1"/>
    <col min="12038" max="12288" width="0" style="127" hidden="1"/>
    <col min="12289" max="12289" width="10.140625" style="127" hidden="1" customWidth="1"/>
    <col min="12290" max="12290" width="112.42578125" style="127" hidden="1" customWidth="1"/>
    <col min="12291" max="12291" width="24.140625" style="127" hidden="1" customWidth="1"/>
    <col min="12292" max="12293" width="0" style="127" hidden="1" customWidth="1"/>
    <col min="12294" max="12544" width="0" style="127" hidden="1"/>
    <col min="12545" max="12545" width="10.140625" style="127" hidden="1" customWidth="1"/>
    <col min="12546" max="12546" width="112.42578125" style="127" hidden="1" customWidth="1"/>
    <col min="12547" max="12547" width="24.140625" style="127" hidden="1" customWidth="1"/>
    <col min="12548" max="12549" width="0" style="127" hidden="1" customWidth="1"/>
    <col min="12550" max="12800" width="0" style="127" hidden="1"/>
    <col min="12801" max="12801" width="10.140625" style="127" hidden="1" customWidth="1"/>
    <col min="12802" max="12802" width="112.42578125" style="127" hidden="1" customWidth="1"/>
    <col min="12803" max="12803" width="24.140625" style="127" hidden="1" customWidth="1"/>
    <col min="12804" max="12805" width="0" style="127" hidden="1" customWidth="1"/>
    <col min="12806" max="13056" width="0" style="127" hidden="1"/>
    <col min="13057" max="13057" width="10.140625" style="127" hidden="1" customWidth="1"/>
    <col min="13058" max="13058" width="112.42578125" style="127" hidden="1" customWidth="1"/>
    <col min="13059" max="13059" width="24.140625" style="127" hidden="1" customWidth="1"/>
    <col min="13060" max="13061" width="0" style="127" hidden="1" customWidth="1"/>
    <col min="13062" max="13312" width="0" style="127" hidden="1"/>
    <col min="13313" max="13313" width="10.140625" style="127" hidden="1" customWidth="1"/>
    <col min="13314" max="13314" width="112.42578125" style="127" hidden="1" customWidth="1"/>
    <col min="13315" max="13315" width="24.140625" style="127" hidden="1" customWidth="1"/>
    <col min="13316" max="13317" width="0" style="127" hidden="1" customWidth="1"/>
    <col min="13318" max="13568" width="0" style="127" hidden="1"/>
    <col min="13569" max="13569" width="10.140625" style="127" hidden="1" customWidth="1"/>
    <col min="13570" max="13570" width="112.42578125" style="127" hidden="1" customWidth="1"/>
    <col min="13571" max="13571" width="24.140625" style="127" hidden="1" customWidth="1"/>
    <col min="13572" max="13573" width="0" style="127" hidden="1" customWidth="1"/>
    <col min="13574" max="13824" width="0" style="127" hidden="1"/>
    <col min="13825" max="13825" width="10.140625" style="127" hidden="1" customWidth="1"/>
    <col min="13826" max="13826" width="112.42578125" style="127" hidden="1" customWidth="1"/>
    <col min="13827" max="13827" width="24.140625" style="127" hidden="1" customWidth="1"/>
    <col min="13828" max="13829" width="0" style="127" hidden="1" customWidth="1"/>
    <col min="13830" max="14080" width="0" style="127" hidden="1"/>
    <col min="14081" max="14081" width="10.140625" style="127" hidden="1" customWidth="1"/>
    <col min="14082" max="14082" width="112.42578125" style="127" hidden="1" customWidth="1"/>
    <col min="14083" max="14083" width="24.140625" style="127" hidden="1" customWidth="1"/>
    <col min="14084" max="14085" width="0" style="127" hidden="1" customWidth="1"/>
    <col min="14086" max="14336" width="0" style="127" hidden="1"/>
    <col min="14337" max="14337" width="10.140625" style="127" hidden="1" customWidth="1"/>
    <col min="14338" max="14338" width="112.42578125" style="127" hidden="1" customWidth="1"/>
    <col min="14339" max="14339" width="24.140625" style="127" hidden="1" customWidth="1"/>
    <col min="14340" max="14341" width="0" style="127" hidden="1" customWidth="1"/>
    <col min="14342" max="14592" width="0" style="127" hidden="1"/>
    <col min="14593" max="14593" width="10.140625" style="127" hidden="1" customWidth="1"/>
    <col min="14594" max="14594" width="112.42578125" style="127" hidden="1" customWidth="1"/>
    <col min="14595" max="14595" width="24.140625" style="127" hidden="1" customWidth="1"/>
    <col min="14596" max="14597" width="0" style="127" hidden="1" customWidth="1"/>
    <col min="14598" max="14848" width="0" style="127" hidden="1"/>
    <col min="14849" max="14849" width="10.140625" style="127" hidden="1" customWidth="1"/>
    <col min="14850" max="14850" width="112.42578125" style="127" hidden="1" customWidth="1"/>
    <col min="14851" max="14851" width="24.140625" style="127" hidden="1" customWidth="1"/>
    <col min="14852" max="14853" width="0" style="127" hidden="1" customWidth="1"/>
    <col min="14854" max="15104" width="0" style="127" hidden="1"/>
    <col min="15105" max="15105" width="10.140625" style="127" hidden="1" customWidth="1"/>
    <col min="15106" max="15106" width="112.42578125" style="127" hidden="1" customWidth="1"/>
    <col min="15107" max="15107" width="24.140625" style="127" hidden="1" customWidth="1"/>
    <col min="15108" max="15109" width="0" style="127" hidden="1" customWidth="1"/>
    <col min="15110" max="15360" width="0" style="127" hidden="1"/>
    <col min="15361" max="15361" width="10.140625" style="127" hidden="1" customWidth="1"/>
    <col min="15362" max="15362" width="112.42578125" style="127" hidden="1" customWidth="1"/>
    <col min="15363" max="15363" width="24.140625" style="127" hidden="1" customWidth="1"/>
    <col min="15364" max="15365" width="0" style="127" hidden="1" customWidth="1"/>
    <col min="15366" max="15616" width="0" style="127" hidden="1"/>
    <col min="15617" max="15617" width="10.140625" style="127" hidden="1" customWidth="1"/>
    <col min="15618" max="15618" width="112.42578125" style="127" hidden="1" customWidth="1"/>
    <col min="15619" max="15619" width="24.140625" style="127" hidden="1" customWidth="1"/>
    <col min="15620" max="15621" width="0" style="127" hidden="1" customWidth="1"/>
    <col min="15622" max="15872" width="0" style="127" hidden="1"/>
    <col min="15873" max="15873" width="10.140625" style="127" hidden="1" customWidth="1"/>
    <col min="15874" max="15874" width="112.42578125" style="127" hidden="1" customWidth="1"/>
    <col min="15875" max="15875" width="24.140625" style="127" hidden="1" customWidth="1"/>
    <col min="15876" max="15877" width="0" style="127" hidden="1" customWidth="1"/>
    <col min="15878" max="16128" width="0" style="127" hidden="1"/>
    <col min="16129" max="16129" width="10.140625" style="127" hidden="1" customWidth="1"/>
    <col min="16130" max="16130" width="112.42578125" style="127" hidden="1" customWidth="1"/>
    <col min="16131" max="16131" width="24.140625" style="127" hidden="1" customWidth="1"/>
    <col min="16132" max="16133" width="0" style="127" hidden="1" customWidth="1"/>
    <col min="16134" max="16384" width="0" style="127" hidden="1"/>
  </cols>
  <sheetData>
    <row r="1" spans="1:5" s="122" customFormat="1" ht="33.75" customHeight="1">
      <c r="A1" s="121"/>
      <c r="B1" s="690" t="s">
        <v>568</v>
      </c>
      <c r="C1" s="690"/>
      <c r="D1" s="690"/>
      <c r="E1" s="690"/>
    </row>
    <row r="2" spans="1:5" s="122" customFormat="1" ht="29.25" customHeight="1">
      <c r="A2" s="121"/>
      <c r="B2" s="690" t="s">
        <v>569</v>
      </c>
      <c r="C2" s="690"/>
      <c r="D2" s="690"/>
      <c r="E2" s="690"/>
    </row>
    <row r="3" spans="1:5" s="122" customFormat="1" ht="27.75" customHeight="1">
      <c r="A3" s="121"/>
      <c r="B3" s="690" t="s">
        <v>855</v>
      </c>
      <c r="C3" s="690"/>
      <c r="D3" s="690"/>
      <c r="E3" s="690"/>
    </row>
    <row r="4" spans="1:5" s="124" customFormat="1" ht="41.25" customHeight="1">
      <c r="A4" s="123"/>
      <c r="B4" s="691" t="s">
        <v>570</v>
      </c>
      <c r="C4" s="691"/>
      <c r="D4" s="691"/>
      <c r="E4" s="691"/>
    </row>
    <row r="5" spans="1:5" s="124" customFormat="1" ht="6" customHeight="1">
      <c r="A5" s="125"/>
      <c r="B5" s="126"/>
      <c r="C5" s="126"/>
      <c r="D5" s="126"/>
      <c r="E5" s="126"/>
    </row>
    <row r="6" spans="1:5" ht="5.25" customHeight="1">
      <c r="B6" s="128"/>
      <c r="C6" s="127"/>
    </row>
    <row r="7" spans="1:5" ht="22.5" customHeight="1">
      <c r="B7" s="692"/>
      <c r="C7" s="692"/>
      <c r="D7" s="692"/>
      <c r="E7" s="129"/>
    </row>
    <row r="8" spans="1:5" ht="21.75" customHeight="1">
      <c r="A8" s="130"/>
      <c r="B8" s="131" t="s">
        <v>571</v>
      </c>
      <c r="C8" s="132"/>
      <c r="D8" s="132"/>
      <c r="E8" s="130"/>
    </row>
    <row r="9" spans="1:5" s="133" customFormat="1" ht="9.75" customHeight="1">
      <c r="B9" s="134"/>
      <c r="C9" s="135"/>
      <c r="D9" s="135"/>
    </row>
    <row r="10" spans="1:5" ht="21.75" customHeight="1">
      <c r="A10" s="136"/>
      <c r="B10" s="137" t="s">
        <v>572</v>
      </c>
      <c r="C10" s="138"/>
      <c r="D10" s="132"/>
      <c r="E10" s="130"/>
    </row>
    <row r="11" spans="1:5" ht="21.75" customHeight="1">
      <c r="B11" s="139" t="s">
        <v>573</v>
      </c>
      <c r="C11" s="140">
        <v>1</v>
      </c>
      <c r="D11" s="141"/>
    </row>
    <row r="12" spans="1:5" ht="21.75" customHeight="1">
      <c r="B12" s="139" t="s">
        <v>574</v>
      </c>
      <c r="C12" s="140">
        <v>2</v>
      </c>
      <c r="D12" s="141"/>
    </row>
    <row r="13" spans="1:5" ht="21.75" customHeight="1">
      <c r="B13" s="139" t="s">
        <v>575</v>
      </c>
      <c r="C13" s="142" t="s">
        <v>576</v>
      </c>
      <c r="D13" s="141"/>
    </row>
    <row r="14" spans="1:5" ht="21.75" customHeight="1">
      <c r="B14" s="139" t="s">
        <v>575</v>
      </c>
      <c r="C14" s="142" t="s">
        <v>577</v>
      </c>
      <c r="D14" s="141"/>
    </row>
    <row r="15" spans="1:5" ht="21.75" customHeight="1">
      <c r="B15" s="139" t="s">
        <v>578</v>
      </c>
      <c r="C15" s="140">
        <v>4</v>
      </c>
      <c r="D15" s="141"/>
    </row>
    <row r="16" spans="1:5" ht="21.75" customHeight="1">
      <c r="B16" s="139" t="s">
        <v>579</v>
      </c>
      <c r="C16" s="140">
        <v>5</v>
      </c>
      <c r="D16" s="141"/>
    </row>
    <row r="17" spans="1:5" s="130" customFormat="1" ht="21.75" customHeight="1">
      <c r="A17" s="136"/>
      <c r="B17" s="137" t="s">
        <v>580</v>
      </c>
      <c r="C17" s="138"/>
      <c r="D17" s="143"/>
      <c r="E17" s="144"/>
    </row>
    <row r="18" spans="1:5" s="130" customFormat="1" ht="21.75" customHeight="1">
      <c r="A18" s="127"/>
      <c r="B18" s="145" t="s">
        <v>581</v>
      </c>
      <c r="C18" s="140">
        <v>6</v>
      </c>
      <c r="D18" s="143"/>
      <c r="E18" s="144"/>
    </row>
    <row r="19" spans="1:5" s="130" customFormat="1" ht="21.75" customHeight="1">
      <c r="A19" s="127"/>
      <c r="B19" s="145" t="s">
        <v>582</v>
      </c>
      <c r="C19" s="140">
        <v>7</v>
      </c>
      <c r="D19" s="143"/>
      <c r="E19" s="144"/>
    </row>
    <row r="20" spans="1:5" s="130" customFormat="1" ht="21.75" customHeight="1">
      <c r="A20" s="127"/>
      <c r="B20" s="145" t="s">
        <v>583</v>
      </c>
      <c r="C20" s="140">
        <v>8</v>
      </c>
      <c r="D20" s="143"/>
      <c r="E20" s="144"/>
    </row>
    <row r="21" spans="1:5" s="130" customFormat="1" ht="21.75" customHeight="1">
      <c r="A21" s="127"/>
      <c r="B21" s="145" t="s">
        <v>584</v>
      </c>
      <c r="C21" s="140">
        <v>9</v>
      </c>
      <c r="D21" s="143"/>
      <c r="E21" s="144"/>
    </row>
    <row r="22" spans="1:5" s="130" customFormat="1" ht="21.75" customHeight="1">
      <c r="A22" s="127"/>
      <c r="B22" s="145" t="s">
        <v>585</v>
      </c>
      <c r="C22" s="140">
        <v>10</v>
      </c>
      <c r="D22" s="143"/>
      <c r="E22" s="144"/>
    </row>
    <row r="23" spans="1:5" s="130" customFormat="1" ht="21.75" customHeight="1">
      <c r="A23" s="127"/>
      <c r="B23" s="145" t="s">
        <v>586</v>
      </c>
      <c r="C23" s="140">
        <v>11</v>
      </c>
      <c r="D23" s="143"/>
      <c r="E23" s="144"/>
    </row>
    <row r="24" spans="1:5" s="130" customFormat="1" ht="21.75" customHeight="1">
      <c r="A24" s="127"/>
      <c r="B24" s="145" t="s">
        <v>587</v>
      </c>
      <c r="C24" s="142" t="s">
        <v>588</v>
      </c>
      <c r="D24" s="143"/>
      <c r="E24" s="144"/>
    </row>
    <row r="25" spans="1:5" s="130" customFormat="1" ht="21.75" customHeight="1">
      <c r="A25" s="127"/>
      <c r="B25" s="145" t="s">
        <v>587</v>
      </c>
      <c r="C25" s="142" t="s">
        <v>589</v>
      </c>
      <c r="D25" s="143"/>
      <c r="E25" s="144"/>
    </row>
    <row r="26" spans="1:5" s="130" customFormat="1" ht="21.75" customHeight="1">
      <c r="A26" s="127"/>
      <c r="B26" s="145" t="s">
        <v>587</v>
      </c>
      <c r="C26" s="142" t="s">
        <v>590</v>
      </c>
      <c r="D26" s="143"/>
      <c r="E26" s="144"/>
    </row>
    <row r="27" spans="1:5" s="130" customFormat="1" ht="21.75" customHeight="1">
      <c r="A27" s="127"/>
      <c r="B27" s="145" t="s">
        <v>587</v>
      </c>
      <c r="C27" s="142" t="s">
        <v>591</v>
      </c>
      <c r="D27" s="143"/>
      <c r="E27" s="144"/>
    </row>
    <row r="28" spans="1:5" s="130" customFormat="1" ht="21.75" customHeight="1">
      <c r="A28" s="127"/>
      <c r="B28" s="145" t="s">
        <v>587</v>
      </c>
      <c r="C28" s="142" t="s">
        <v>592</v>
      </c>
      <c r="D28" s="143"/>
      <c r="E28" s="144"/>
    </row>
    <row r="29" spans="1:5" s="130" customFormat="1" ht="21.75" customHeight="1">
      <c r="A29" s="127"/>
      <c r="B29" s="145" t="s">
        <v>593</v>
      </c>
      <c r="C29" s="142" t="s">
        <v>594</v>
      </c>
      <c r="D29" s="143"/>
      <c r="E29" s="144"/>
    </row>
    <row r="30" spans="1:5" s="130" customFormat="1" ht="21.75" customHeight="1">
      <c r="A30" s="127"/>
      <c r="B30" s="145" t="s">
        <v>593</v>
      </c>
      <c r="C30" s="142" t="s">
        <v>595</v>
      </c>
      <c r="D30" s="143"/>
      <c r="E30" s="144"/>
    </row>
    <row r="31" spans="1:5" s="130" customFormat="1" ht="21.75" customHeight="1">
      <c r="A31" s="127"/>
      <c r="B31" s="145" t="s">
        <v>593</v>
      </c>
      <c r="C31" s="142" t="s">
        <v>596</v>
      </c>
      <c r="D31" s="143"/>
      <c r="E31" s="144"/>
    </row>
    <row r="32" spans="1:5" s="130" customFormat="1" ht="21.75" customHeight="1">
      <c r="A32" s="127"/>
      <c r="B32" s="145" t="s">
        <v>593</v>
      </c>
      <c r="C32" s="142" t="s">
        <v>597</v>
      </c>
      <c r="D32" s="143"/>
      <c r="E32" s="144"/>
    </row>
    <row r="33" spans="1:5" s="130" customFormat="1" ht="21.75" customHeight="1">
      <c r="A33" s="127"/>
      <c r="B33" s="145" t="s">
        <v>593</v>
      </c>
      <c r="C33" s="142" t="s">
        <v>598</v>
      </c>
      <c r="D33" s="143"/>
      <c r="E33" s="144"/>
    </row>
    <row r="34" spans="1:5" s="130" customFormat="1" ht="21.75" customHeight="1">
      <c r="A34" s="127"/>
      <c r="B34" s="145" t="s">
        <v>593</v>
      </c>
      <c r="C34" s="142" t="s">
        <v>599</v>
      </c>
      <c r="D34" s="143"/>
      <c r="E34" s="144"/>
    </row>
    <row r="35" spans="1:5" s="130" customFormat="1" ht="21.75" customHeight="1">
      <c r="A35" s="127"/>
      <c r="B35" s="145" t="s">
        <v>600</v>
      </c>
      <c r="C35" s="142" t="s">
        <v>601</v>
      </c>
      <c r="D35" s="143"/>
      <c r="E35" s="144"/>
    </row>
    <row r="36" spans="1:5" s="130" customFormat="1" ht="21.75" customHeight="1">
      <c r="A36" s="127"/>
      <c r="B36" s="145" t="s">
        <v>602</v>
      </c>
      <c r="C36" s="142" t="s">
        <v>603</v>
      </c>
      <c r="D36" s="143"/>
      <c r="E36" s="144"/>
    </row>
    <row r="37" spans="1:5" s="130" customFormat="1" ht="21.75" customHeight="1">
      <c r="A37" s="127"/>
      <c r="B37" s="145" t="s">
        <v>602</v>
      </c>
      <c r="C37" s="142" t="s">
        <v>604</v>
      </c>
      <c r="D37" s="143"/>
      <c r="E37" s="144"/>
    </row>
    <row r="38" spans="1:5" s="130" customFormat="1" ht="21.75" customHeight="1">
      <c r="A38" s="127"/>
      <c r="B38" s="145" t="s">
        <v>602</v>
      </c>
      <c r="C38" s="142" t="s">
        <v>605</v>
      </c>
      <c r="D38" s="143"/>
      <c r="E38" s="144"/>
    </row>
    <row r="39" spans="1:5" s="130" customFormat="1" ht="21.75" customHeight="1">
      <c r="A39" s="127"/>
      <c r="B39" s="145" t="s">
        <v>602</v>
      </c>
      <c r="C39" s="142" t="s">
        <v>606</v>
      </c>
      <c r="D39" s="143"/>
      <c r="E39" s="144"/>
    </row>
    <row r="40" spans="1:5" s="130" customFormat="1" ht="21.75" customHeight="1">
      <c r="A40" s="127"/>
      <c r="B40" s="145" t="s">
        <v>607</v>
      </c>
      <c r="C40" s="142" t="s">
        <v>608</v>
      </c>
      <c r="D40" s="143"/>
      <c r="E40" s="144"/>
    </row>
    <row r="41" spans="1:5" s="130" customFormat="1" ht="21.75" customHeight="1">
      <c r="A41" s="127"/>
      <c r="B41" s="145" t="s">
        <v>607</v>
      </c>
      <c r="C41" s="142" t="s">
        <v>609</v>
      </c>
      <c r="D41" s="143"/>
      <c r="E41" s="144"/>
    </row>
    <row r="42" spans="1:5" s="130" customFormat="1" ht="21.75" customHeight="1">
      <c r="A42" s="127"/>
      <c r="B42" s="145" t="s">
        <v>607</v>
      </c>
      <c r="C42" s="142" t="s">
        <v>610</v>
      </c>
      <c r="D42" s="143"/>
      <c r="E42" s="144"/>
    </row>
    <row r="43" spans="1:5" s="130" customFormat="1" ht="21.75" customHeight="1">
      <c r="A43" s="127"/>
      <c r="B43" s="145" t="s">
        <v>607</v>
      </c>
      <c r="C43" s="142" t="s">
        <v>611</v>
      </c>
      <c r="D43" s="143"/>
      <c r="E43" s="144"/>
    </row>
    <row r="44" spans="1:5" s="130" customFormat="1" ht="21.75" customHeight="1">
      <c r="A44" s="127"/>
      <c r="B44" s="145" t="s">
        <v>607</v>
      </c>
      <c r="C44" s="142" t="s">
        <v>612</v>
      </c>
      <c r="D44" s="143"/>
      <c r="E44" s="144"/>
    </row>
    <row r="45" spans="1:5" s="130" customFormat="1" ht="21.75" customHeight="1">
      <c r="A45" s="127"/>
      <c r="B45" s="145" t="s">
        <v>613</v>
      </c>
      <c r="C45" s="140">
        <v>16</v>
      </c>
      <c r="D45" s="143"/>
      <c r="E45" s="144"/>
    </row>
    <row r="46" spans="1:5" s="130" customFormat="1" ht="21.75" customHeight="1">
      <c r="A46" s="127"/>
      <c r="B46" s="145" t="s">
        <v>614</v>
      </c>
      <c r="C46" s="140">
        <v>17</v>
      </c>
      <c r="D46" s="143"/>
      <c r="E46" s="144"/>
    </row>
    <row r="47" spans="1:5" s="130" customFormat="1" ht="21.75" customHeight="1">
      <c r="A47" s="127"/>
      <c r="B47" s="145" t="s">
        <v>615</v>
      </c>
      <c r="C47" s="142" t="s">
        <v>616</v>
      </c>
      <c r="D47" s="143"/>
      <c r="E47" s="144"/>
    </row>
    <row r="48" spans="1:5" s="130" customFormat="1" ht="21.75" customHeight="1">
      <c r="A48" s="127"/>
      <c r="B48" s="145" t="s">
        <v>615</v>
      </c>
      <c r="C48" s="142" t="s">
        <v>617</v>
      </c>
      <c r="D48" s="143"/>
      <c r="E48" s="144"/>
    </row>
    <row r="49" spans="1:5" s="130" customFormat="1" ht="21.75" customHeight="1">
      <c r="A49" s="127"/>
      <c r="B49" s="145" t="s">
        <v>615</v>
      </c>
      <c r="C49" s="142" t="s">
        <v>618</v>
      </c>
      <c r="D49" s="143"/>
      <c r="E49" s="144"/>
    </row>
    <row r="50" spans="1:5" s="130" customFormat="1" ht="21.75" customHeight="1">
      <c r="A50" s="127"/>
      <c r="B50" s="145" t="s">
        <v>615</v>
      </c>
      <c r="C50" s="142" t="s">
        <v>619</v>
      </c>
      <c r="D50" s="143"/>
      <c r="E50" s="144"/>
    </row>
    <row r="51" spans="1:5" s="130" customFormat="1" ht="21.75" customHeight="1">
      <c r="A51" s="127"/>
      <c r="B51" s="145" t="s">
        <v>615</v>
      </c>
      <c r="C51" s="142" t="s">
        <v>620</v>
      </c>
      <c r="D51" s="143"/>
      <c r="E51" s="144"/>
    </row>
    <row r="52" spans="1:5" s="130" customFormat="1" ht="21.75" customHeight="1">
      <c r="A52" s="127"/>
      <c r="B52" s="145" t="s">
        <v>615</v>
      </c>
      <c r="C52" s="142" t="s">
        <v>621</v>
      </c>
      <c r="D52" s="143"/>
      <c r="E52" s="144"/>
    </row>
    <row r="53" spans="1:5" s="130" customFormat="1" ht="21.75" customHeight="1">
      <c r="A53" s="127"/>
      <c r="B53" s="145" t="s">
        <v>615</v>
      </c>
      <c r="C53" s="142" t="s">
        <v>622</v>
      </c>
      <c r="D53" s="143"/>
      <c r="E53" s="144"/>
    </row>
    <row r="54" spans="1:5" s="130" customFormat="1" ht="21.75" customHeight="1">
      <c r="A54" s="127"/>
      <c r="B54" s="145" t="s">
        <v>623</v>
      </c>
      <c r="C54" s="142" t="s">
        <v>624</v>
      </c>
      <c r="D54" s="143"/>
      <c r="E54" s="144"/>
    </row>
    <row r="55" spans="1:5" s="130" customFormat="1" ht="21.75" customHeight="1">
      <c r="A55" s="127"/>
      <c r="B55" s="145" t="s">
        <v>625</v>
      </c>
      <c r="C55" s="140">
        <v>20</v>
      </c>
      <c r="D55" s="143"/>
      <c r="E55" s="144"/>
    </row>
    <row r="56" spans="1:5" s="130" customFormat="1" ht="21.75" customHeight="1">
      <c r="A56" s="127"/>
      <c r="B56" s="145" t="s">
        <v>626</v>
      </c>
      <c r="C56" s="140">
        <v>21</v>
      </c>
      <c r="D56" s="143"/>
      <c r="E56" s="144"/>
    </row>
    <row r="57" spans="1:5" s="130" customFormat="1" ht="21.75" customHeight="1">
      <c r="A57" s="127"/>
      <c r="B57" s="145" t="s">
        <v>627</v>
      </c>
      <c r="C57" s="142" t="s">
        <v>628</v>
      </c>
      <c r="D57" s="143"/>
      <c r="E57" s="144"/>
    </row>
    <row r="58" spans="1:5" s="130" customFormat="1" ht="21.75" customHeight="1">
      <c r="A58" s="127"/>
      <c r="B58" s="145" t="s">
        <v>627</v>
      </c>
      <c r="C58" s="142" t="s">
        <v>629</v>
      </c>
      <c r="D58" s="143"/>
      <c r="E58" s="144"/>
    </row>
    <row r="59" spans="1:5" s="130" customFormat="1" ht="21.75" customHeight="1">
      <c r="A59" s="127"/>
      <c r="B59" s="145" t="s">
        <v>627</v>
      </c>
      <c r="C59" s="142" t="s">
        <v>630</v>
      </c>
      <c r="D59" s="143"/>
      <c r="E59" s="144"/>
    </row>
    <row r="60" spans="1:5" s="130" customFormat="1" ht="21.75" customHeight="1">
      <c r="A60" s="127"/>
      <c r="B60" s="145" t="s">
        <v>627</v>
      </c>
      <c r="C60" s="142" t="s">
        <v>631</v>
      </c>
      <c r="D60" s="143"/>
      <c r="E60" s="144"/>
    </row>
    <row r="61" spans="1:5" s="130" customFormat="1" ht="21.75" customHeight="1">
      <c r="A61" s="127"/>
      <c r="B61" s="145" t="s">
        <v>627</v>
      </c>
      <c r="C61" s="142" t="s">
        <v>632</v>
      </c>
      <c r="D61" s="143"/>
      <c r="E61" s="144"/>
    </row>
    <row r="62" spans="1:5" ht="21.75" customHeight="1">
      <c r="B62" s="145" t="s">
        <v>627</v>
      </c>
      <c r="C62" s="142" t="s">
        <v>633</v>
      </c>
      <c r="D62" s="141"/>
    </row>
    <row r="63" spans="1:5" ht="21.75" customHeight="1">
      <c r="B63" s="145" t="s">
        <v>627</v>
      </c>
      <c r="C63" s="142" t="s">
        <v>634</v>
      </c>
      <c r="D63" s="141"/>
    </row>
    <row r="64" spans="1:5" s="130" customFormat="1" ht="21.75" customHeight="1">
      <c r="A64" s="136"/>
      <c r="B64" s="137" t="s">
        <v>635</v>
      </c>
      <c r="C64" s="138"/>
      <c r="D64" s="143"/>
      <c r="E64" s="144"/>
    </row>
    <row r="65" spans="2:4" ht="21" customHeight="1">
      <c r="B65" s="145" t="s">
        <v>636</v>
      </c>
      <c r="C65" s="146">
        <v>23</v>
      </c>
      <c r="D65" s="141"/>
    </row>
    <row r="66" spans="2:4" ht="21" customHeight="1">
      <c r="B66" s="145" t="s">
        <v>637</v>
      </c>
      <c r="C66" s="146">
        <v>24</v>
      </c>
      <c r="D66" s="141"/>
    </row>
    <row r="67" spans="2:4" ht="21" customHeight="1">
      <c r="B67" s="145" t="s">
        <v>638</v>
      </c>
      <c r="C67" s="146">
        <v>25</v>
      </c>
      <c r="D67" s="141"/>
    </row>
    <row r="68" spans="2:4" ht="21" customHeight="1">
      <c r="B68" s="145" t="s">
        <v>639</v>
      </c>
      <c r="C68" s="146">
        <v>26</v>
      </c>
      <c r="D68" s="141"/>
    </row>
    <row r="69" spans="2:4" ht="21" customHeight="1">
      <c r="B69" s="145" t="s">
        <v>640</v>
      </c>
      <c r="C69" s="146">
        <v>27</v>
      </c>
      <c r="D69" s="141"/>
    </row>
    <row r="70" spans="2:4" ht="21" customHeight="1">
      <c r="B70" s="145" t="s">
        <v>641</v>
      </c>
      <c r="C70" s="146">
        <v>28</v>
      </c>
      <c r="D70" s="141"/>
    </row>
    <row r="71" spans="2:4" ht="21" customHeight="1">
      <c r="B71" s="145" t="s">
        <v>642</v>
      </c>
      <c r="C71" s="146">
        <v>29</v>
      </c>
      <c r="D71" s="141"/>
    </row>
    <row r="72" spans="2:4" ht="21" customHeight="1">
      <c r="B72" s="145" t="s">
        <v>643</v>
      </c>
      <c r="C72" s="147" t="s">
        <v>644</v>
      </c>
      <c r="D72" s="141"/>
    </row>
    <row r="73" spans="2:4" ht="21" customHeight="1">
      <c r="B73" s="145" t="s">
        <v>643</v>
      </c>
      <c r="C73" s="147" t="s">
        <v>645</v>
      </c>
      <c r="D73" s="141"/>
    </row>
    <row r="74" spans="2:4" ht="21" customHeight="1">
      <c r="B74" s="145" t="s">
        <v>646</v>
      </c>
      <c r="C74" s="147" t="s">
        <v>647</v>
      </c>
      <c r="D74" s="141"/>
    </row>
    <row r="75" spans="2:4" ht="21" customHeight="1">
      <c r="B75" s="145" t="s">
        <v>646</v>
      </c>
      <c r="C75" s="147" t="s">
        <v>648</v>
      </c>
    </row>
    <row r="76" spans="2:4" ht="21" customHeight="1">
      <c r="B76" s="145" t="s">
        <v>649</v>
      </c>
      <c r="C76" s="147" t="s">
        <v>650</v>
      </c>
    </row>
    <row r="77" spans="2:4" ht="21" customHeight="1">
      <c r="B77" s="145" t="s">
        <v>649</v>
      </c>
      <c r="C77" s="147" t="s">
        <v>651</v>
      </c>
    </row>
    <row r="78" spans="2:4" ht="21" customHeight="1">
      <c r="B78" s="145" t="s">
        <v>652</v>
      </c>
      <c r="C78" s="147" t="s">
        <v>653</v>
      </c>
    </row>
    <row r="79" spans="2:4" ht="21" customHeight="1">
      <c r="B79" s="145" t="s">
        <v>652</v>
      </c>
      <c r="C79" s="147" t="s">
        <v>654</v>
      </c>
    </row>
    <row r="80" spans="2:4" ht="21" customHeight="1">
      <c r="B80" s="145" t="s">
        <v>655</v>
      </c>
      <c r="C80" s="147" t="s">
        <v>656</v>
      </c>
    </row>
    <row r="81" spans="1:3" ht="21" customHeight="1">
      <c r="B81" s="145" t="s">
        <v>655</v>
      </c>
      <c r="C81" s="147" t="s">
        <v>657</v>
      </c>
    </row>
    <row r="82" spans="1:3" ht="21" customHeight="1">
      <c r="B82" s="145" t="s">
        <v>658</v>
      </c>
      <c r="C82" s="147" t="s">
        <v>659</v>
      </c>
    </row>
    <row r="83" spans="1:3" ht="21" customHeight="1">
      <c r="B83" s="145" t="s">
        <v>658</v>
      </c>
      <c r="C83" s="147" t="s">
        <v>660</v>
      </c>
    </row>
    <row r="84" spans="1:3" ht="21" customHeight="1">
      <c r="B84" s="145" t="s">
        <v>661</v>
      </c>
      <c r="C84" s="147" t="s">
        <v>662</v>
      </c>
    </row>
    <row r="85" spans="1:3" ht="21" customHeight="1">
      <c r="B85" s="145" t="s">
        <v>661</v>
      </c>
      <c r="C85" s="147" t="s">
        <v>663</v>
      </c>
    </row>
    <row r="86" spans="1:3" ht="21" customHeight="1">
      <c r="B86" s="145" t="s">
        <v>664</v>
      </c>
      <c r="C86" s="146">
        <v>37</v>
      </c>
    </row>
    <row r="87" spans="1:3" ht="21" customHeight="1">
      <c r="B87" s="145" t="s">
        <v>665</v>
      </c>
      <c r="C87" s="146">
        <v>38</v>
      </c>
    </row>
    <row r="88" spans="1:3" ht="21" customHeight="1">
      <c r="B88" s="145" t="s">
        <v>666</v>
      </c>
      <c r="C88" s="146">
        <v>39</v>
      </c>
    </row>
    <row r="89" spans="1:3" ht="21" customHeight="1">
      <c r="B89" s="145" t="s">
        <v>667</v>
      </c>
      <c r="C89" s="146">
        <v>40</v>
      </c>
    </row>
    <row r="90" spans="1:3" ht="21" customHeight="1">
      <c r="B90" s="145" t="s">
        <v>668</v>
      </c>
      <c r="C90" s="146">
        <v>41</v>
      </c>
    </row>
    <row r="91" spans="1:3" ht="21" customHeight="1">
      <c r="B91" s="145" t="s">
        <v>669</v>
      </c>
      <c r="C91" s="146">
        <v>42</v>
      </c>
    </row>
    <row r="92" spans="1:3" ht="21" customHeight="1">
      <c r="B92" s="145" t="s">
        <v>670</v>
      </c>
      <c r="C92" s="146">
        <v>43</v>
      </c>
    </row>
    <row r="93" spans="1:3" ht="21" customHeight="1">
      <c r="B93" s="145"/>
      <c r="C93" s="146"/>
    </row>
    <row r="94" spans="1:3" ht="21" customHeight="1">
      <c r="A94" s="130"/>
      <c r="B94" s="131" t="s">
        <v>671</v>
      </c>
      <c r="C94" s="132"/>
    </row>
    <row r="95" spans="1:3" ht="21" customHeight="1">
      <c r="A95" s="133"/>
      <c r="B95" s="145" t="s">
        <v>672</v>
      </c>
      <c r="C95" s="146">
        <v>44</v>
      </c>
    </row>
    <row r="96" spans="1:3" ht="21" customHeight="1">
      <c r="B96" s="145" t="s">
        <v>673</v>
      </c>
      <c r="C96" s="146">
        <v>45</v>
      </c>
    </row>
    <row r="97" spans="1:3" ht="21" customHeight="1">
      <c r="B97" s="145" t="s">
        <v>674</v>
      </c>
      <c r="C97" s="148">
        <v>46</v>
      </c>
    </row>
    <row r="98" spans="1:3" ht="21" customHeight="1">
      <c r="B98" s="145" t="s">
        <v>675</v>
      </c>
      <c r="C98" s="148">
        <v>47</v>
      </c>
    </row>
    <row r="99" spans="1:3" ht="21" customHeight="1">
      <c r="B99" s="145" t="s">
        <v>676</v>
      </c>
      <c r="C99" s="148">
        <v>48</v>
      </c>
    </row>
    <row r="100" spans="1:3" ht="21" customHeight="1">
      <c r="B100" s="145" t="s">
        <v>677</v>
      </c>
      <c r="C100" s="148">
        <v>49</v>
      </c>
    </row>
    <row r="101" spans="1:3" ht="21" customHeight="1"/>
    <row r="102" spans="1:3" ht="21" customHeight="1">
      <c r="A102" s="130"/>
      <c r="B102" s="131" t="s">
        <v>547</v>
      </c>
      <c r="C102" s="132"/>
    </row>
    <row r="103" spans="1:3" ht="21" customHeight="1">
      <c r="A103" s="133"/>
      <c r="B103" s="145" t="s">
        <v>678</v>
      </c>
      <c r="C103" s="148">
        <v>50</v>
      </c>
    </row>
    <row r="104" spans="1:3" ht="21" customHeight="1">
      <c r="B104" s="145" t="s">
        <v>679</v>
      </c>
      <c r="C104" s="148">
        <v>50</v>
      </c>
    </row>
    <row r="105" spans="1:3" ht="21" customHeight="1">
      <c r="B105" s="145" t="s">
        <v>680</v>
      </c>
      <c r="C105" s="148">
        <v>50</v>
      </c>
    </row>
    <row r="106" spans="1:3" ht="21" customHeight="1">
      <c r="B106" s="145" t="s">
        <v>681</v>
      </c>
      <c r="C106" s="148">
        <v>51</v>
      </c>
    </row>
    <row r="107" spans="1:3" ht="21" customHeight="1">
      <c r="B107" s="145" t="s">
        <v>682</v>
      </c>
    </row>
    <row r="108" spans="1:3" ht="21" hidden="1" customHeight="1"/>
    <row r="109" spans="1:3" ht="21" hidden="1" customHeight="1"/>
    <row r="110" spans="1:3" ht="21" hidden="1" customHeight="1"/>
    <row r="111" spans="1:3" ht="21" hidden="1" customHeight="1"/>
    <row r="112" spans="1:3" ht="21" hidden="1" customHeight="1"/>
    <row r="113" ht="21" hidden="1" customHeight="1"/>
    <row r="114" ht="21" hidden="1" customHeight="1"/>
    <row r="115" ht="21" hidden="1" customHeight="1"/>
    <row r="116" ht="21" hidden="1" customHeight="1"/>
    <row r="117" ht="21" hidden="1" customHeight="1"/>
    <row r="118" ht="21" hidden="1" customHeight="1"/>
    <row r="119" ht="21" hidden="1" customHeight="1"/>
    <row r="120" ht="15" hidden="1" customHeight="1"/>
    <row r="121" ht="15" hidden="1" customHeight="1"/>
    <row r="122" ht="15" hidden="1" customHeight="1"/>
    <row r="123" ht="15" hidden="1" customHeight="1"/>
    <row r="124" ht="15" hidden="1" customHeight="1"/>
    <row r="125" ht="15" hidden="1" customHeight="1"/>
    <row r="126" ht="15" hidden="1" customHeight="1"/>
    <row r="127" ht="15" hidden="1" customHeight="1"/>
    <row r="128" ht="15" hidden="1" customHeight="1"/>
    <row r="129" ht="15" hidden="1" customHeight="1"/>
    <row r="130" ht="15" hidden="1" customHeight="1"/>
    <row r="131" ht="15" hidden="1" customHeight="1"/>
    <row r="132" ht="15" hidden="1" customHeight="1"/>
    <row r="133" ht="15" hidden="1" customHeight="1"/>
    <row r="134" ht="15" hidden="1" customHeight="1"/>
    <row r="135" ht="15" hidden="1" customHeight="1"/>
    <row r="136" ht="15" hidden="1" customHeight="1"/>
    <row r="137" ht="15" hidden="1" customHeight="1"/>
    <row r="138" ht="15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</sheetData>
  <mergeCells count="5">
    <mergeCell ref="B1:E1"/>
    <mergeCell ref="B2:E2"/>
    <mergeCell ref="B3:E3"/>
    <mergeCell ref="B4:E4"/>
    <mergeCell ref="B7:D7"/>
  </mergeCells>
  <hyperlinks>
    <hyperlink ref="B11" location="'1'!A1" display="Cartera por tipo de crédito y departamento"/>
    <hyperlink ref="B12" location="'2'!A1" display="Cartera al sector productivo por entidad y estado del crédito"/>
    <hyperlink ref="B13" location="'3-1'!A1" display="Cartera al sector productivo por entidad y departamento"/>
    <hyperlink ref="B15" location="'4'!A1" display="Cartera al sector productivo por entidad y destino del crédito"/>
    <hyperlink ref="B16" location="'5'!A1" display="Ranking de cartera productiva"/>
    <hyperlink ref="B14" location="'3-2'!A1" display="Cartera al sector productivo por entidad y departamento"/>
    <hyperlink ref="B18" location="'6'!A1" display="Evolución de cartera y contingente"/>
    <hyperlink ref="B19" location="'7'!A1" display="Calificación de Cartera y Contingente"/>
    <hyperlink ref="B20" location="'8'!A1" display="Clasificación de cartera por actividad económica del deudor"/>
    <hyperlink ref="B21" location="'9'!A1" display="Clasificación de contingente  por actividad económica del deudor"/>
    <hyperlink ref="B22" location="'10'!A1" display="Clasificación de cartera por destino del crédito"/>
    <hyperlink ref="B23" location="'11'!A1" display="Clasificación de contingente por destino del crédito"/>
    <hyperlink ref="B24" location="'12-1'!A1" display="Clasificación de cartera  y contingente por entidad, plazo y destino del crédito"/>
    <hyperlink ref="B25" location="'12-2'!A1" display="Clasificación de cartera  y contingente por entidad, plazo y destino del crédito"/>
    <hyperlink ref="B26" location="'12-3'!A1" display="Clasificación de cartera  y contingente por entidad, plazo y destino del crédito"/>
    <hyperlink ref="B27" location="'12-4'!A1" display="Clasificación de cartera  y contingente por entidad, plazo y destino del crédito"/>
    <hyperlink ref="B28" location="'12-5'!A1" display="Clasificación de cartera  y contingente por entidad, plazo y destino del crédito"/>
    <hyperlink ref="B29" location="'13-1'!A1" display="Clasificación de cartera y contingente por entidad, estado y destino del crédito"/>
    <hyperlink ref="B30" location="'13-2'!A1" display="Clasificación de cartera y contingente por entidad, estado y destino del crédito"/>
    <hyperlink ref="B31" location="'13-3'!A1" display="Clasificación de cartera y contingente por entidad, estado y destino del crédito"/>
    <hyperlink ref="B32" location="'13-4'!A1" display="Clasificación de cartera y contingente por entidad, estado y destino del crédito"/>
    <hyperlink ref="B33" location="'13-5'!A1" display="Clasificación de cartera y contingente por entidad, estado y destino del crédito"/>
    <hyperlink ref="B34" location="'13-6'!A1" display="Clasificación de cartera y contingente por entidad, estado y destino del crédito"/>
    <hyperlink ref="B35" location="'13-7'!A1" display="Clasificación de cartera y contingente por entidad, plazo y destino del crédito"/>
    <hyperlink ref="B36" location="'14-1'!A1" display="Clasificación de cartera  y contingente por departamento, plazo y destino del crédito"/>
    <hyperlink ref="B37" location="'14-2'!A1" display="Clasificación de cartera  y contingente por departamento, plazo y destino del crédito"/>
    <hyperlink ref="B38" location="'14-3'!A1" display="Clasificación de cartera  y contingente por departamento, plazo y destino del crédito"/>
    <hyperlink ref="B39" location="'14-4'!A1" display="Clasificación de cartera  y contingente por departamento, plazo y destino del crédito"/>
    <hyperlink ref="B40" location="'15-1'!A1" display="Clasificación de cartera y contingente por departamento, estado y destino del crédito"/>
    <hyperlink ref="B41" location="'15-2'!A1" display="Clasificación de cartera y contingente por departamento, estado y destino del crédito"/>
    <hyperlink ref="B42" location="'15-3'!A1" display="Clasificación de cartera y contingente por departamento, estado y destino del crédito"/>
    <hyperlink ref="B43" location="'15-4'!A1" display="Clasificación de cartera y contingente por departamento, estado y destino del crédito"/>
    <hyperlink ref="B44" location="'15-5'!A1" display="Clasificación de cartera y contingente por departamento, estado y destino del crédito"/>
    <hyperlink ref="B45" location="'16'!A1" display="Clasificación de cartera por tipo de crédito"/>
    <hyperlink ref="B46" location="'17'!A1" display="Clasificación de contingente por tipo de crédito"/>
    <hyperlink ref="B47" location="'18-1'!A1" display="Clasificación de cartera y contingente por entidad, estado y tipo de crédito"/>
    <hyperlink ref="B48" location="'18-2'!A1" display="Clasificación de cartera y contingente por entidad, estado y tipo de crédito"/>
    <hyperlink ref="B49" location="'18-3'!A1" display="Clasificación de cartera y contingente por entidad, estado y tipo de crédito"/>
    <hyperlink ref="B50" location="'18-4'!A1" display="Clasificación de cartera y contingente por entidad, estado y tipo de crédito"/>
    <hyperlink ref="B51" location="'18-5'!A1" display="Clasificación de cartera y contingente por entidad, estado y tipo de crédito"/>
    <hyperlink ref="B52" location="'18-6'!A1" display="Clasificación de cartera y contingente por entidad, estado y tipo de crédito"/>
    <hyperlink ref="B53" location="'18-7'!A1" display="Clasificación de cartera y contingente por entidad, estado y tipo de crédito"/>
    <hyperlink ref="B54" location="'19'!A1" display="Clasificación de cartera y contingente por tipo de garantía"/>
    <hyperlink ref="B56" location="'21'!A1" display="Estratificación de cartera y contingente por monto y número de prestatarios"/>
    <hyperlink ref="B57" location="'22-1'!A1" display="Estratificación de cartera y contingente por entidad y estado del crédito"/>
    <hyperlink ref="B58" location="'22-2'!A1" display="Estratificación de cartera y contingente por entidad y estado del crédito"/>
    <hyperlink ref="B59" location="'22-3'!A1" display="Estratificación de cartera y contingente por entidad y estado del crédito"/>
    <hyperlink ref="B60" location="'22-4'!A1" display="Estratificación de cartera y contingente por entidad y estado del crédito"/>
    <hyperlink ref="B61" location="'22-5'!A1" display="Estratificación de cartera y contingente por entidad y estado del crédito"/>
    <hyperlink ref="B62" location="'22-6'!A1" display="Estratificación de cartera y contingente por entidad y estado del crédito"/>
    <hyperlink ref="B63" location="'22-7'!A1" display="Estratificación de cartera y contingente por entidad y estado del crédito"/>
    <hyperlink ref="B55" location="'20'!A1" display="Clasificación de cartera y contingente por tipo y objeto del crédito"/>
    <hyperlink ref="B65" location="'23'!A1" display="Calificación de Cartera y Contingente Mutuales de A &amp; P"/>
    <hyperlink ref="B66" location="'24'!A1" display="Clasificación de cartera y contingente por actividad económica del deudor Mutuales de A &amp; P"/>
    <hyperlink ref="B67" location="'25'!A1" display="Clasificación de cartera y contingente por destino del crédito Mutuales de A &amp; P"/>
    <hyperlink ref="B68" location="'26'!A1" display="Clasificación de cartera y contingente por tipo de crédito Mutuales de A &amp; P"/>
    <hyperlink ref="B69" location="'27'!A1" display="Clasificación de cartera y contingente por tipo de garantía Mutuales de A &amp; P"/>
    <hyperlink ref="B71" location="'29'!A1" display="Estratificación de cartera y contingente por monto y número de prestatarios Mutuales de A &amp; P"/>
    <hyperlink ref="B70" location="'28'!A1" display="Clasificación de cartera y contingente por tipo y objeto del crédito Mutuales de A &amp; P"/>
    <hyperlink ref="B72" location="'30-1'!A1" display="Calificación de Cartera y Contingente Cooperativas de Ahorro y Crédito Abiertas en bolivianos"/>
    <hyperlink ref="B73" location="'30-2'!A1" display="Calificación de Cartera y Contingente Cooperativas de Ahorro y Crédito Abiertas en bolivianos"/>
    <hyperlink ref="B74" location="'31-1'!A1" display="Clasif. de cartera y conting. por actividad económica del deudor Coop. de Ahorro y Crédito Abiertas"/>
    <hyperlink ref="B75" location="'31-2'!A1" display="Clasif. de cartera y conting. por actividad económica del deudor Coop. de Ahorro y Crédito Abiertas"/>
    <hyperlink ref="B76" location="'32-1'!A1" display="Clasificación de cartera y conting. por destino del crédito Cooperativas de Ahorro y Crédito Abiertas"/>
    <hyperlink ref="B77" location="'32-2'!A1" display="Clasificación de cartera y conting. por destino del crédito Cooperativas de Ahorro y Crédito Abiertas"/>
    <hyperlink ref="B78" location="'33-1'!A1" display="Clasificación de cartera y contingente por tipo de crédito Cooperativas de Ahorro y Crédito Abiertas"/>
    <hyperlink ref="B79" location="'33-2'!A1" display="Clasificación de cartera y contingente por tipo de crédito Cooperativas de Ahorro y Crédito Abiertas"/>
    <hyperlink ref="B80" location="'34-1'!A1" display="Clasificación de cartera y contingente por tipo de garantía Cooperativas de Ahorro y Crédito Abiertas"/>
    <hyperlink ref="B81" location="'34-2'!A1" display="Clasificación de cartera y contingente por tipo de garantía Cooperativas de Ahorro y Crédito Abiertas"/>
    <hyperlink ref="B84" location="'36-1'!A1" display="Estratificación de cartera y conting. por monto y N° prestatarios Coop. de Ahorro y Crédito Abiertas"/>
    <hyperlink ref="B85" location="'36-2'!A1" display="Estratificación de cartera y conting. por monto y N° prestatarios Coop. de Ahorro y Crédito Abiertas"/>
    <hyperlink ref="B82" location="'35-1'!A1" display="Clasificación de cartera y contingente por tipo y objeto del crédito Coop. De Ahorro y Crédito Abiertas"/>
    <hyperlink ref="B83" location="'35-2'!A1" display="Clasificación de cartera y contingente por tipo y objeto del crédito Coop. De Ahorro y Crédito Abiertas"/>
    <hyperlink ref="B86" location="'37'!A1" display="Calificación de Cartera y Contingente FFP’s"/>
    <hyperlink ref="B87" location="'38'!A1" display="Clasificación de cartera y contingente por actividad económica del deudor Fondos Fin. Privados"/>
    <hyperlink ref="B88" location="'39'!A1" display="Clasificación de cartera y contingente por destino del crédito Fondos Financieros Privados"/>
    <hyperlink ref="B89" location="'40'!A1" display="Clasificación de cartera y contingente por tipo de crédito Fondos Financieros Privados"/>
    <hyperlink ref="B90" location="'41'!A1" display="Clasificación de cartera y contingente por tipo de garantía Fondos Financieros Privados"/>
    <hyperlink ref="B91" location="'42'!A1" display="Clasificación de cartera y contingente por tipo y objeto del crédito Fondos Financieros Privados"/>
    <hyperlink ref="B92" location="'43'!A1" display="Estratificación de cartera y conting. por monto y número de prestatarios Fondos Financieros Privados"/>
    <hyperlink ref="B97" location="'46'!A1" display="Sucursales, Agencias y Número de empleados (BCO)"/>
    <hyperlink ref="B98" location="'47'!A1" display="Sucursales, Agencias y Número de empleados (FFP)"/>
    <hyperlink ref="B99" location="'48'!A1" display="Sucursales, Agencias y Número de empleados (MAP)"/>
    <hyperlink ref="B100" location="'49'!A1" display="Sucursales, Agencias y Número de empleados (CAC)"/>
    <hyperlink ref="B105" location="'50'!A1" display="Reclamos recibidos por tipología"/>
    <hyperlink ref="B106" location="'51'!A1" display="Reclamos recibidos por entidad"/>
    <hyperlink ref="B95" location="'44'!A1" display="Evolutivo de puntos de atención financiera por subsistema (BCO &amp; FFP)"/>
    <hyperlink ref="B96" location="'45'!A1" display="Evolutivo de puntos de atención financiera por subsistema (MAP &amp; CAC)"/>
    <hyperlink ref="B103" location="'50'!A1" display="Gestión de reclamos"/>
    <hyperlink ref="B104" location="'50'!A1" display="Reclamos recibidos por departamento"/>
    <hyperlink ref="B107" location="Abreviaturas!A1" display="Abreviaturas"/>
  </hyperlinks>
  <pageMargins left="0.7" right="0.7" top="0.75" bottom="0.75" header="0.3" footer="0.3"/>
  <pageSetup scale="67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0"/>
  <dimension ref="A1:L338"/>
  <sheetViews>
    <sheetView zoomScale="70" zoomScaleNormal="70" workbookViewId="0">
      <selection activeCell="A11" sqref="A11"/>
    </sheetView>
  </sheetViews>
  <sheetFormatPr defaultColWidth="9.140625" defaultRowHeight="15"/>
  <cols>
    <col min="1" max="1" width="64.140625" style="3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245" max="245" width="16.42578125" customWidth="1"/>
    <col min="246" max="246" width="9.140625" customWidth="1"/>
    <col min="247" max="247" width="64.140625" customWidth="1"/>
    <col min="248" max="249" width="16.7109375" customWidth="1"/>
    <col min="250" max="250" width="18.85546875" customWidth="1"/>
    <col min="251" max="251" width="16.7109375" customWidth="1"/>
    <col min="252" max="252" width="16.140625" customWidth="1"/>
    <col min="253" max="253" width="16.28515625" customWidth="1"/>
    <col min="254" max="254" width="16.7109375" customWidth="1"/>
    <col min="255" max="256" width="15.5703125" customWidth="1"/>
    <col min="257" max="257" width="16.7109375" customWidth="1"/>
    <col min="258" max="258" width="10.28515625" customWidth="1"/>
    <col min="259" max="259" width="4.42578125" customWidth="1"/>
    <col min="260" max="260" width="18" customWidth="1"/>
    <col min="261" max="261" width="15.42578125" bestFit="1" customWidth="1"/>
    <col min="501" max="501" width="16.42578125" customWidth="1"/>
    <col min="502" max="502" width="9.140625" customWidth="1"/>
    <col min="503" max="503" width="64.140625" customWidth="1"/>
    <col min="504" max="505" width="16.7109375" customWidth="1"/>
    <col min="506" max="506" width="18.85546875" customWidth="1"/>
    <col min="507" max="507" width="16.7109375" customWidth="1"/>
    <col min="508" max="508" width="16.140625" customWidth="1"/>
    <col min="509" max="509" width="16.28515625" customWidth="1"/>
    <col min="510" max="510" width="16.7109375" customWidth="1"/>
    <col min="511" max="512" width="15.5703125" customWidth="1"/>
    <col min="513" max="513" width="16.7109375" customWidth="1"/>
    <col min="514" max="514" width="10.28515625" customWidth="1"/>
    <col min="515" max="515" width="4.42578125" customWidth="1"/>
    <col min="516" max="516" width="18" customWidth="1"/>
    <col min="517" max="517" width="15.42578125" bestFit="1" customWidth="1"/>
    <col min="757" max="757" width="16.42578125" customWidth="1"/>
    <col min="758" max="758" width="9.140625" customWidth="1"/>
    <col min="759" max="759" width="64.140625" customWidth="1"/>
    <col min="760" max="761" width="16.7109375" customWidth="1"/>
    <col min="762" max="762" width="18.85546875" customWidth="1"/>
    <col min="763" max="763" width="16.7109375" customWidth="1"/>
    <col min="764" max="764" width="16.140625" customWidth="1"/>
    <col min="765" max="765" width="16.28515625" customWidth="1"/>
    <col min="766" max="766" width="16.7109375" customWidth="1"/>
    <col min="767" max="768" width="15.5703125" customWidth="1"/>
    <col min="769" max="769" width="16.7109375" customWidth="1"/>
    <col min="770" max="770" width="10.28515625" customWidth="1"/>
    <col min="771" max="771" width="4.42578125" customWidth="1"/>
    <col min="772" max="772" width="18" customWidth="1"/>
    <col min="773" max="773" width="15.42578125" bestFit="1" customWidth="1"/>
    <col min="1013" max="1013" width="16.42578125" customWidth="1"/>
    <col min="1014" max="1014" width="9.140625" customWidth="1"/>
    <col min="1015" max="1015" width="64.140625" customWidth="1"/>
    <col min="1016" max="1017" width="16.7109375" customWidth="1"/>
    <col min="1018" max="1018" width="18.85546875" customWidth="1"/>
    <col min="1019" max="1019" width="16.7109375" customWidth="1"/>
    <col min="1020" max="1020" width="16.140625" customWidth="1"/>
    <col min="1021" max="1021" width="16.28515625" customWidth="1"/>
    <col min="1022" max="1022" width="16.7109375" customWidth="1"/>
    <col min="1023" max="1024" width="15.5703125" customWidth="1"/>
    <col min="1025" max="1025" width="16.7109375" customWidth="1"/>
    <col min="1026" max="1026" width="10.28515625" customWidth="1"/>
    <col min="1027" max="1027" width="4.42578125" customWidth="1"/>
    <col min="1028" max="1028" width="18" customWidth="1"/>
    <col min="1029" max="1029" width="15.42578125" bestFit="1" customWidth="1"/>
    <col min="1269" max="1269" width="16.42578125" customWidth="1"/>
    <col min="1270" max="1270" width="9.140625" customWidth="1"/>
    <col min="1271" max="1271" width="64.140625" customWidth="1"/>
    <col min="1272" max="1273" width="16.7109375" customWidth="1"/>
    <col min="1274" max="1274" width="18.85546875" customWidth="1"/>
    <col min="1275" max="1275" width="16.7109375" customWidth="1"/>
    <col min="1276" max="1276" width="16.140625" customWidth="1"/>
    <col min="1277" max="1277" width="16.28515625" customWidth="1"/>
    <col min="1278" max="1278" width="16.7109375" customWidth="1"/>
    <col min="1279" max="1280" width="15.5703125" customWidth="1"/>
    <col min="1281" max="1281" width="16.7109375" customWidth="1"/>
    <col min="1282" max="1282" width="10.28515625" customWidth="1"/>
    <col min="1283" max="1283" width="4.42578125" customWidth="1"/>
    <col min="1284" max="1284" width="18" customWidth="1"/>
    <col min="1285" max="1285" width="15.42578125" bestFit="1" customWidth="1"/>
    <col min="1525" max="1525" width="16.42578125" customWidth="1"/>
    <col min="1526" max="1526" width="9.140625" customWidth="1"/>
    <col min="1527" max="1527" width="64.140625" customWidth="1"/>
    <col min="1528" max="1529" width="16.7109375" customWidth="1"/>
    <col min="1530" max="1530" width="18.85546875" customWidth="1"/>
    <col min="1531" max="1531" width="16.7109375" customWidth="1"/>
    <col min="1532" max="1532" width="16.140625" customWidth="1"/>
    <col min="1533" max="1533" width="16.28515625" customWidth="1"/>
    <col min="1534" max="1534" width="16.7109375" customWidth="1"/>
    <col min="1535" max="1536" width="15.5703125" customWidth="1"/>
    <col min="1537" max="1537" width="16.7109375" customWidth="1"/>
    <col min="1538" max="1538" width="10.28515625" customWidth="1"/>
    <col min="1539" max="1539" width="4.42578125" customWidth="1"/>
    <col min="1540" max="1540" width="18" customWidth="1"/>
    <col min="1541" max="1541" width="15.42578125" bestFit="1" customWidth="1"/>
    <col min="1781" max="1781" width="16.42578125" customWidth="1"/>
    <col min="1782" max="1782" width="9.140625" customWidth="1"/>
    <col min="1783" max="1783" width="64.140625" customWidth="1"/>
    <col min="1784" max="1785" width="16.7109375" customWidth="1"/>
    <col min="1786" max="1786" width="18.85546875" customWidth="1"/>
    <col min="1787" max="1787" width="16.7109375" customWidth="1"/>
    <col min="1788" max="1788" width="16.140625" customWidth="1"/>
    <col min="1789" max="1789" width="16.28515625" customWidth="1"/>
    <col min="1790" max="1790" width="16.7109375" customWidth="1"/>
    <col min="1791" max="1792" width="15.5703125" customWidth="1"/>
    <col min="1793" max="1793" width="16.7109375" customWidth="1"/>
    <col min="1794" max="1794" width="10.28515625" customWidth="1"/>
    <col min="1795" max="1795" width="4.42578125" customWidth="1"/>
    <col min="1796" max="1796" width="18" customWidth="1"/>
    <col min="1797" max="1797" width="15.42578125" bestFit="1" customWidth="1"/>
    <col min="2037" max="2037" width="16.42578125" customWidth="1"/>
    <col min="2038" max="2038" width="9.140625" customWidth="1"/>
    <col min="2039" max="2039" width="64.140625" customWidth="1"/>
    <col min="2040" max="2041" width="16.7109375" customWidth="1"/>
    <col min="2042" max="2042" width="18.85546875" customWidth="1"/>
    <col min="2043" max="2043" width="16.7109375" customWidth="1"/>
    <col min="2044" max="2044" width="16.140625" customWidth="1"/>
    <col min="2045" max="2045" width="16.28515625" customWidth="1"/>
    <col min="2046" max="2046" width="16.7109375" customWidth="1"/>
    <col min="2047" max="2048" width="15.5703125" customWidth="1"/>
    <col min="2049" max="2049" width="16.7109375" customWidth="1"/>
    <col min="2050" max="2050" width="10.28515625" customWidth="1"/>
    <col min="2051" max="2051" width="4.42578125" customWidth="1"/>
    <col min="2052" max="2052" width="18" customWidth="1"/>
    <col min="2053" max="2053" width="15.42578125" bestFit="1" customWidth="1"/>
    <col min="2293" max="2293" width="16.42578125" customWidth="1"/>
    <col min="2294" max="2294" width="9.140625" customWidth="1"/>
    <col min="2295" max="2295" width="64.140625" customWidth="1"/>
    <col min="2296" max="2297" width="16.7109375" customWidth="1"/>
    <col min="2298" max="2298" width="18.85546875" customWidth="1"/>
    <col min="2299" max="2299" width="16.7109375" customWidth="1"/>
    <col min="2300" max="2300" width="16.140625" customWidth="1"/>
    <col min="2301" max="2301" width="16.28515625" customWidth="1"/>
    <col min="2302" max="2302" width="16.7109375" customWidth="1"/>
    <col min="2303" max="2304" width="15.5703125" customWidth="1"/>
    <col min="2305" max="2305" width="16.7109375" customWidth="1"/>
    <col min="2306" max="2306" width="10.28515625" customWidth="1"/>
    <col min="2307" max="2307" width="4.42578125" customWidth="1"/>
    <col min="2308" max="2308" width="18" customWidth="1"/>
    <col min="2309" max="2309" width="15.42578125" bestFit="1" customWidth="1"/>
    <col min="2549" max="2549" width="16.42578125" customWidth="1"/>
    <col min="2550" max="2550" width="9.140625" customWidth="1"/>
    <col min="2551" max="2551" width="64.140625" customWidth="1"/>
    <col min="2552" max="2553" width="16.7109375" customWidth="1"/>
    <col min="2554" max="2554" width="18.85546875" customWidth="1"/>
    <col min="2555" max="2555" width="16.7109375" customWidth="1"/>
    <col min="2556" max="2556" width="16.140625" customWidth="1"/>
    <col min="2557" max="2557" width="16.28515625" customWidth="1"/>
    <col min="2558" max="2558" width="16.7109375" customWidth="1"/>
    <col min="2559" max="2560" width="15.5703125" customWidth="1"/>
    <col min="2561" max="2561" width="16.7109375" customWidth="1"/>
    <col min="2562" max="2562" width="10.28515625" customWidth="1"/>
    <col min="2563" max="2563" width="4.42578125" customWidth="1"/>
    <col min="2564" max="2564" width="18" customWidth="1"/>
    <col min="2565" max="2565" width="15.42578125" bestFit="1" customWidth="1"/>
    <col min="2805" max="2805" width="16.42578125" customWidth="1"/>
    <col min="2806" max="2806" width="9.140625" customWidth="1"/>
    <col min="2807" max="2807" width="64.140625" customWidth="1"/>
    <col min="2808" max="2809" width="16.7109375" customWidth="1"/>
    <col min="2810" max="2810" width="18.85546875" customWidth="1"/>
    <col min="2811" max="2811" width="16.7109375" customWidth="1"/>
    <col min="2812" max="2812" width="16.140625" customWidth="1"/>
    <col min="2813" max="2813" width="16.28515625" customWidth="1"/>
    <col min="2814" max="2814" width="16.7109375" customWidth="1"/>
    <col min="2815" max="2816" width="15.5703125" customWidth="1"/>
    <col min="2817" max="2817" width="16.7109375" customWidth="1"/>
    <col min="2818" max="2818" width="10.28515625" customWidth="1"/>
    <col min="2819" max="2819" width="4.42578125" customWidth="1"/>
    <col min="2820" max="2820" width="18" customWidth="1"/>
    <col min="2821" max="2821" width="15.42578125" bestFit="1" customWidth="1"/>
    <col min="3061" max="3061" width="16.42578125" customWidth="1"/>
    <col min="3062" max="3062" width="9.140625" customWidth="1"/>
    <col min="3063" max="3063" width="64.140625" customWidth="1"/>
    <col min="3064" max="3065" width="16.7109375" customWidth="1"/>
    <col min="3066" max="3066" width="18.85546875" customWidth="1"/>
    <col min="3067" max="3067" width="16.7109375" customWidth="1"/>
    <col min="3068" max="3068" width="16.140625" customWidth="1"/>
    <col min="3069" max="3069" width="16.28515625" customWidth="1"/>
    <col min="3070" max="3070" width="16.7109375" customWidth="1"/>
    <col min="3071" max="3072" width="15.5703125" customWidth="1"/>
    <col min="3073" max="3073" width="16.7109375" customWidth="1"/>
    <col min="3074" max="3074" width="10.28515625" customWidth="1"/>
    <col min="3075" max="3075" width="4.42578125" customWidth="1"/>
    <col min="3076" max="3076" width="18" customWidth="1"/>
    <col min="3077" max="3077" width="15.42578125" bestFit="1" customWidth="1"/>
    <col min="3317" max="3317" width="16.42578125" customWidth="1"/>
    <col min="3318" max="3318" width="9.140625" customWidth="1"/>
    <col min="3319" max="3319" width="64.140625" customWidth="1"/>
    <col min="3320" max="3321" width="16.7109375" customWidth="1"/>
    <col min="3322" max="3322" width="18.85546875" customWidth="1"/>
    <col min="3323" max="3323" width="16.7109375" customWidth="1"/>
    <col min="3324" max="3324" width="16.140625" customWidth="1"/>
    <col min="3325" max="3325" width="16.28515625" customWidth="1"/>
    <col min="3326" max="3326" width="16.7109375" customWidth="1"/>
    <col min="3327" max="3328" width="15.5703125" customWidth="1"/>
    <col min="3329" max="3329" width="16.7109375" customWidth="1"/>
    <col min="3330" max="3330" width="10.28515625" customWidth="1"/>
    <col min="3331" max="3331" width="4.42578125" customWidth="1"/>
    <col min="3332" max="3332" width="18" customWidth="1"/>
    <col min="3333" max="3333" width="15.42578125" bestFit="1" customWidth="1"/>
    <col min="3573" max="3573" width="16.42578125" customWidth="1"/>
    <col min="3574" max="3574" width="9.140625" customWidth="1"/>
    <col min="3575" max="3575" width="64.140625" customWidth="1"/>
    <col min="3576" max="3577" width="16.7109375" customWidth="1"/>
    <col min="3578" max="3578" width="18.85546875" customWidth="1"/>
    <col min="3579" max="3579" width="16.7109375" customWidth="1"/>
    <col min="3580" max="3580" width="16.140625" customWidth="1"/>
    <col min="3581" max="3581" width="16.28515625" customWidth="1"/>
    <col min="3582" max="3582" width="16.7109375" customWidth="1"/>
    <col min="3583" max="3584" width="15.5703125" customWidth="1"/>
    <col min="3585" max="3585" width="16.7109375" customWidth="1"/>
    <col min="3586" max="3586" width="10.28515625" customWidth="1"/>
    <col min="3587" max="3587" width="4.42578125" customWidth="1"/>
    <col min="3588" max="3588" width="18" customWidth="1"/>
    <col min="3589" max="3589" width="15.42578125" bestFit="1" customWidth="1"/>
    <col min="3829" max="3829" width="16.42578125" customWidth="1"/>
    <col min="3830" max="3830" width="9.140625" customWidth="1"/>
    <col min="3831" max="3831" width="64.140625" customWidth="1"/>
    <col min="3832" max="3833" width="16.7109375" customWidth="1"/>
    <col min="3834" max="3834" width="18.85546875" customWidth="1"/>
    <col min="3835" max="3835" width="16.7109375" customWidth="1"/>
    <col min="3836" max="3836" width="16.140625" customWidth="1"/>
    <col min="3837" max="3837" width="16.28515625" customWidth="1"/>
    <col min="3838" max="3838" width="16.7109375" customWidth="1"/>
    <col min="3839" max="3840" width="15.5703125" customWidth="1"/>
    <col min="3841" max="3841" width="16.7109375" customWidth="1"/>
    <col min="3842" max="3842" width="10.28515625" customWidth="1"/>
    <col min="3843" max="3843" width="4.42578125" customWidth="1"/>
    <col min="3844" max="3844" width="18" customWidth="1"/>
    <col min="3845" max="3845" width="15.42578125" bestFit="1" customWidth="1"/>
    <col min="4085" max="4085" width="16.42578125" customWidth="1"/>
    <col min="4086" max="4086" width="9.140625" customWidth="1"/>
    <col min="4087" max="4087" width="64.140625" customWidth="1"/>
    <col min="4088" max="4089" width="16.7109375" customWidth="1"/>
    <col min="4090" max="4090" width="18.85546875" customWidth="1"/>
    <col min="4091" max="4091" width="16.7109375" customWidth="1"/>
    <col min="4092" max="4092" width="16.140625" customWidth="1"/>
    <col min="4093" max="4093" width="16.28515625" customWidth="1"/>
    <col min="4094" max="4094" width="16.7109375" customWidth="1"/>
    <col min="4095" max="4096" width="15.5703125" customWidth="1"/>
    <col min="4097" max="4097" width="16.7109375" customWidth="1"/>
    <col min="4098" max="4098" width="10.28515625" customWidth="1"/>
    <col min="4099" max="4099" width="4.42578125" customWidth="1"/>
    <col min="4100" max="4100" width="18" customWidth="1"/>
    <col min="4101" max="4101" width="15.42578125" bestFit="1" customWidth="1"/>
    <col min="4341" max="4341" width="16.42578125" customWidth="1"/>
    <col min="4342" max="4342" width="9.140625" customWidth="1"/>
    <col min="4343" max="4343" width="64.140625" customWidth="1"/>
    <col min="4344" max="4345" width="16.7109375" customWidth="1"/>
    <col min="4346" max="4346" width="18.85546875" customWidth="1"/>
    <col min="4347" max="4347" width="16.7109375" customWidth="1"/>
    <col min="4348" max="4348" width="16.140625" customWidth="1"/>
    <col min="4349" max="4349" width="16.28515625" customWidth="1"/>
    <col min="4350" max="4350" width="16.7109375" customWidth="1"/>
    <col min="4351" max="4352" width="15.5703125" customWidth="1"/>
    <col min="4353" max="4353" width="16.7109375" customWidth="1"/>
    <col min="4354" max="4354" width="10.28515625" customWidth="1"/>
    <col min="4355" max="4355" width="4.42578125" customWidth="1"/>
    <col min="4356" max="4356" width="18" customWidth="1"/>
    <col min="4357" max="4357" width="15.42578125" bestFit="1" customWidth="1"/>
    <col min="4597" max="4597" width="16.42578125" customWidth="1"/>
    <col min="4598" max="4598" width="9.140625" customWidth="1"/>
    <col min="4599" max="4599" width="64.140625" customWidth="1"/>
    <col min="4600" max="4601" width="16.7109375" customWidth="1"/>
    <col min="4602" max="4602" width="18.85546875" customWidth="1"/>
    <col min="4603" max="4603" width="16.7109375" customWidth="1"/>
    <col min="4604" max="4604" width="16.140625" customWidth="1"/>
    <col min="4605" max="4605" width="16.28515625" customWidth="1"/>
    <col min="4606" max="4606" width="16.7109375" customWidth="1"/>
    <col min="4607" max="4608" width="15.5703125" customWidth="1"/>
    <col min="4609" max="4609" width="16.7109375" customWidth="1"/>
    <col min="4610" max="4610" width="10.28515625" customWidth="1"/>
    <col min="4611" max="4611" width="4.42578125" customWidth="1"/>
    <col min="4612" max="4612" width="18" customWidth="1"/>
    <col min="4613" max="4613" width="15.42578125" bestFit="1" customWidth="1"/>
    <col min="4853" max="4853" width="16.42578125" customWidth="1"/>
    <col min="4854" max="4854" width="9.140625" customWidth="1"/>
    <col min="4855" max="4855" width="64.140625" customWidth="1"/>
    <col min="4856" max="4857" width="16.7109375" customWidth="1"/>
    <col min="4858" max="4858" width="18.85546875" customWidth="1"/>
    <col min="4859" max="4859" width="16.7109375" customWidth="1"/>
    <col min="4860" max="4860" width="16.140625" customWidth="1"/>
    <col min="4861" max="4861" width="16.28515625" customWidth="1"/>
    <col min="4862" max="4862" width="16.7109375" customWidth="1"/>
    <col min="4863" max="4864" width="15.5703125" customWidth="1"/>
    <col min="4865" max="4865" width="16.7109375" customWidth="1"/>
    <col min="4866" max="4866" width="10.28515625" customWidth="1"/>
    <col min="4867" max="4867" width="4.42578125" customWidth="1"/>
    <col min="4868" max="4868" width="18" customWidth="1"/>
    <col min="4869" max="4869" width="15.42578125" bestFit="1" customWidth="1"/>
    <col min="5109" max="5109" width="16.42578125" customWidth="1"/>
    <col min="5110" max="5110" width="9.140625" customWidth="1"/>
    <col min="5111" max="5111" width="64.140625" customWidth="1"/>
    <col min="5112" max="5113" width="16.7109375" customWidth="1"/>
    <col min="5114" max="5114" width="18.85546875" customWidth="1"/>
    <col min="5115" max="5115" width="16.7109375" customWidth="1"/>
    <col min="5116" max="5116" width="16.140625" customWidth="1"/>
    <col min="5117" max="5117" width="16.28515625" customWidth="1"/>
    <col min="5118" max="5118" width="16.7109375" customWidth="1"/>
    <col min="5119" max="5120" width="15.5703125" customWidth="1"/>
    <col min="5121" max="5121" width="16.7109375" customWidth="1"/>
    <col min="5122" max="5122" width="10.28515625" customWidth="1"/>
    <col min="5123" max="5123" width="4.42578125" customWidth="1"/>
    <col min="5124" max="5124" width="18" customWidth="1"/>
    <col min="5125" max="5125" width="15.42578125" bestFit="1" customWidth="1"/>
    <col min="5365" max="5365" width="16.42578125" customWidth="1"/>
    <col min="5366" max="5366" width="9.140625" customWidth="1"/>
    <col min="5367" max="5367" width="64.140625" customWidth="1"/>
    <col min="5368" max="5369" width="16.7109375" customWidth="1"/>
    <col min="5370" max="5370" width="18.85546875" customWidth="1"/>
    <col min="5371" max="5371" width="16.7109375" customWidth="1"/>
    <col min="5372" max="5372" width="16.140625" customWidth="1"/>
    <col min="5373" max="5373" width="16.28515625" customWidth="1"/>
    <col min="5374" max="5374" width="16.7109375" customWidth="1"/>
    <col min="5375" max="5376" width="15.5703125" customWidth="1"/>
    <col min="5377" max="5377" width="16.7109375" customWidth="1"/>
    <col min="5378" max="5378" width="10.28515625" customWidth="1"/>
    <col min="5379" max="5379" width="4.42578125" customWidth="1"/>
    <col min="5380" max="5380" width="18" customWidth="1"/>
    <col min="5381" max="5381" width="15.42578125" bestFit="1" customWidth="1"/>
    <col min="5621" max="5621" width="16.42578125" customWidth="1"/>
    <col min="5622" max="5622" width="9.140625" customWidth="1"/>
    <col min="5623" max="5623" width="64.140625" customWidth="1"/>
    <col min="5624" max="5625" width="16.7109375" customWidth="1"/>
    <col min="5626" max="5626" width="18.85546875" customWidth="1"/>
    <col min="5627" max="5627" width="16.7109375" customWidth="1"/>
    <col min="5628" max="5628" width="16.140625" customWidth="1"/>
    <col min="5629" max="5629" width="16.28515625" customWidth="1"/>
    <col min="5630" max="5630" width="16.7109375" customWidth="1"/>
    <col min="5631" max="5632" width="15.5703125" customWidth="1"/>
    <col min="5633" max="5633" width="16.7109375" customWidth="1"/>
    <col min="5634" max="5634" width="10.28515625" customWidth="1"/>
    <col min="5635" max="5635" width="4.42578125" customWidth="1"/>
    <col min="5636" max="5636" width="18" customWidth="1"/>
    <col min="5637" max="5637" width="15.42578125" bestFit="1" customWidth="1"/>
    <col min="5877" max="5877" width="16.42578125" customWidth="1"/>
    <col min="5878" max="5878" width="9.140625" customWidth="1"/>
    <col min="5879" max="5879" width="64.140625" customWidth="1"/>
    <col min="5880" max="5881" width="16.7109375" customWidth="1"/>
    <col min="5882" max="5882" width="18.85546875" customWidth="1"/>
    <col min="5883" max="5883" width="16.7109375" customWidth="1"/>
    <col min="5884" max="5884" width="16.140625" customWidth="1"/>
    <col min="5885" max="5885" width="16.28515625" customWidth="1"/>
    <col min="5886" max="5886" width="16.7109375" customWidth="1"/>
    <col min="5887" max="5888" width="15.5703125" customWidth="1"/>
    <col min="5889" max="5889" width="16.7109375" customWidth="1"/>
    <col min="5890" max="5890" width="10.28515625" customWidth="1"/>
    <col min="5891" max="5891" width="4.42578125" customWidth="1"/>
    <col min="5892" max="5892" width="18" customWidth="1"/>
    <col min="5893" max="5893" width="15.42578125" bestFit="1" customWidth="1"/>
    <col min="6133" max="6133" width="16.42578125" customWidth="1"/>
    <col min="6134" max="6134" width="9.140625" customWidth="1"/>
    <col min="6135" max="6135" width="64.140625" customWidth="1"/>
    <col min="6136" max="6137" width="16.7109375" customWidth="1"/>
    <col min="6138" max="6138" width="18.85546875" customWidth="1"/>
    <col min="6139" max="6139" width="16.7109375" customWidth="1"/>
    <col min="6140" max="6140" width="16.140625" customWidth="1"/>
    <col min="6141" max="6141" width="16.28515625" customWidth="1"/>
    <col min="6142" max="6142" width="16.7109375" customWidth="1"/>
    <col min="6143" max="6144" width="15.5703125" customWidth="1"/>
    <col min="6145" max="6145" width="16.7109375" customWidth="1"/>
    <col min="6146" max="6146" width="10.28515625" customWidth="1"/>
    <col min="6147" max="6147" width="4.42578125" customWidth="1"/>
    <col min="6148" max="6148" width="18" customWidth="1"/>
    <col min="6149" max="6149" width="15.42578125" bestFit="1" customWidth="1"/>
    <col min="6389" max="6389" width="16.42578125" customWidth="1"/>
    <col min="6390" max="6390" width="9.140625" customWidth="1"/>
    <col min="6391" max="6391" width="64.140625" customWidth="1"/>
    <col min="6392" max="6393" width="16.7109375" customWidth="1"/>
    <col min="6394" max="6394" width="18.85546875" customWidth="1"/>
    <col min="6395" max="6395" width="16.7109375" customWidth="1"/>
    <col min="6396" max="6396" width="16.140625" customWidth="1"/>
    <col min="6397" max="6397" width="16.28515625" customWidth="1"/>
    <col min="6398" max="6398" width="16.7109375" customWidth="1"/>
    <col min="6399" max="6400" width="15.5703125" customWidth="1"/>
    <col min="6401" max="6401" width="16.7109375" customWidth="1"/>
    <col min="6402" max="6402" width="10.28515625" customWidth="1"/>
    <col min="6403" max="6403" width="4.42578125" customWidth="1"/>
    <col min="6404" max="6404" width="18" customWidth="1"/>
    <col min="6405" max="6405" width="15.42578125" bestFit="1" customWidth="1"/>
    <col min="6645" max="6645" width="16.42578125" customWidth="1"/>
    <col min="6646" max="6646" width="9.140625" customWidth="1"/>
    <col min="6647" max="6647" width="64.140625" customWidth="1"/>
    <col min="6648" max="6649" width="16.7109375" customWidth="1"/>
    <col min="6650" max="6650" width="18.85546875" customWidth="1"/>
    <col min="6651" max="6651" width="16.7109375" customWidth="1"/>
    <col min="6652" max="6652" width="16.140625" customWidth="1"/>
    <col min="6653" max="6653" width="16.28515625" customWidth="1"/>
    <col min="6654" max="6654" width="16.7109375" customWidth="1"/>
    <col min="6655" max="6656" width="15.5703125" customWidth="1"/>
    <col min="6657" max="6657" width="16.7109375" customWidth="1"/>
    <col min="6658" max="6658" width="10.28515625" customWidth="1"/>
    <col min="6659" max="6659" width="4.42578125" customWidth="1"/>
    <col min="6660" max="6660" width="18" customWidth="1"/>
    <col min="6661" max="6661" width="15.42578125" bestFit="1" customWidth="1"/>
    <col min="6901" max="6901" width="16.42578125" customWidth="1"/>
    <col min="6902" max="6902" width="9.140625" customWidth="1"/>
    <col min="6903" max="6903" width="64.140625" customWidth="1"/>
    <col min="6904" max="6905" width="16.7109375" customWidth="1"/>
    <col min="6906" max="6906" width="18.85546875" customWidth="1"/>
    <col min="6907" max="6907" width="16.7109375" customWidth="1"/>
    <col min="6908" max="6908" width="16.140625" customWidth="1"/>
    <col min="6909" max="6909" width="16.28515625" customWidth="1"/>
    <col min="6910" max="6910" width="16.7109375" customWidth="1"/>
    <col min="6911" max="6912" width="15.5703125" customWidth="1"/>
    <col min="6913" max="6913" width="16.7109375" customWidth="1"/>
    <col min="6914" max="6914" width="10.28515625" customWidth="1"/>
    <col min="6915" max="6915" width="4.42578125" customWidth="1"/>
    <col min="6916" max="6916" width="18" customWidth="1"/>
    <col min="6917" max="6917" width="15.42578125" bestFit="1" customWidth="1"/>
    <col min="7157" max="7157" width="16.42578125" customWidth="1"/>
    <col min="7158" max="7158" width="9.140625" customWidth="1"/>
    <col min="7159" max="7159" width="64.140625" customWidth="1"/>
    <col min="7160" max="7161" width="16.7109375" customWidth="1"/>
    <col min="7162" max="7162" width="18.85546875" customWidth="1"/>
    <col min="7163" max="7163" width="16.7109375" customWidth="1"/>
    <col min="7164" max="7164" width="16.140625" customWidth="1"/>
    <col min="7165" max="7165" width="16.28515625" customWidth="1"/>
    <col min="7166" max="7166" width="16.7109375" customWidth="1"/>
    <col min="7167" max="7168" width="15.5703125" customWidth="1"/>
    <col min="7169" max="7169" width="16.7109375" customWidth="1"/>
    <col min="7170" max="7170" width="10.28515625" customWidth="1"/>
    <col min="7171" max="7171" width="4.42578125" customWidth="1"/>
    <col min="7172" max="7172" width="18" customWidth="1"/>
    <col min="7173" max="7173" width="15.42578125" bestFit="1" customWidth="1"/>
    <col min="7413" max="7413" width="16.42578125" customWidth="1"/>
    <col min="7414" max="7414" width="9.140625" customWidth="1"/>
    <col min="7415" max="7415" width="64.140625" customWidth="1"/>
    <col min="7416" max="7417" width="16.7109375" customWidth="1"/>
    <col min="7418" max="7418" width="18.85546875" customWidth="1"/>
    <col min="7419" max="7419" width="16.7109375" customWidth="1"/>
    <col min="7420" max="7420" width="16.140625" customWidth="1"/>
    <col min="7421" max="7421" width="16.28515625" customWidth="1"/>
    <col min="7422" max="7422" width="16.7109375" customWidth="1"/>
    <col min="7423" max="7424" width="15.5703125" customWidth="1"/>
    <col min="7425" max="7425" width="16.7109375" customWidth="1"/>
    <col min="7426" max="7426" width="10.28515625" customWidth="1"/>
    <col min="7427" max="7427" width="4.42578125" customWidth="1"/>
    <col min="7428" max="7428" width="18" customWidth="1"/>
    <col min="7429" max="7429" width="15.42578125" bestFit="1" customWidth="1"/>
    <col min="7669" max="7669" width="16.42578125" customWidth="1"/>
    <col min="7670" max="7670" width="9.140625" customWidth="1"/>
    <col min="7671" max="7671" width="64.140625" customWidth="1"/>
    <col min="7672" max="7673" width="16.7109375" customWidth="1"/>
    <col min="7674" max="7674" width="18.85546875" customWidth="1"/>
    <col min="7675" max="7675" width="16.7109375" customWidth="1"/>
    <col min="7676" max="7676" width="16.140625" customWidth="1"/>
    <col min="7677" max="7677" width="16.28515625" customWidth="1"/>
    <col min="7678" max="7678" width="16.7109375" customWidth="1"/>
    <col min="7679" max="7680" width="15.5703125" customWidth="1"/>
    <col min="7681" max="7681" width="16.7109375" customWidth="1"/>
    <col min="7682" max="7682" width="10.28515625" customWidth="1"/>
    <col min="7683" max="7683" width="4.42578125" customWidth="1"/>
    <col min="7684" max="7684" width="18" customWidth="1"/>
    <col min="7685" max="7685" width="15.42578125" bestFit="1" customWidth="1"/>
    <col min="7925" max="7925" width="16.42578125" customWidth="1"/>
    <col min="7926" max="7926" width="9.140625" customWidth="1"/>
    <col min="7927" max="7927" width="64.140625" customWidth="1"/>
    <col min="7928" max="7929" width="16.7109375" customWidth="1"/>
    <col min="7930" max="7930" width="18.85546875" customWidth="1"/>
    <col min="7931" max="7931" width="16.7109375" customWidth="1"/>
    <col min="7932" max="7932" width="16.140625" customWidth="1"/>
    <col min="7933" max="7933" width="16.28515625" customWidth="1"/>
    <col min="7934" max="7934" width="16.7109375" customWidth="1"/>
    <col min="7935" max="7936" width="15.5703125" customWidth="1"/>
    <col min="7937" max="7937" width="16.7109375" customWidth="1"/>
    <col min="7938" max="7938" width="10.28515625" customWidth="1"/>
    <col min="7939" max="7939" width="4.42578125" customWidth="1"/>
    <col min="7940" max="7940" width="18" customWidth="1"/>
    <col min="7941" max="7941" width="15.42578125" bestFit="1" customWidth="1"/>
    <col min="8181" max="8181" width="16.42578125" customWidth="1"/>
    <col min="8182" max="8182" width="9.140625" customWidth="1"/>
    <col min="8183" max="8183" width="64.140625" customWidth="1"/>
    <col min="8184" max="8185" width="16.7109375" customWidth="1"/>
    <col min="8186" max="8186" width="18.85546875" customWidth="1"/>
    <col min="8187" max="8187" width="16.7109375" customWidth="1"/>
    <col min="8188" max="8188" width="16.140625" customWidth="1"/>
    <col min="8189" max="8189" width="16.28515625" customWidth="1"/>
    <col min="8190" max="8190" width="16.7109375" customWidth="1"/>
    <col min="8191" max="8192" width="15.5703125" customWidth="1"/>
    <col min="8193" max="8193" width="16.7109375" customWidth="1"/>
    <col min="8194" max="8194" width="10.28515625" customWidth="1"/>
    <col min="8195" max="8195" width="4.42578125" customWidth="1"/>
    <col min="8196" max="8196" width="18" customWidth="1"/>
    <col min="8197" max="8197" width="15.42578125" bestFit="1" customWidth="1"/>
    <col min="8437" max="8437" width="16.42578125" customWidth="1"/>
    <col min="8438" max="8438" width="9.140625" customWidth="1"/>
    <col min="8439" max="8439" width="64.140625" customWidth="1"/>
    <col min="8440" max="8441" width="16.7109375" customWidth="1"/>
    <col min="8442" max="8442" width="18.85546875" customWidth="1"/>
    <col min="8443" max="8443" width="16.7109375" customWidth="1"/>
    <col min="8444" max="8444" width="16.140625" customWidth="1"/>
    <col min="8445" max="8445" width="16.28515625" customWidth="1"/>
    <col min="8446" max="8446" width="16.7109375" customWidth="1"/>
    <col min="8447" max="8448" width="15.5703125" customWidth="1"/>
    <col min="8449" max="8449" width="16.7109375" customWidth="1"/>
    <col min="8450" max="8450" width="10.28515625" customWidth="1"/>
    <col min="8451" max="8451" width="4.42578125" customWidth="1"/>
    <col min="8452" max="8452" width="18" customWidth="1"/>
    <col min="8453" max="8453" width="15.42578125" bestFit="1" customWidth="1"/>
    <col min="8693" max="8693" width="16.42578125" customWidth="1"/>
    <col min="8694" max="8694" width="9.140625" customWidth="1"/>
    <col min="8695" max="8695" width="64.140625" customWidth="1"/>
    <col min="8696" max="8697" width="16.7109375" customWidth="1"/>
    <col min="8698" max="8698" width="18.85546875" customWidth="1"/>
    <col min="8699" max="8699" width="16.7109375" customWidth="1"/>
    <col min="8700" max="8700" width="16.140625" customWidth="1"/>
    <col min="8701" max="8701" width="16.28515625" customWidth="1"/>
    <col min="8702" max="8702" width="16.7109375" customWidth="1"/>
    <col min="8703" max="8704" width="15.5703125" customWidth="1"/>
    <col min="8705" max="8705" width="16.7109375" customWidth="1"/>
    <col min="8706" max="8706" width="10.28515625" customWidth="1"/>
    <col min="8707" max="8707" width="4.42578125" customWidth="1"/>
    <col min="8708" max="8708" width="18" customWidth="1"/>
    <col min="8709" max="8709" width="15.42578125" bestFit="1" customWidth="1"/>
    <col min="8949" max="8949" width="16.42578125" customWidth="1"/>
    <col min="8950" max="8950" width="9.140625" customWidth="1"/>
    <col min="8951" max="8951" width="64.140625" customWidth="1"/>
    <col min="8952" max="8953" width="16.7109375" customWidth="1"/>
    <col min="8954" max="8954" width="18.85546875" customWidth="1"/>
    <col min="8955" max="8955" width="16.7109375" customWidth="1"/>
    <col min="8956" max="8956" width="16.140625" customWidth="1"/>
    <col min="8957" max="8957" width="16.28515625" customWidth="1"/>
    <col min="8958" max="8958" width="16.7109375" customWidth="1"/>
    <col min="8959" max="8960" width="15.5703125" customWidth="1"/>
    <col min="8961" max="8961" width="16.7109375" customWidth="1"/>
    <col min="8962" max="8962" width="10.28515625" customWidth="1"/>
    <col min="8963" max="8963" width="4.42578125" customWidth="1"/>
    <col min="8964" max="8964" width="18" customWidth="1"/>
    <col min="8965" max="8965" width="15.42578125" bestFit="1" customWidth="1"/>
    <col min="9205" max="9205" width="16.42578125" customWidth="1"/>
    <col min="9206" max="9206" width="9.140625" customWidth="1"/>
    <col min="9207" max="9207" width="64.140625" customWidth="1"/>
    <col min="9208" max="9209" width="16.7109375" customWidth="1"/>
    <col min="9210" max="9210" width="18.85546875" customWidth="1"/>
    <col min="9211" max="9211" width="16.7109375" customWidth="1"/>
    <col min="9212" max="9212" width="16.140625" customWidth="1"/>
    <col min="9213" max="9213" width="16.28515625" customWidth="1"/>
    <col min="9214" max="9214" width="16.7109375" customWidth="1"/>
    <col min="9215" max="9216" width="15.5703125" customWidth="1"/>
    <col min="9217" max="9217" width="16.7109375" customWidth="1"/>
    <col min="9218" max="9218" width="10.28515625" customWidth="1"/>
    <col min="9219" max="9219" width="4.42578125" customWidth="1"/>
    <col min="9220" max="9220" width="18" customWidth="1"/>
    <col min="9221" max="9221" width="15.42578125" bestFit="1" customWidth="1"/>
    <col min="9461" max="9461" width="16.42578125" customWidth="1"/>
    <col min="9462" max="9462" width="9.140625" customWidth="1"/>
    <col min="9463" max="9463" width="64.140625" customWidth="1"/>
    <col min="9464" max="9465" width="16.7109375" customWidth="1"/>
    <col min="9466" max="9466" width="18.85546875" customWidth="1"/>
    <col min="9467" max="9467" width="16.7109375" customWidth="1"/>
    <col min="9468" max="9468" width="16.140625" customWidth="1"/>
    <col min="9469" max="9469" width="16.28515625" customWidth="1"/>
    <col min="9470" max="9470" width="16.7109375" customWidth="1"/>
    <col min="9471" max="9472" width="15.5703125" customWidth="1"/>
    <col min="9473" max="9473" width="16.7109375" customWidth="1"/>
    <col min="9474" max="9474" width="10.28515625" customWidth="1"/>
    <col min="9475" max="9475" width="4.42578125" customWidth="1"/>
    <col min="9476" max="9476" width="18" customWidth="1"/>
    <col min="9477" max="9477" width="15.42578125" bestFit="1" customWidth="1"/>
    <col min="9717" max="9717" width="16.42578125" customWidth="1"/>
    <col min="9718" max="9718" width="9.140625" customWidth="1"/>
    <col min="9719" max="9719" width="64.140625" customWidth="1"/>
    <col min="9720" max="9721" width="16.7109375" customWidth="1"/>
    <col min="9722" max="9722" width="18.85546875" customWidth="1"/>
    <col min="9723" max="9723" width="16.7109375" customWidth="1"/>
    <col min="9724" max="9724" width="16.140625" customWidth="1"/>
    <col min="9725" max="9725" width="16.28515625" customWidth="1"/>
    <col min="9726" max="9726" width="16.7109375" customWidth="1"/>
    <col min="9727" max="9728" width="15.5703125" customWidth="1"/>
    <col min="9729" max="9729" width="16.7109375" customWidth="1"/>
    <col min="9730" max="9730" width="10.28515625" customWidth="1"/>
    <col min="9731" max="9731" width="4.42578125" customWidth="1"/>
    <col min="9732" max="9732" width="18" customWidth="1"/>
    <col min="9733" max="9733" width="15.42578125" bestFit="1" customWidth="1"/>
    <col min="9973" max="9973" width="16.42578125" customWidth="1"/>
    <col min="9974" max="9974" width="9.140625" customWidth="1"/>
    <col min="9975" max="9975" width="64.140625" customWidth="1"/>
    <col min="9976" max="9977" width="16.7109375" customWidth="1"/>
    <col min="9978" max="9978" width="18.85546875" customWidth="1"/>
    <col min="9979" max="9979" width="16.7109375" customWidth="1"/>
    <col min="9980" max="9980" width="16.140625" customWidth="1"/>
    <col min="9981" max="9981" width="16.28515625" customWidth="1"/>
    <col min="9982" max="9982" width="16.7109375" customWidth="1"/>
    <col min="9983" max="9984" width="15.5703125" customWidth="1"/>
    <col min="9985" max="9985" width="16.7109375" customWidth="1"/>
    <col min="9986" max="9986" width="10.28515625" customWidth="1"/>
    <col min="9987" max="9987" width="4.42578125" customWidth="1"/>
    <col min="9988" max="9988" width="18" customWidth="1"/>
    <col min="9989" max="9989" width="15.42578125" bestFit="1" customWidth="1"/>
    <col min="10229" max="10229" width="16.42578125" customWidth="1"/>
    <col min="10230" max="10230" width="9.140625" customWidth="1"/>
    <col min="10231" max="10231" width="64.140625" customWidth="1"/>
    <col min="10232" max="10233" width="16.7109375" customWidth="1"/>
    <col min="10234" max="10234" width="18.85546875" customWidth="1"/>
    <col min="10235" max="10235" width="16.7109375" customWidth="1"/>
    <col min="10236" max="10236" width="16.140625" customWidth="1"/>
    <col min="10237" max="10237" width="16.28515625" customWidth="1"/>
    <col min="10238" max="10238" width="16.7109375" customWidth="1"/>
    <col min="10239" max="10240" width="15.5703125" customWidth="1"/>
    <col min="10241" max="10241" width="16.7109375" customWidth="1"/>
    <col min="10242" max="10242" width="10.28515625" customWidth="1"/>
    <col min="10243" max="10243" width="4.42578125" customWidth="1"/>
    <col min="10244" max="10244" width="18" customWidth="1"/>
    <col min="10245" max="10245" width="15.42578125" bestFit="1" customWidth="1"/>
    <col min="10485" max="10485" width="16.42578125" customWidth="1"/>
    <col min="10486" max="10486" width="9.140625" customWidth="1"/>
    <col min="10487" max="10487" width="64.140625" customWidth="1"/>
    <col min="10488" max="10489" width="16.7109375" customWidth="1"/>
    <col min="10490" max="10490" width="18.85546875" customWidth="1"/>
    <col min="10491" max="10491" width="16.7109375" customWidth="1"/>
    <col min="10492" max="10492" width="16.140625" customWidth="1"/>
    <col min="10493" max="10493" width="16.28515625" customWidth="1"/>
    <col min="10494" max="10494" width="16.7109375" customWidth="1"/>
    <col min="10495" max="10496" width="15.5703125" customWidth="1"/>
    <col min="10497" max="10497" width="16.7109375" customWidth="1"/>
    <col min="10498" max="10498" width="10.28515625" customWidth="1"/>
    <col min="10499" max="10499" width="4.42578125" customWidth="1"/>
    <col min="10500" max="10500" width="18" customWidth="1"/>
    <col min="10501" max="10501" width="15.42578125" bestFit="1" customWidth="1"/>
    <col min="10741" max="10741" width="16.42578125" customWidth="1"/>
    <col min="10742" max="10742" width="9.140625" customWidth="1"/>
    <col min="10743" max="10743" width="64.140625" customWidth="1"/>
    <col min="10744" max="10745" width="16.7109375" customWidth="1"/>
    <col min="10746" max="10746" width="18.85546875" customWidth="1"/>
    <col min="10747" max="10747" width="16.7109375" customWidth="1"/>
    <col min="10748" max="10748" width="16.140625" customWidth="1"/>
    <col min="10749" max="10749" width="16.28515625" customWidth="1"/>
    <col min="10750" max="10750" width="16.7109375" customWidth="1"/>
    <col min="10751" max="10752" width="15.5703125" customWidth="1"/>
    <col min="10753" max="10753" width="16.7109375" customWidth="1"/>
    <col min="10754" max="10754" width="10.28515625" customWidth="1"/>
    <col min="10755" max="10755" width="4.42578125" customWidth="1"/>
    <col min="10756" max="10756" width="18" customWidth="1"/>
    <col min="10757" max="10757" width="15.42578125" bestFit="1" customWidth="1"/>
    <col min="10997" max="10997" width="16.42578125" customWidth="1"/>
    <col min="10998" max="10998" width="9.140625" customWidth="1"/>
    <col min="10999" max="10999" width="64.140625" customWidth="1"/>
    <col min="11000" max="11001" width="16.7109375" customWidth="1"/>
    <col min="11002" max="11002" width="18.85546875" customWidth="1"/>
    <col min="11003" max="11003" width="16.7109375" customWidth="1"/>
    <col min="11004" max="11004" width="16.140625" customWidth="1"/>
    <col min="11005" max="11005" width="16.28515625" customWidth="1"/>
    <col min="11006" max="11006" width="16.7109375" customWidth="1"/>
    <col min="11007" max="11008" width="15.5703125" customWidth="1"/>
    <col min="11009" max="11009" width="16.7109375" customWidth="1"/>
    <col min="11010" max="11010" width="10.28515625" customWidth="1"/>
    <col min="11011" max="11011" width="4.42578125" customWidth="1"/>
    <col min="11012" max="11012" width="18" customWidth="1"/>
    <col min="11013" max="11013" width="15.42578125" bestFit="1" customWidth="1"/>
    <col min="11253" max="11253" width="16.42578125" customWidth="1"/>
    <col min="11254" max="11254" width="9.140625" customWidth="1"/>
    <col min="11255" max="11255" width="64.140625" customWidth="1"/>
    <col min="11256" max="11257" width="16.7109375" customWidth="1"/>
    <col min="11258" max="11258" width="18.85546875" customWidth="1"/>
    <col min="11259" max="11259" width="16.7109375" customWidth="1"/>
    <col min="11260" max="11260" width="16.140625" customWidth="1"/>
    <col min="11261" max="11261" width="16.28515625" customWidth="1"/>
    <col min="11262" max="11262" width="16.7109375" customWidth="1"/>
    <col min="11263" max="11264" width="15.5703125" customWidth="1"/>
    <col min="11265" max="11265" width="16.7109375" customWidth="1"/>
    <col min="11266" max="11266" width="10.28515625" customWidth="1"/>
    <col min="11267" max="11267" width="4.42578125" customWidth="1"/>
    <col min="11268" max="11268" width="18" customWidth="1"/>
    <col min="11269" max="11269" width="15.42578125" bestFit="1" customWidth="1"/>
    <col min="11509" max="11509" width="16.42578125" customWidth="1"/>
    <col min="11510" max="11510" width="9.140625" customWidth="1"/>
    <col min="11511" max="11511" width="64.140625" customWidth="1"/>
    <col min="11512" max="11513" width="16.7109375" customWidth="1"/>
    <col min="11514" max="11514" width="18.85546875" customWidth="1"/>
    <col min="11515" max="11515" width="16.7109375" customWidth="1"/>
    <col min="11516" max="11516" width="16.140625" customWidth="1"/>
    <col min="11517" max="11517" width="16.28515625" customWidth="1"/>
    <col min="11518" max="11518" width="16.7109375" customWidth="1"/>
    <col min="11519" max="11520" width="15.5703125" customWidth="1"/>
    <col min="11521" max="11521" width="16.7109375" customWidth="1"/>
    <col min="11522" max="11522" width="10.28515625" customWidth="1"/>
    <col min="11523" max="11523" width="4.42578125" customWidth="1"/>
    <col min="11524" max="11524" width="18" customWidth="1"/>
    <col min="11525" max="11525" width="15.42578125" bestFit="1" customWidth="1"/>
    <col min="11765" max="11765" width="16.42578125" customWidth="1"/>
    <col min="11766" max="11766" width="9.140625" customWidth="1"/>
    <col min="11767" max="11767" width="64.140625" customWidth="1"/>
    <col min="11768" max="11769" width="16.7109375" customWidth="1"/>
    <col min="11770" max="11770" width="18.85546875" customWidth="1"/>
    <col min="11771" max="11771" width="16.7109375" customWidth="1"/>
    <col min="11772" max="11772" width="16.140625" customWidth="1"/>
    <col min="11773" max="11773" width="16.28515625" customWidth="1"/>
    <col min="11774" max="11774" width="16.7109375" customWidth="1"/>
    <col min="11775" max="11776" width="15.5703125" customWidth="1"/>
    <col min="11777" max="11777" width="16.7109375" customWidth="1"/>
    <col min="11778" max="11778" width="10.28515625" customWidth="1"/>
    <col min="11779" max="11779" width="4.42578125" customWidth="1"/>
    <col min="11780" max="11780" width="18" customWidth="1"/>
    <col min="11781" max="11781" width="15.42578125" bestFit="1" customWidth="1"/>
    <col min="12021" max="12021" width="16.42578125" customWidth="1"/>
    <col min="12022" max="12022" width="9.140625" customWidth="1"/>
    <col min="12023" max="12023" width="64.140625" customWidth="1"/>
    <col min="12024" max="12025" width="16.7109375" customWidth="1"/>
    <col min="12026" max="12026" width="18.85546875" customWidth="1"/>
    <col min="12027" max="12027" width="16.7109375" customWidth="1"/>
    <col min="12028" max="12028" width="16.140625" customWidth="1"/>
    <col min="12029" max="12029" width="16.28515625" customWidth="1"/>
    <col min="12030" max="12030" width="16.7109375" customWidth="1"/>
    <col min="12031" max="12032" width="15.5703125" customWidth="1"/>
    <col min="12033" max="12033" width="16.7109375" customWidth="1"/>
    <col min="12034" max="12034" width="10.28515625" customWidth="1"/>
    <col min="12035" max="12035" width="4.42578125" customWidth="1"/>
    <col min="12036" max="12036" width="18" customWidth="1"/>
    <col min="12037" max="12037" width="15.42578125" bestFit="1" customWidth="1"/>
    <col min="12277" max="12277" width="16.42578125" customWidth="1"/>
    <col min="12278" max="12278" width="9.140625" customWidth="1"/>
    <col min="12279" max="12279" width="64.140625" customWidth="1"/>
    <col min="12280" max="12281" width="16.7109375" customWidth="1"/>
    <col min="12282" max="12282" width="18.85546875" customWidth="1"/>
    <col min="12283" max="12283" width="16.7109375" customWidth="1"/>
    <col min="12284" max="12284" width="16.140625" customWidth="1"/>
    <col min="12285" max="12285" width="16.28515625" customWidth="1"/>
    <col min="12286" max="12286" width="16.7109375" customWidth="1"/>
    <col min="12287" max="12288" width="15.5703125" customWidth="1"/>
    <col min="12289" max="12289" width="16.7109375" customWidth="1"/>
    <col min="12290" max="12290" width="10.28515625" customWidth="1"/>
    <col min="12291" max="12291" width="4.42578125" customWidth="1"/>
    <col min="12292" max="12292" width="18" customWidth="1"/>
    <col min="12293" max="12293" width="15.42578125" bestFit="1" customWidth="1"/>
    <col min="12533" max="12533" width="16.42578125" customWidth="1"/>
    <col min="12534" max="12534" width="9.140625" customWidth="1"/>
    <col min="12535" max="12535" width="64.140625" customWidth="1"/>
    <col min="12536" max="12537" width="16.7109375" customWidth="1"/>
    <col min="12538" max="12538" width="18.85546875" customWidth="1"/>
    <col min="12539" max="12539" width="16.7109375" customWidth="1"/>
    <col min="12540" max="12540" width="16.140625" customWidth="1"/>
    <col min="12541" max="12541" width="16.28515625" customWidth="1"/>
    <col min="12542" max="12542" width="16.7109375" customWidth="1"/>
    <col min="12543" max="12544" width="15.5703125" customWidth="1"/>
    <col min="12545" max="12545" width="16.7109375" customWidth="1"/>
    <col min="12546" max="12546" width="10.28515625" customWidth="1"/>
    <col min="12547" max="12547" width="4.42578125" customWidth="1"/>
    <col min="12548" max="12548" width="18" customWidth="1"/>
    <col min="12549" max="12549" width="15.42578125" bestFit="1" customWidth="1"/>
    <col min="12789" max="12789" width="16.42578125" customWidth="1"/>
    <col min="12790" max="12790" width="9.140625" customWidth="1"/>
    <col min="12791" max="12791" width="64.140625" customWidth="1"/>
    <col min="12792" max="12793" width="16.7109375" customWidth="1"/>
    <col min="12794" max="12794" width="18.85546875" customWidth="1"/>
    <col min="12795" max="12795" width="16.7109375" customWidth="1"/>
    <col min="12796" max="12796" width="16.140625" customWidth="1"/>
    <col min="12797" max="12797" width="16.28515625" customWidth="1"/>
    <col min="12798" max="12798" width="16.7109375" customWidth="1"/>
    <col min="12799" max="12800" width="15.5703125" customWidth="1"/>
    <col min="12801" max="12801" width="16.7109375" customWidth="1"/>
    <col min="12802" max="12802" width="10.28515625" customWidth="1"/>
    <col min="12803" max="12803" width="4.42578125" customWidth="1"/>
    <col min="12804" max="12804" width="18" customWidth="1"/>
    <col min="12805" max="12805" width="15.42578125" bestFit="1" customWidth="1"/>
    <col min="13045" max="13045" width="16.42578125" customWidth="1"/>
    <col min="13046" max="13046" width="9.140625" customWidth="1"/>
    <col min="13047" max="13047" width="64.140625" customWidth="1"/>
    <col min="13048" max="13049" width="16.7109375" customWidth="1"/>
    <col min="13050" max="13050" width="18.85546875" customWidth="1"/>
    <col min="13051" max="13051" width="16.7109375" customWidth="1"/>
    <col min="13052" max="13052" width="16.140625" customWidth="1"/>
    <col min="13053" max="13053" width="16.28515625" customWidth="1"/>
    <col min="13054" max="13054" width="16.7109375" customWidth="1"/>
    <col min="13055" max="13056" width="15.5703125" customWidth="1"/>
    <col min="13057" max="13057" width="16.7109375" customWidth="1"/>
    <col min="13058" max="13058" width="10.28515625" customWidth="1"/>
    <col min="13059" max="13059" width="4.42578125" customWidth="1"/>
    <col min="13060" max="13060" width="18" customWidth="1"/>
    <col min="13061" max="13061" width="15.42578125" bestFit="1" customWidth="1"/>
    <col min="13301" max="13301" width="16.42578125" customWidth="1"/>
    <col min="13302" max="13302" width="9.140625" customWidth="1"/>
    <col min="13303" max="13303" width="64.140625" customWidth="1"/>
    <col min="13304" max="13305" width="16.7109375" customWidth="1"/>
    <col min="13306" max="13306" width="18.85546875" customWidth="1"/>
    <col min="13307" max="13307" width="16.7109375" customWidth="1"/>
    <col min="13308" max="13308" width="16.140625" customWidth="1"/>
    <col min="13309" max="13309" width="16.28515625" customWidth="1"/>
    <col min="13310" max="13310" width="16.7109375" customWidth="1"/>
    <col min="13311" max="13312" width="15.5703125" customWidth="1"/>
    <col min="13313" max="13313" width="16.7109375" customWidth="1"/>
    <col min="13314" max="13314" width="10.28515625" customWidth="1"/>
    <col min="13315" max="13315" width="4.42578125" customWidth="1"/>
    <col min="13316" max="13316" width="18" customWidth="1"/>
    <col min="13317" max="13317" width="15.42578125" bestFit="1" customWidth="1"/>
    <col min="13557" max="13557" width="16.42578125" customWidth="1"/>
    <col min="13558" max="13558" width="9.140625" customWidth="1"/>
    <col min="13559" max="13559" width="64.140625" customWidth="1"/>
    <col min="13560" max="13561" width="16.7109375" customWidth="1"/>
    <col min="13562" max="13562" width="18.85546875" customWidth="1"/>
    <col min="13563" max="13563" width="16.7109375" customWidth="1"/>
    <col min="13564" max="13564" width="16.140625" customWidth="1"/>
    <col min="13565" max="13565" width="16.28515625" customWidth="1"/>
    <col min="13566" max="13566" width="16.7109375" customWidth="1"/>
    <col min="13567" max="13568" width="15.5703125" customWidth="1"/>
    <col min="13569" max="13569" width="16.7109375" customWidth="1"/>
    <col min="13570" max="13570" width="10.28515625" customWidth="1"/>
    <col min="13571" max="13571" width="4.42578125" customWidth="1"/>
    <col min="13572" max="13572" width="18" customWidth="1"/>
    <col min="13573" max="13573" width="15.42578125" bestFit="1" customWidth="1"/>
    <col min="13813" max="13813" width="16.42578125" customWidth="1"/>
    <col min="13814" max="13814" width="9.140625" customWidth="1"/>
    <col min="13815" max="13815" width="64.140625" customWidth="1"/>
    <col min="13816" max="13817" width="16.7109375" customWidth="1"/>
    <col min="13818" max="13818" width="18.85546875" customWidth="1"/>
    <col min="13819" max="13819" width="16.7109375" customWidth="1"/>
    <col min="13820" max="13820" width="16.140625" customWidth="1"/>
    <col min="13821" max="13821" width="16.28515625" customWidth="1"/>
    <col min="13822" max="13822" width="16.7109375" customWidth="1"/>
    <col min="13823" max="13824" width="15.5703125" customWidth="1"/>
    <col min="13825" max="13825" width="16.7109375" customWidth="1"/>
    <col min="13826" max="13826" width="10.28515625" customWidth="1"/>
    <col min="13827" max="13827" width="4.42578125" customWidth="1"/>
    <col min="13828" max="13828" width="18" customWidth="1"/>
    <col min="13829" max="13829" width="15.42578125" bestFit="1" customWidth="1"/>
    <col min="14069" max="14069" width="16.42578125" customWidth="1"/>
    <col min="14070" max="14070" width="9.140625" customWidth="1"/>
    <col min="14071" max="14071" width="64.140625" customWidth="1"/>
    <col min="14072" max="14073" width="16.7109375" customWidth="1"/>
    <col min="14074" max="14074" width="18.85546875" customWidth="1"/>
    <col min="14075" max="14075" width="16.7109375" customWidth="1"/>
    <col min="14076" max="14076" width="16.140625" customWidth="1"/>
    <col min="14077" max="14077" width="16.28515625" customWidth="1"/>
    <col min="14078" max="14078" width="16.7109375" customWidth="1"/>
    <col min="14079" max="14080" width="15.5703125" customWidth="1"/>
    <col min="14081" max="14081" width="16.7109375" customWidth="1"/>
    <col min="14082" max="14082" width="10.28515625" customWidth="1"/>
    <col min="14083" max="14083" width="4.42578125" customWidth="1"/>
    <col min="14084" max="14084" width="18" customWidth="1"/>
    <col min="14085" max="14085" width="15.42578125" bestFit="1" customWidth="1"/>
    <col min="14325" max="14325" width="16.42578125" customWidth="1"/>
    <col min="14326" max="14326" width="9.140625" customWidth="1"/>
    <col min="14327" max="14327" width="64.140625" customWidth="1"/>
    <col min="14328" max="14329" width="16.7109375" customWidth="1"/>
    <col min="14330" max="14330" width="18.85546875" customWidth="1"/>
    <col min="14331" max="14331" width="16.7109375" customWidth="1"/>
    <col min="14332" max="14332" width="16.140625" customWidth="1"/>
    <col min="14333" max="14333" width="16.28515625" customWidth="1"/>
    <col min="14334" max="14334" width="16.7109375" customWidth="1"/>
    <col min="14335" max="14336" width="15.5703125" customWidth="1"/>
    <col min="14337" max="14337" width="16.7109375" customWidth="1"/>
    <col min="14338" max="14338" width="10.28515625" customWidth="1"/>
    <col min="14339" max="14339" width="4.42578125" customWidth="1"/>
    <col min="14340" max="14340" width="18" customWidth="1"/>
    <col min="14341" max="14341" width="15.42578125" bestFit="1" customWidth="1"/>
    <col min="14581" max="14581" width="16.42578125" customWidth="1"/>
    <col min="14582" max="14582" width="9.140625" customWidth="1"/>
    <col min="14583" max="14583" width="64.140625" customWidth="1"/>
    <col min="14584" max="14585" width="16.7109375" customWidth="1"/>
    <col min="14586" max="14586" width="18.85546875" customWidth="1"/>
    <col min="14587" max="14587" width="16.7109375" customWidth="1"/>
    <col min="14588" max="14588" width="16.140625" customWidth="1"/>
    <col min="14589" max="14589" width="16.28515625" customWidth="1"/>
    <col min="14590" max="14590" width="16.7109375" customWidth="1"/>
    <col min="14591" max="14592" width="15.5703125" customWidth="1"/>
    <col min="14593" max="14593" width="16.7109375" customWidth="1"/>
    <col min="14594" max="14594" width="10.28515625" customWidth="1"/>
    <col min="14595" max="14595" width="4.42578125" customWidth="1"/>
    <col min="14596" max="14596" width="18" customWidth="1"/>
    <col min="14597" max="14597" width="15.42578125" bestFit="1" customWidth="1"/>
    <col min="14837" max="14837" width="16.42578125" customWidth="1"/>
    <col min="14838" max="14838" width="9.140625" customWidth="1"/>
    <col min="14839" max="14839" width="64.140625" customWidth="1"/>
    <col min="14840" max="14841" width="16.7109375" customWidth="1"/>
    <col min="14842" max="14842" width="18.85546875" customWidth="1"/>
    <col min="14843" max="14843" width="16.7109375" customWidth="1"/>
    <col min="14844" max="14844" width="16.140625" customWidth="1"/>
    <col min="14845" max="14845" width="16.28515625" customWidth="1"/>
    <col min="14846" max="14846" width="16.7109375" customWidth="1"/>
    <col min="14847" max="14848" width="15.5703125" customWidth="1"/>
    <col min="14849" max="14849" width="16.7109375" customWidth="1"/>
    <col min="14850" max="14850" width="10.28515625" customWidth="1"/>
    <col min="14851" max="14851" width="4.42578125" customWidth="1"/>
    <col min="14852" max="14852" width="18" customWidth="1"/>
    <col min="14853" max="14853" width="15.42578125" bestFit="1" customWidth="1"/>
    <col min="15093" max="15093" width="16.42578125" customWidth="1"/>
    <col min="15094" max="15094" width="9.140625" customWidth="1"/>
    <col min="15095" max="15095" width="64.140625" customWidth="1"/>
    <col min="15096" max="15097" width="16.7109375" customWidth="1"/>
    <col min="15098" max="15098" width="18.85546875" customWidth="1"/>
    <col min="15099" max="15099" width="16.7109375" customWidth="1"/>
    <col min="15100" max="15100" width="16.140625" customWidth="1"/>
    <col min="15101" max="15101" width="16.28515625" customWidth="1"/>
    <col min="15102" max="15102" width="16.7109375" customWidth="1"/>
    <col min="15103" max="15104" width="15.5703125" customWidth="1"/>
    <col min="15105" max="15105" width="16.7109375" customWidth="1"/>
    <col min="15106" max="15106" width="10.28515625" customWidth="1"/>
    <col min="15107" max="15107" width="4.42578125" customWidth="1"/>
    <col min="15108" max="15108" width="18" customWidth="1"/>
    <col min="15109" max="15109" width="15.42578125" bestFit="1" customWidth="1"/>
    <col min="15349" max="15349" width="16.42578125" customWidth="1"/>
    <col min="15350" max="15350" width="9.140625" customWidth="1"/>
    <col min="15351" max="15351" width="64.140625" customWidth="1"/>
    <col min="15352" max="15353" width="16.7109375" customWidth="1"/>
    <col min="15354" max="15354" width="18.85546875" customWidth="1"/>
    <col min="15355" max="15355" width="16.7109375" customWidth="1"/>
    <col min="15356" max="15356" width="16.140625" customWidth="1"/>
    <col min="15357" max="15357" width="16.28515625" customWidth="1"/>
    <col min="15358" max="15358" width="16.7109375" customWidth="1"/>
    <col min="15359" max="15360" width="15.5703125" customWidth="1"/>
    <col min="15361" max="15361" width="16.7109375" customWidth="1"/>
    <col min="15362" max="15362" width="10.28515625" customWidth="1"/>
    <col min="15363" max="15363" width="4.42578125" customWidth="1"/>
    <col min="15364" max="15364" width="18" customWidth="1"/>
    <col min="15365" max="15365" width="15.42578125" bestFit="1" customWidth="1"/>
    <col min="15605" max="15605" width="16.42578125" customWidth="1"/>
    <col min="15606" max="15606" width="9.140625" customWidth="1"/>
    <col min="15607" max="15607" width="64.140625" customWidth="1"/>
    <col min="15608" max="15609" width="16.7109375" customWidth="1"/>
    <col min="15610" max="15610" width="18.85546875" customWidth="1"/>
    <col min="15611" max="15611" width="16.7109375" customWidth="1"/>
    <col min="15612" max="15612" width="16.140625" customWidth="1"/>
    <col min="15613" max="15613" width="16.28515625" customWidth="1"/>
    <col min="15614" max="15614" width="16.7109375" customWidth="1"/>
    <col min="15615" max="15616" width="15.5703125" customWidth="1"/>
    <col min="15617" max="15617" width="16.7109375" customWidth="1"/>
    <col min="15618" max="15618" width="10.28515625" customWidth="1"/>
    <col min="15619" max="15619" width="4.42578125" customWidth="1"/>
    <col min="15620" max="15620" width="18" customWidth="1"/>
    <col min="15621" max="15621" width="15.42578125" bestFit="1" customWidth="1"/>
    <col min="15861" max="15861" width="16.42578125" customWidth="1"/>
    <col min="15862" max="15862" width="9.140625" customWidth="1"/>
    <col min="15863" max="15863" width="64.140625" customWidth="1"/>
    <col min="15864" max="15865" width="16.7109375" customWidth="1"/>
    <col min="15866" max="15866" width="18.85546875" customWidth="1"/>
    <col min="15867" max="15867" width="16.7109375" customWidth="1"/>
    <col min="15868" max="15868" width="16.140625" customWidth="1"/>
    <col min="15869" max="15869" width="16.28515625" customWidth="1"/>
    <col min="15870" max="15870" width="16.7109375" customWidth="1"/>
    <col min="15871" max="15872" width="15.5703125" customWidth="1"/>
    <col min="15873" max="15873" width="16.7109375" customWidth="1"/>
    <col min="15874" max="15874" width="10.28515625" customWidth="1"/>
    <col min="15875" max="15875" width="4.42578125" customWidth="1"/>
    <col min="15876" max="15876" width="18" customWidth="1"/>
    <col min="15877" max="15877" width="15.42578125" bestFit="1" customWidth="1"/>
    <col min="16117" max="16117" width="16.42578125" customWidth="1"/>
    <col min="16118" max="16118" width="9.140625" customWidth="1"/>
    <col min="16119" max="16119" width="64.140625" customWidth="1"/>
    <col min="16120" max="16121" width="16.7109375" customWidth="1"/>
    <col min="16122" max="16122" width="18.85546875" customWidth="1"/>
    <col min="16123" max="16123" width="16.7109375" customWidth="1"/>
    <col min="16124" max="16124" width="16.140625" customWidth="1"/>
    <col min="16125" max="16125" width="16.28515625" customWidth="1"/>
    <col min="16126" max="16126" width="16.7109375" customWidth="1"/>
    <col min="16127" max="16128" width="15.5703125" customWidth="1"/>
    <col min="16129" max="16129" width="16.7109375" customWidth="1"/>
    <col min="16130" max="16130" width="10.28515625" customWidth="1"/>
    <col min="16131" max="16131" width="4.42578125" customWidth="1"/>
    <col min="16132" max="16132" width="18" customWidth="1"/>
    <col min="16133" max="16133" width="15.42578125" bestFit="1" customWidth="1"/>
  </cols>
  <sheetData>
    <row r="1" spans="1:12" s="1" customFormat="1" ht="2.25" customHeight="1">
      <c r="A1" s="694"/>
      <c r="B1" s="694"/>
      <c r="C1" s="694"/>
      <c r="D1" s="694"/>
      <c r="E1" s="694"/>
      <c r="F1" s="694"/>
      <c r="G1" s="694"/>
      <c r="H1" s="694"/>
      <c r="I1" s="694"/>
      <c r="J1" s="694"/>
      <c r="K1" s="694"/>
      <c r="L1" s="173"/>
    </row>
    <row r="2" spans="1:12" s="2" customFormat="1" ht="34.5" customHeight="1">
      <c r="A2" s="695" t="s">
        <v>0</v>
      </c>
      <c r="B2" s="695"/>
      <c r="C2" s="695"/>
      <c r="D2" s="695"/>
      <c r="E2" s="695"/>
      <c r="F2" s="695"/>
      <c r="G2" s="695"/>
      <c r="H2" s="695"/>
      <c r="I2" s="695"/>
      <c r="J2" s="695"/>
      <c r="K2" s="695"/>
      <c r="L2" s="173"/>
    </row>
    <row r="3" spans="1:12" s="2" customFormat="1" ht="27.95" customHeight="1">
      <c r="A3" s="695" t="s">
        <v>1</v>
      </c>
      <c r="B3" s="695"/>
      <c r="C3" s="695"/>
      <c r="D3" s="695"/>
      <c r="E3" s="695"/>
      <c r="F3" s="695"/>
      <c r="G3" s="695"/>
      <c r="H3" s="695"/>
      <c r="I3" s="695"/>
      <c r="J3" s="695"/>
      <c r="K3" s="695"/>
      <c r="L3" s="173"/>
    </row>
    <row r="4" spans="1:12" s="2" customFormat="1" ht="31.5" customHeight="1">
      <c r="A4" s="695" t="s">
        <v>854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173"/>
    </row>
    <row r="5" spans="1:12" s="3" customFormat="1" ht="33.75" customHeight="1" thickBot="1">
      <c r="A5" s="696" t="s">
        <v>2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173"/>
    </row>
    <row r="6" spans="1:12" s="7" customFormat="1" ht="27.95" customHeight="1" thickTop="1" thickBot="1">
      <c r="A6" s="4" t="s">
        <v>3</v>
      </c>
      <c r="B6" s="5" t="s">
        <v>4</v>
      </c>
      <c r="C6" s="5" t="s">
        <v>5</v>
      </c>
      <c r="D6" s="4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6" t="s">
        <v>14</v>
      </c>
    </row>
    <row r="7" spans="1:12" s="7" customFormat="1" ht="19.5" customHeight="1" thickTop="1">
      <c r="A7" s="8" t="s">
        <v>15</v>
      </c>
      <c r="B7" s="9"/>
      <c r="C7" s="9"/>
      <c r="D7" s="9"/>
      <c r="E7" s="9"/>
      <c r="F7" s="9"/>
      <c r="G7" s="9"/>
      <c r="H7" s="9"/>
      <c r="I7" s="9"/>
      <c r="J7" s="10"/>
      <c r="K7" s="11"/>
      <c r="L7" s="11"/>
    </row>
    <row r="8" spans="1:12" ht="27" customHeight="1">
      <c r="A8" s="12" t="s">
        <v>16</v>
      </c>
      <c r="B8" s="13">
        <v>35492.993479999997</v>
      </c>
      <c r="C8" s="13">
        <v>2970192.4166000001</v>
      </c>
      <c r="D8" s="13">
        <v>1524005.70435</v>
      </c>
      <c r="E8" s="13">
        <v>78288.679560000004</v>
      </c>
      <c r="F8" s="13">
        <v>67002.014200000005</v>
      </c>
      <c r="G8" s="13">
        <v>128883.14588</v>
      </c>
      <c r="H8" s="13">
        <v>7551016.2247399995</v>
      </c>
      <c r="I8" s="13">
        <v>75515.848010000002</v>
      </c>
      <c r="J8" s="13">
        <v>0</v>
      </c>
      <c r="K8" s="14">
        <v>12430397.02682</v>
      </c>
      <c r="L8" s="15">
        <v>0.14665632443794532</v>
      </c>
    </row>
    <row r="9" spans="1:12" ht="27" customHeight="1">
      <c r="A9" s="12" t="s">
        <v>17</v>
      </c>
      <c r="B9" s="13">
        <v>211.51712000000001</v>
      </c>
      <c r="C9" s="13">
        <v>7822.4393</v>
      </c>
      <c r="D9" s="13">
        <v>10684.31033</v>
      </c>
      <c r="E9" s="13">
        <v>1593.51749</v>
      </c>
      <c r="F9" s="13">
        <v>1856.5526599999998</v>
      </c>
      <c r="G9" s="13">
        <v>2105.2974599999998</v>
      </c>
      <c r="H9" s="13">
        <v>21034.240719999998</v>
      </c>
      <c r="I9" s="13">
        <v>0</v>
      </c>
      <c r="J9" s="13">
        <v>0</v>
      </c>
      <c r="K9" s="14">
        <v>45307.875079999998</v>
      </c>
      <c r="L9" s="15">
        <v>5.3455142365844857E-4</v>
      </c>
    </row>
    <row r="10" spans="1:12" ht="27" customHeight="1">
      <c r="A10" s="12" t="s">
        <v>18</v>
      </c>
      <c r="B10" s="13">
        <v>0</v>
      </c>
      <c r="C10" s="13">
        <v>499.40767999999997</v>
      </c>
      <c r="D10" s="13">
        <v>0</v>
      </c>
      <c r="E10" s="13">
        <v>0</v>
      </c>
      <c r="F10" s="13">
        <v>0</v>
      </c>
      <c r="G10" s="13">
        <v>41757.233</v>
      </c>
      <c r="H10" s="13">
        <v>0</v>
      </c>
      <c r="I10" s="13">
        <v>0</v>
      </c>
      <c r="J10" s="13">
        <v>0</v>
      </c>
      <c r="K10" s="14">
        <v>42256.640679999997</v>
      </c>
      <c r="L10" s="15">
        <v>4.9855234646589198E-4</v>
      </c>
    </row>
    <row r="11" spans="1:12" ht="27" customHeight="1">
      <c r="A11" s="12" t="s">
        <v>19</v>
      </c>
      <c r="B11" s="13">
        <v>0</v>
      </c>
      <c r="C11" s="13">
        <v>26844.318190000002</v>
      </c>
      <c r="D11" s="13">
        <v>70621.536309999996</v>
      </c>
      <c r="E11" s="13">
        <v>0</v>
      </c>
      <c r="F11" s="13">
        <v>0</v>
      </c>
      <c r="G11" s="13">
        <v>0</v>
      </c>
      <c r="H11" s="13">
        <v>400329.78642000002</v>
      </c>
      <c r="I11" s="13">
        <v>0</v>
      </c>
      <c r="J11" s="13">
        <v>0</v>
      </c>
      <c r="K11" s="14">
        <v>497795.64092000003</v>
      </c>
      <c r="L11" s="15">
        <v>5.8730931008110273E-3</v>
      </c>
    </row>
    <row r="12" spans="1:12" ht="27" customHeight="1">
      <c r="A12" s="12" t="s">
        <v>20</v>
      </c>
      <c r="B12" s="13">
        <v>894587.66459000006</v>
      </c>
      <c r="C12" s="13">
        <v>3647437.3326999997</v>
      </c>
      <c r="D12" s="13">
        <v>2562817.3037899998</v>
      </c>
      <c r="E12" s="13">
        <v>392745.61893</v>
      </c>
      <c r="F12" s="13">
        <v>494936.25975999999</v>
      </c>
      <c r="G12" s="13">
        <v>560516.05287000001</v>
      </c>
      <c r="H12" s="13">
        <v>4820887.1870400002</v>
      </c>
      <c r="I12" s="13">
        <v>384991.44195999997</v>
      </c>
      <c r="J12" s="13">
        <v>167696.74381000001</v>
      </c>
      <c r="K12" s="14">
        <v>13926615.605449999</v>
      </c>
      <c r="L12" s="15">
        <v>0.16430901218590682</v>
      </c>
    </row>
    <row r="13" spans="1:12" ht="27" customHeight="1">
      <c r="A13" s="12" t="s">
        <v>21</v>
      </c>
      <c r="B13" s="13">
        <v>11893.51309</v>
      </c>
      <c r="C13" s="13">
        <v>167991.33069999999</v>
      </c>
      <c r="D13" s="13">
        <v>213156.05831999998</v>
      </c>
      <c r="E13" s="13">
        <v>17023.064200000001</v>
      </c>
      <c r="F13" s="13">
        <v>26857.74281</v>
      </c>
      <c r="G13" s="13">
        <v>29084.448579999997</v>
      </c>
      <c r="H13" s="13">
        <v>107411.71159000001</v>
      </c>
      <c r="I13" s="13">
        <v>13309.22608</v>
      </c>
      <c r="J13" s="13">
        <v>1871.0027500000001</v>
      </c>
      <c r="K13" s="14">
        <v>588598.09811999998</v>
      </c>
      <c r="L13" s="15">
        <v>6.9443987553410814E-3</v>
      </c>
    </row>
    <row r="14" spans="1:12" ht="27" customHeight="1">
      <c r="A14" s="12" t="s">
        <v>21</v>
      </c>
      <c r="B14" s="13">
        <v>751.7033100000001</v>
      </c>
      <c r="C14" s="13">
        <v>20658.192729999999</v>
      </c>
      <c r="D14" s="13">
        <v>8684.366</v>
      </c>
      <c r="E14" s="13">
        <v>515.07490999999993</v>
      </c>
      <c r="F14" s="13">
        <v>851.91701</v>
      </c>
      <c r="G14" s="13">
        <v>499.58987999999999</v>
      </c>
      <c r="H14" s="13">
        <v>2732.19391</v>
      </c>
      <c r="I14" s="13">
        <v>150.81681</v>
      </c>
      <c r="J14" s="13">
        <v>142.59135999999998</v>
      </c>
      <c r="K14" s="14">
        <v>34986.445919999998</v>
      </c>
      <c r="L14" s="15">
        <v>4.1277712632214927E-4</v>
      </c>
    </row>
    <row r="15" spans="1:12" ht="27" customHeight="1">
      <c r="A15" t="s">
        <v>22</v>
      </c>
      <c r="B15" s="13">
        <v>225154.34537999998</v>
      </c>
      <c r="C15" s="13">
        <v>365970.62302999996</v>
      </c>
      <c r="D15" s="13">
        <v>521517.47511</v>
      </c>
      <c r="E15" s="13">
        <v>55045.288130000001</v>
      </c>
      <c r="F15" s="13">
        <v>82436.483090000009</v>
      </c>
      <c r="G15" s="13">
        <v>146830.65911000001</v>
      </c>
      <c r="H15" s="13">
        <v>822146.08270999999</v>
      </c>
      <c r="I15" s="13">
        <v>146182.7176</v>
      </c>
      <c r="J15" s="13">
        <v>31897.866679999999</v>
      </c>
      <c r="K15" s="14">
        <v>2397181.5408399999</v>
      </c>
      <c r="L15" s="15">
        <v>2.8282430000550259E-2</v>
      </c>
    </row>
    <row r="16" spans="1:12" ht="27" customHeight="1">
      <c r="A16" t="s">
        <v>23</v>
      </c>
      <c r="B16" s="13">
        <v>889.52764000000002</v>
      </c>
      <c r="C16" s="13">
        <v>4027.3894599999999</v>
      </c>
      <c r="D16" s="13">
        <v>2435.8840800000003</v>
      </c>
      <c r="E16" s="13">
        <v>672.82794999999999</v>
      </c>
      <c r="F16" s="13">
        <v>361.77714000000003</v>
      </c>
      <c r="G16" s="13">
        <v>431.41181</v>
      </c>
      <c r="H16" s="13">
        <v>2495.4980099999998</v>
      </c>
      <c r="I16" s="13">
        <v>66.670339999999996</v>
      </c>
      <c r="J16" s="13">
        <v>33.208640000000003</v>
      </c>
      <c r="K16" s="14">
        <v>11414.19507</v>
      </c>
      <c r="L16" s="15">
        <v>1.3466696934716951E-4</v>
      </c>
    </row>
    <row r="17" spans="1:12" ht="27" customHeight="1">
      <c r="A17" s="12" t="s">
        <v>24</v>
      </c>
      <c r="B17" s="13">
        <v>420490.29794000002</v>
      </c>
      <c r="C17" s="13">
        <v>3125925.8873600001</v>
      </c>
      <c r="D17" s="13">
        <v>1944164.6225899998</v>
      </c>
      <c r="E17" s="13">
        <v>245818.19037999999</v>
      </c>
      <c r="F17" s="13">
        <v>353187.02312999999</v>
      </c>
      <c r="G17" s="13">
        <v>399615.98339999997</v>
      </c>
      <c r="H17" s="13">
        <v>1605512.0819600001</v>
      </c>
      <c r="I17" s="13">
        <v>217196.07696999999</v>
      </c>
      <c r="J17" s="13">
        <v>89213.544190000001</v>
      </c>
      <c r="K17" s="14">
        <v>8401123.70792</v>
      </c>
      <c r="L17" s="15">
        <v>9.9118147352307492E-2</v>
      </c>
    </row>
    <row r="18" spans="1:12" ht="27" customHeight="1">
      <c r="A18" s="12" t="s">
        <v>25</v>
      </c>
      <c r="B18" s="13">
        <v>539598.55595000007</v>
      </c>
      <c r="C18" s="13">
        <v>4024359.9061599998</v>
      </c>
      <c r="D18" s="13">
        <v>1856380.2634100001</v>
      </c>
      <c r="E18" s="13">
        <v>246286.13643000001</v>
      </c>
      <c r="F18" s="13">
        <v>370377.69819999998</v>
      </c>
      <c r="G18" s="13">
        <v>487642.78672000003</v>
      </c>
      <c r="H18" s="13">
        <v>2172317.6319499998</v>
      </c>
      <c r="I18" s="13">
        <v>227681.17530999999</v>
      </c>
      <c r="J18" s="13">
        <v>185778.41471000001</v>
      </c>
      <c r="K18" s="14">
        <v>10110422.568840001</v>
      </c>
      <c r="L18" s="15">
        <v>0.1192847991308166</v>
      </c>
    </row>
    <row r="19" spans="1:12" ht="27" customHeight="1">
      <c r="A19" s="12" t="s">
        <v>26</v>
      </c>
      <c r="B19" s="13">
        <v>234767.56400000001</v>
      </c>
      <c r="C19" s="13">
        <v>1052899.2381799999</v>
      </c>
      <c r="D19" s="13">
        <v>661117.69094</v>
      </c>
      <c r="E19" s="13">
        <v>167436.16786000002</v>
      </c>
      <c r="F19" s="13">
        <v>140740.17119999998</v>
      </c>
      <c r="G19" s="13">
        <v>219475.83593</v>
      </c>
      <c r="H19" s="13">
        <v>1321602.0182</v>
      </c>
      <c r="I19" s="13">
        <v>153464.04440000001</v>
      </c>
      <c r="J19" s="13">
        <v>72646.808829999994</v>
      </c>
      <c r="K19" s="14">
        <v>4024149.5395399998</v>
      </c>
      <c r="L19" s="15">
        <v>4.7477725706124581E-2</v>
      </c>
    </row>
    <row r="20" spans="1:12" ht="27" customHeight="1">
      <c r="A20" s="12" t="s">
        <v>27</v>
      </c>
      <c r="B20" s="13">
        <v>0</v>
      </c>
      <c r="C20" s="13">
        <v>0</v>
      </c>
      <c r="D20" s="13">
        <v>0</v>
      </c>
      <c r="E20" s="13">
        <v>0</v>
      </c>
      <c r="F20" s="13">
        <v>104.21454</v>
      </c>
      <c r="G20" s="13">
        <v>0</v>
      </c>
      <c r="H20" s="13">
        <v>0</v>
      </c>
      <c r="I20" s="13">
        <v>0</v>
      </c>
      <c r="J20" s="13">
        <v>0</v>
      </c>
      <c r="K20" s="14">
        <v>104.21454</v>
      </c>
      <c r="L20" s="15">
        <v>1.2295441051814239E-6</v>
      </c>
    </row>
    <row r="21" spans="1:12" ht="27" customHeight="1">
      <c r="A21" s="12" t="s">
        <v>28</v>
      </c>
      <c r="B21" s="13">
        <v>0</v>
      </c>
      <c r="C21" s="13">
        <v>0</v>
      </c>
      <c r="D21" s="13">
        <v>0</v>
      </c>
      <c r="E21" s="13">
        <v>0</v>
      </c>
      <c r="F21" s="13">
        <v>0</v>
      </c>
      <c r="G21" s="13">
        <v>0</v>
      </c>
      <c r="H21" s="13">
        <v>6.2902899999999997</v>
      </c>
      <c r="I21" s="13">
        <v>0</v>
      </c>
      <c r="J21" s="13">
        <v>0</v>
      </c>
      <c r="K21" s="14">
        <v>6.2902899999999997</v>
      </c>
      <c r="L21" s="15">
        <v>7.4214106682058556E-8</v>
      </c>
    </row>
    <row r="22" spans="1:12" ht="27" customHeight="1">
      <c r="A22" s="12" t="s">
        <v>29</v>
      </c>
      <c r="B22" s="13">
        <v>0</v>
      </c>
      <c r="C22" s="13">
        <v>0</v>
      </c>
      <c r="D22" s="13">
        <v>0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4">
        <v>0</v>
      </c>
      <c r="L22" s="15">
        <v>0</v>
      </c>
    </row>
    <row r="23" spans="1:12" ht="27" customHeight="1">
      <c r="A23" s="12" t="s">
        <v>30</v>
      </c>
      <c r="B23" s="13">
        <v>0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4">
        <v>0</v>
      </c>
      <c r="L23" s="15">
        <v>0</v>
      </c>
    </row>
    <row r="24" spans="1:12" ht="27" customHeight="1">
      <c r="A24" s="12" t="s">
        <v>31</v>
      </c>
      <c r="B24" s="13">
        <v>59183.720030000004</v>
      </c>
      <c r="C24" s="13">
        <v>432103.63201</v>
      </c>
      <c r="D24" s="13">
        <v>369523.33756000001</v>
      </c>
      <c r="E24" s="13">
        <v>8560.0035500000013</v>
      </c>
      <c r="F24" s="13">
        <v>21856.310030000001</v>
      </c>
      <c r="G24" s="13">
        <v>85711.153170000005</v>
      </c>
      <c r="H24" s="13">
        <v>412567.08908999996</v>
      </c>
      <c r="I24" s="13">
        <v>11212.125779999998</v>
      </c>
      <c r="J24" s="13">
        <v>473.93028999999996</v>
      </c>
      <c r="K24" s="14">
        <v>1401191.3015099999</v>
      </c>
      <c r="L24" s="15">
        <v>1.6531536818212771E-2</v>
      </c>
    </row>
    <row r="25" spans="1:12" ht="27" customHeight="1">
      <c r="A25" s="12" t="s">
        <v>32</v>
      </c>
      <c r="B25" s="13">
        <v>17448.516250000001</v>
      </c>
      <c r="C25" s="13">
        <v>45783.827549999995</v>
      </c>
      <c r="D25" s="13">
        <v>34620.94816</v>
      </c>
      <c r="E25" s="13">
        <v>2495.4864400000001</v>
      </c>
      <c r="F25" s="13">
        <v>3262.3011200000001</v>
      </c>
      <c r="G25" s="13">
        <v>19320.242999999999</v>
      </c>
      <c r="H25" s="13">
        <v>233026.14634000001</v>
      </c>
      <c r="I25" s="13">
        <v>10175.395839999999</v>
      </c>
      <c r="J25" s="13">
        <v>669.20842000000005</v>
      </c>
      <c r="K25" s="14">
        <v>366802.07312000002</v>
      </c>
      <c r="L25" s="15">
        <v>4.3276046391705191E-3</v>
      </c>
    </row>
    <row r="26" spans="1:12" ht="27" customHeight="1">
      <c r="A26" s="12" t="s">
        <v>33</v>
      </c>
      <c r="B26" s="13">
        <v>24037.301820000001</v>
      </c>
      <c r="C26" s="13">
        <v>86115.706870000009</v>
      </c>
      <c r="D26" s="13">
        <v>72366.792450000008</v>
      </c>
      <c r="E26" s="13">
        <v>2398.00423</v>
      </c>
      <c r="F26" s="13">
        <v>4634.96767</v>
      </c>
      <c r="G26" s="13">
        <v>17913.080489999997</v>
      </c>
      <c r="H26" s="13">
        <v>75414.179090000005</v>
      </c>
      <c r="I26" s="13">
        <v>6482.63436</v>
      </c>
      <c r="J26" s="13">
        <v>70.214399999999998</v>
      </c>
      <c r="K26" s="14">
        <v>289432.88138000004</v>
      </c>
      <c r="L26" s="15">
        <v>3.4147873525753065E-3</v>
      </c>
    </row>
    <row r="27" spans="1:12" ht="27" customHeight="1">
      <c r="A27" s="12" t="s">
        <v>34</v>
      </c>
      <c r="B27" s="13">
        <v>269236.11408999999</v>
      </c>
      <c r="C27" s="13">
        <v>1583524.0941199998</v>
      </c>
      <c r="D27" s="13">
        <v>1212262.93496</v>
      </c>
      <c r="E27" s="13">
        <v>241546.42216999998</v>
      </c>
      <c r="F27" s="13">
        <v>369608.89617999998</v>
      </c>
      <c r="G27" s="13">
        <v>398735.04542000004</v>
      </c>
      <c r="H27" s="13">
        <v>1918671.3987</v>
      </c>
      <c r="I27" s="13">
        <v>227506.91318999999</v>
      </c>
      <c r="J27" s="13">
        <v>60380.917990000002</v>
      </c>
      <c r="K27" s="14">
        <v>6281472.7368200002</v>
      </c>
      <c r="L27" s="15">
        <v>7.4110078837510168E-2</v>
      </c>
    </row>
    <row r="28" spans="1:12" ht="27" customHeight="1">
      <c r="A28" s="12" t="s">
        <v>35</v>
      </c>
      <c r="B28" s="13">
        <v>107792.18962</v>
      </c>
      <c r="C28" s="13">
        <v>747061.26569000003</v>
      </c>
      <c r="D28" s="13">
        <v>378452.20347000001</v>
      </c>
      <c r="E28" s="13">
        <v>68046.132620000004</v>
      </c>
      <c r="F28" s="13">
        <v>81942.202700000009</v>
      </c>
      <c r="G28" s="13">
        <v>120834.39051000001</v>
      </c>
      <c r="H28" s="13">
        <v>532366.73759999999</v>
      </c>
      <c r="I28" s="13">
        <v>60593.489580000001</v>
      </c>
      <c r="J28" s="13">
        <v>34701.082329999997</v>
      </c>
      <c r="K28" s="14">
        <v>2131789.6941200001</v>
      </c>
      <c r="L28" s="15">
        <v>2.5151283610633957E-2</v>
      </c>
    </row>
    <row r="29" spans="1:12" ht="27" customHeight="1">
      <c r="A29" s="16" t="s">
        <v>36</v>
      </c>
      <c r="B29" s="13">
        <v>71682.207170000009</v>
      </c>
      <c r="C29" s="13">
        <v>755443.94129999995</v>
      </c>
      <c r="D29" s="13">
        <v>340836.41301000002</v>
      </c>
      <c r="E29" s="13">
        <v>65522.098729999998</v>
      </c>
      <c r="F29" s="13">
        <v>98927.835919999998</v>
      </c>
      <c r="G29" s="13">
        <v>78625.199800000002</v>
      </c>
      <c r="H29" s="13">
        <v>1063789.97077</v>
      </c>
      <c r="I29" s="13">
        <v>110327.92182999999</v>
      </c>
      <c r="J29" s="13">
        <v>11197.321</v>
      </c>
      <c r="K29" s="14">
        <v>2596352.9095299998</v>
      </c>
      <c r="L29" s="15">
        <v>3.0632293870732914E-2</v>
      </c>
    </row>
    <row r="30" spans="1:12" ht="27" customHeight="1">
      <c r="A30" s="12" t="s">
        <v>37</v>
      </c>
      <c r="B30" s="13">
        <v>274356.48469999997</v>
      </c>
      <c r="C30" s="13">
        <v>2691396.7280199998</v>
      </c>
      <c r="D30" s="13">
        <v>1701530.7375399999</v>
      </c>
      <c r="E30" s="13">
        <v>340818.30236999999</v>
      </c>
      <c r="F30" s="13">
        <v>111306.2065</v>
      </c>
      <c r="G30" s="13">
        <v>311649.92527999997</v>
      </c>
      <c r="H30" s="13">
        <v>3423226.1293500001</v>
      </c>
      <c r="I30" s="13">
        <v>238919.91880000001</v>
      </c>
      <c r="J30" s="13">
        <v>65376.209149999995</v>
      </c>
      <c r="K30" s="14">
        <v>9158580.6417100001</v>
      </c>
      <c r="L30" s="15">
        <v>0.10805477661603874</v>
      </c>
    </row>
    <row r="31" spans="1:12" ht="27" customHeight="1">
      <c r="A31" s="12" t="s">
        <v>38</v>
      </c>
      <c r="B31" s="13">
        <v>221880.16328000001</v>
      </c>
      <c r="C31" s="13">
        <v>2581677.7523099999</v>
      </c>
      <c r="D31" s="13">
        <v>1815834.9583000001</v>
      </c>
      <c r="E31" s="13">
        <v>277644.62193999998</v>
      </c>
      <c r="F31" s="13">
        <v>166000.658</v>
      </c>
      <c r="G31" s="13">
        <v>368906.70152</v>
      </c>
      <c r="H31" s="13">
        <v>3034249.0165900001</v>
      </c>
      <c r="I31" s="13">
        <v>236058.45497999998</v>
      </c>
      <c r="J31" s="13">
        <v>172778.69289999999</v>
      </c>
      <c r="K31" s="14">
        <v>8875031.0198199991</v>
      </c>
      <c r="L31" s="15">
        <v>0.10470940114231624</v>
      </c>
    </row>
    <row r="32" spans="1:12" ht="27" customHeight="1">
      <c r="A32" s="12" t="s">
        <v>39</v>
      </c>
      <c r="B32" s="13">
        <v>2284.3104600000001</v>
      </c>
      <c r="C32" s="13">
        <v>6040.3042300000006</v>
      </c>
      <c r="D32" s="13">
        <v>16079.2698</v>
      </c>
      <c r="E32" s="13">
        <v>0</v>
      </c>
      <c r="F32" s="13">
        <v>111.1572</v>
      </c>
      <c r="G32" s="13">
        <v>4694.4190099999996</v>
      </c>
      <c r="H32" s="13">
        <v>140023.42056999999</v>
      </c>
      <c r="I32" s="13">
        <v>18218.613850000002</v>
      </c>
      <c r="J32" s="13">
        <v>0</v>
      </c>
      <c r="K32" s="14">
        <v>187451.49511999998</v>
      </c>
      <c r="L32" s="15">
        <v>2.2115904444067061E-3</v>
      </c>
    </row>
    <row r="33" spans="1:12" ht="27" customHeight="1">
      <c r="A33" s="12" t="s">
        <v>40</v>
      </c>
      <c r="B33" s="13">
        <v>5749.7262300000002</v>
      </c>
      <c r="C33" s="13">
        <v>20084.635289999998</v>
      </c>
      <c r="D33" s="13">
        <v>34465.258880000001</v>
      </c>
      <c r="E33" s="13">
        <v>233.94417999999999</v>
      </c>
      <c r="F33" s="13">
        <v>180.74198000000001</v>
      </c>
      <c r="G33" s="13">
        <v>6749.1473699999997</v>
      </c>
      <c r="H33" s="13">
        <v>357619.79057999997</v>
      </c>
      <c r="I33" s="13">
        <v>28301.08628</v>
      </c>
      <c r="J33" s="13">
        <v>1509.2</v>
      </c>
      <c r="K33" s="14">
        <v>454893.53078999999</v>
      </c>
      <c r="L33" s="15">
        <v>5.3669253759409102E-3</v>
      </c>
    </row>
    <row r="34" spans="1:12" ht="27" customHeight="1">
      <c r="A34" s="12" t="s">
        <v>41</v>
      </c>
      <c r="B34" s="13">
        <v>408.83521000000002</v>
      </c>
      <c r="C34" s="13">
        <v>32.116849999999999</v>
      </c>
      <c r="D34" s="13">
        <v>567.59059999999999</v>
      </c>
      <c r="E34" s="13">
        <v>0</v>
      </c>
      <c r="F34" s="13">
        <v>0</v>
      </c>
      <c r="G34" s="13">
        <v>278</v>
      </c>
      <c r="H34" s="13">
        <v>1829.29738</v>
      </c>
      <c r="I34" s="13">
        <v>119.32915</v>
      </c>
      <c r="J34" s="13">
        <v>0</v>
      </c>
      <c r="K34" s="14">
        <v>3235.1691900000001</v>
      </c>
      <c r="L34" s="15">
        <v>3.8169176842588973E-5</v>
      </c>
    </row>
    <row r="35" spans="1:12" ht="27" customHeight="1">
      <c r="A35" s="12" t="s">
        <v>42</v>
      </c>
      <c r="B35" s="13">
        <v>0</v>
      </c>
      <c r="C35" s="13">
        <v>7371.1851799999995</v>
      </c>
      <c r="D35" s="13">
        <v>840</v>
      </c>
      <c r="E35" s="13">
        <v>0</v>
      </c>
      <c r="F35" s="13">
        <v>0</v>
      </c>
      <c r="G35" s="13">
        <v>0</v>
      </c>
      <c r="H35" s="13">
        <v>131717.06229</v>
      </c>
      <c r="I35" s="13">
        <v>0</v>
      </c>
      <c r="J35" s="13">
        <v>0</v>
      </c>
      <c r="K35" s="14">
        <v>139928.24747</v>
      </c>
      <c r="L35" s="15">
        <v>1.6509016095556915E-3</v>
      </c>
    </row>
    <row r="36" spans="1:12" ht="27" customHeight="1">
      <c r="A36" s="12" t="s">
        <v>43</v>
      </c>
      <c r="B36" s="13">
        <v>0</v>
      </c>
      <c r="C36" s="13">
        <v>45882.892630000002</v>
      </c>
      <c r="D36" s="13">
        <v>18199.83294</v>
      </c>
      <c r="E36" s="13">
        <v>0</v>
      </c>
      <c r="F36" s="13">
        <v>0</v>
      </c>
      <c r="G36" s="13">
        <v>342</v>
      </c>
      <c r="H36" s="13">
        <v>292002.15643999999</v>
      </c>
      <c r="I36" s="13">
        <v>2001.7960600000001</v>
      </c>
      <c r="J36" s="13">
        <v>3734.0075499999998</v>
      </c>
      <c r="K36" s="14">
        <v>362162.68562</v>
      </c>
      <c r="L36" s="15">
        <v>4.2728682122546843E-3</v>
      </c>
    </row>
    <row r="37" spans="1:12" ht="27" customHeight="1">
      <c r="A37" s="17" t="s">
        <v>44</v>
      </c>
      <c r="B37" s="18">
        <v>3417897.2513599996</v>
      </c>
      <c r="C37" s="18">
        <v>24417146.564140003</v>
      </c>
      <c r="D37" s="18">
        <v>15371165.492899997</v>
      </c>
      <c r="E37" s="18">
        <v>2212689.58207</v>
      </c>
      <c r="F37" s="18">
        <v>2396543.1310399994</v>
      </c>
      <c r="G37" s="18">
        <v>3430601.7502099993</v>
      </c>
      <c r="H37" s="18">
        <v>30443993.342330005</v>
      </c>
      <c r="I37" s="18">
        <v>2168475.6971799997</v>
      </c>
      <c r="J37" s="18">
        <v>900170.96500000008</v>
      </c>
      <c r="K37" s="18">
        <v>84758683.776230007</v>
      </c>
      <c r="L37" s="19">
        <v>1</v>
      </c>
    </row>
    <row r="38" spans="1:12" ht="25.5" customHeight="1">
      <c r="A38" s="20" t="s">
        <v>45</v>
      </c>
      <c r="B38" s="20">
        <v>4.0325039265398849E-2</v>
      </c>
      <c r="C38" s="20">
        <v>0.28807840655717715</v>
      </c>
      <c r="D38" s="20">
        <v>0.18135210232241403</v>
      </c>
      <c r="E38" s="20">
        <v>2.6105756761297581E-2</v>
      </c>
      <c r="F38" s="20">
        <v>2.8274897913316742E-2</v>
      </c>
      <c r="G38" s="20">
        <v>4.0474929498280951E-2</v>
      </c>
      <c r="H38" s="20">
        <v>0.35918435711796431</v>
      </c>
      <c r="I38" s="20">
        <v>2.5584112453951695E-2</v>
      </c>
      <c r="J38" s="20">
        <v>1.0620398110198673E-2</v>
      </c>
      <c r="K38" s="20">
        <v>1</v>
      </c>
      <c r="L38" s="21"/>
    </row>
    <row r="39" spans="1:12" ht="4.5" customHeight="1" thickBot="1">
      <c r="A39" s="22"/>
      <c r="B39" s="23"/>
      <c r="C39" s="24"/>
      <c r="D39" s="23"/>
      <c r="E39" s="23"/>
      <c r="F39" s="23"/>
      <c r="G39" s="24"/>
      <c r="H39" s="23"/>
      <c r="I39" s="24"/>
      <c r="J39" s="24"/>
      <c r="K39" s="24"/>
      <c r="L39" s="25"/>
    </row>
    <row r="40" spans="1:12" ht="15.75" thickTop="1">
      <c r="A40" s="693" t="s">
        <v>46</v>
      </c>
      <c r="B40" s="693"/>
      <c r="C40" s="693"/>
      <c r="D40" s="693"/>
      <c r="E40" s="693"/>
      <c r="F40" s="693"/>
      <c r="G40" s="693"/>
      <c r="H40" s="693"/>
      <c r="I40" s="693"/>
      <c r="J40" s="693"/>
      <c r="K40" s="693"/>
      <c r="L40" s="693"/>
    </row>
    <row r="41" spans="1:12">
      <c r="A41" s="26"/>
      <c r="B41" s="27"/>
      <c r="C41" s="28"/>
      <c r="D41" s="28"/>
      <c r="E41" s="28"/>
      <c r="F41" s="28"/>
      <c r="G41" s="28"/>
      <c r="H41" s="27"/>
      <c r="I41" s="27"/>
      <c r="J41" s="27"/>
      <c r="K41" s="27"/>
      <c r="L41" s="27"/>
    </row>
    <row r="42" spans="1:12">
      <c r="A42"/>
    </row>
    <row r="43" spans="1:12">
      <c r="A43"/>
    </row>
    <row r="44" spans="1:12" ht="15.75">
      <c r="A44" s="29"/>
    </row>
    <row r="45" spans="1:12" ht="15.75">
      <c r="A45" s="29"/>
    </row>
    <row r="46" spans="1:12" ht="15.75">
      <c r="A46" s="29"/>
    </row>
    <row r="47" spans="1:12" ht="15.75">
      <c r="A47" s="29"/>
    </row>
    <row r="48" spans="1:12" ht="15.75">
      <c r="A48" s="29"/>
    </row>
    <row r="49" spans="1:1" ht="15.75">
      <c r="A49" s="29"/>
    </row>
    <row r="50" spans="1:1" ht="15.75">
      <c r="A50" s="29"/>
    </row>
    <row r="51" spans="1:1" ht="15.75">
      <c r="A51" s="29"/>
    </row>
    <row r="52" spans="1:1" ht="15.75">
      <c r="A52" s="29"/>
    </row>
    <row r="53" spans="1:1" ht="15.75">
      <c r="A53" s="29"/>
    </row>
    <row r="54" spans="1:1" ht="15.75">
      <c r="A54" s="29"/>
    </row>
    <row r="55" spans="1:1" ht="15.75">
      <c r="A55" s="29"/>
    </row>
    <row r="56" spans="1:1" ht="15.75">
      <c r="A56" s="29"/>
    </row>
    <row r="57" spans="1:1" ht="15.75">
      <c r="A57" s="29"/>
    </row>
    <row r="58" spans="1:1" ht="15.75">
      <c r="A58" s="29"/>
    </row>
    <row r="59" spans="1:1" ht="15.75">
      <c r="A59" s="29"/>
    </row>
    <row r="60" spans="1:1" ht="15.75">
      <c r="A60" s="29"/>
    </row>
    <row r="61" spans="1:1" ht="15.75">
      <c r="A61" s="29"/>
    </row>
    <row r="62" spans="1:1" ht="15.75">
      <c r="A62" s="29"/>
    </row>
    <row r="63" spans="1:1" ht="15.75">
      <c r="A63" s="29"/>
    </row>
    <row r="64" spans="1:1" ht="15.75">
      <c r="A64" s="29"/>
    </row>
    <row r="65" spans="1:1" ht="15.75">
      <c r="A65" s="29"/>
    </row>
    <row r="66" spans="1:1" ht="15.75">
      <c r="A66" s="29"/>
    </row>
    <row r="67" spans="1:1" ht="15.75">
      <c r="A67" s="29"/>
    </row>
    <row r="68" spans="1:1" ht="15.75">
      <c r="A68" s="29"/>
    </row>
    <row r="69" spans="1:1" ht="15.75">
      <c r="A69" s="29"/>
    </row>
    <row r="70" spans="1:1" ht="15.75">
      <c r="A70" s="29"/>
    </row>
    <row r="71" spans="1:1" ht="15.75">
      <c r="A71" s="29"/>
    </row>
    <row r="72" spans="1:1" ht="15.75">
      <c r="A72" s="29"/>
    </row>
    <row r="73" spans="1:1" ht="15.75">
      <c r="A73" s="29"/>
    </row>
    <row r="74" spans="1:1" ht="15.75">
      <c r="A74" s="29"/>
    </row>
    <row r="75" spans="1:1" ht="15.75">
      <c r="A75" s="29"/>
    </row>
    <row r="76" spans="1:1" ht="15.75">
      <c r="A76" s="29"/>
    </row>
    <row r="77" spans="1:1" ht="15.75">
      <c r="A77" s="29"/>
    </row>
    <row r="78" spans="1:1" ht="15.75">
      <c r="A78" s="29"/>
    </row>
    <row r="79" spans="1:1" ht="15.75">
      <c r="A79" s="29"/>
    </row>
    <row r="80" spans="1:1" ht="15.75">
      <c r="A80" s="29"/>
    </row>
    <row r="81" spans="1:1" ht="15.75">
      <c r="A81" s="29"/>
    </row>
    <row r="82" spans="1:1" ht="15.75">
      <c r="A82" s="29"/>
    </row>
    <row r="83" spans="1:1" ht="15.75">
      <c r="A83" s="29"/>
    </row>
    <row r="84" spans="1:1" ht="15.75">
      <c r="A84" s="29"/>
    </row>
    <row r="85" spans="1:1" ht="15.75">
      <c r="A85" s="29"/>
    </row>
    <row r="86" spans="1:1" ht="15.75">
      <c r="A86" s="29"/>
    </row>
    <row r="87" spans="1:1" ht="15.75">
      <c r="A87" s="29"/>
    </row>
    <row r="88" spans="1:1" ht="15.75">
      <c r="A88" s="29"/>
    </row>
    <row r="89" spans="1:1" ht="15.75">
      <c r="A89" s="29"/>
    </row>
    <row r="90" spans="1:1" ht="15.75">
      <c r="A90" s="29"/>
    </row>
    <row r="91" spans="1:1" ht="15.75">
      <c r="A91" s="29"/>
    </row>
    <row r="92" spans="1:1" ht="15.75">
      <c r="A92" s="29"/>
    </row>
    <row r="93" spans="1:1" ht="15.75">
      <c r="A93" s="29"/>
    </row>
    <row r="94" spans="1:1" ht="15.75">
      <c r="A94" s="29"/>
    </row>
    <row r="95" spans="1:1" ht="15.75">
      <c r="A95" s="29"/>
    </row>
    <row r="96" spans="1:1" ht="15.75">
      <c r="A96" s="29"/>
    </row>
    <row r="97" spans="1:1" ht="15.75">
      <c r="A97" s="29"/>
    </row>
    <row r="98" spans="1:1" ht="15.75">
      <c r="A98" s="29"/>
    </row>
    <row r="99" spans="1:1" ht="15.75">
      <c r="A99" s="29"/>
    </row>
    <row r="100" spans="1:1" ht="15.75">
      <c r="A100" s="29"/>
    </row>
    <row r="101" spans="1:1" ht="15.75">
      <c r="A101" s="29"/>
    </row>
    <row r="102" spans="1:1" ht="15.75">
      <c r="A102" s="29"/>
    </row>
    <row r="103" spans="1:1" ht="15.75">
      <c r="A103" s="29"/>
    </row>
    <row r="104" spans="1:1" ht="15.75">
      <c r="A104" s="29"/>
    </row>
    <row r="105" spans="1:1" ht="15.75">
      <c r="A105" s="29"/>
    </row>
    <row r="106" spans="1:1" ht="15.75">
      <c r="A106" s="29"/>
    </row>
    <row r="107" spans="1:1" ht="15.75">
      <c r="A107" s="29"/>
    </row>
    <row r="108" spans="1:1" ht="15.75">
      <c r="A108" s="29"/>
    </row>
    <row r="109" spans="1:1" ht="15.75">
      <c r="A109" s="29"/>
    </row>
    <row r="110" spans="1:1" ht="15.75">
      <c r="A110" s="29"/>
    </row>
    <row r="111" spans="1:1" ht="15.75">
      <c r="A111" s="29"/>
    </row>
    <row r="112" spans="1:1" ht="15.75">
      <c r="A112" s="29"/>
    </row>
    <row r="113" spans="1:1" ht="15.75">
      <c r="A113" s="29"/>
    </row>
    <row r="114" spans="1:1" ht="15.75">
      <c r="A114" s="29"/>
    </row>
    <row r="115" spans="1:1" ht="15.75">
      <c r="A115" s="29"/>
    </row>
    <row r="116" spans="1:1" ht="15.75">
      <c r="A116" s="29"/>
    </row>
    <row r="117" spans="1:1" ht="15.75">
      <c r="A117" s="29"/>
    </row>
    <row r="118" spans="1:1" ht="15.75">
      <c r="A118" s="29"/>
    </row>
    <row r="119" spans="1:1" ht="15.75">
      <c r="A119" s="29"/>
    </row>
    <row r="120" spans="1:1" ht="15.75">
      <c r="A120" s="29"/>
    </row>
    <row r="121" spans="1:1" ht="15.75">
      <c r="A121" s="29"/>
    </row>
    <row r="122" spans="1:1" ht="15.75">
      <c r="A122" s="29"/>
    </row>
    <row r="123" spans="1:1" ht="15.75">
      <c r="A123" s="29"/>
    </row>
    <row r="124" spans="1:1" ht="15.75">
      <c r="A124" s="29"/>
    </row>
    <row r="125" spans="1:1" ht="15.75">
      <c r="A125" s="29"/>
    </row>
    <row r="126" spans="1:1" ht="15.75">
      <c r="A126" s="29"/>
    </row>
    <row r="127" spans="1:1" ht="15.75">
      <c r="A127" s="29"/>
    </row>
    <row r="128" spans="1:1" ht="15.75">
      <c r="A128" s="29"/>
    </row>
    <row r="129" spans="1:1" ht="15.75">
      <c r="A129" s="29"/>
    </row>
    <row r="130" spans="1:1" ht="15.75">
      <c r="A130" s="29"/>
    </row>
    <row r="131" spans="1:1" ht="15.75">
      <c r="A131" s="29"/>
    </row>
    <row r="132" spans="1:1" ht="15.75">
      <c r="A132" s="29"/>
    </row>
    <row r="133" spans="1:1" ht="15.75">
      <c r="A133" s="29"/>
    </row>
    <row r="134" spans="1:1" ht="15.75">
      <c r="A134" s="29"/>
    </row>
    <row r="135" spans="1:1" ht="15.75">
      <c r="A135" s="29"/>
    </row>
    <row r="136" spans="1:1" ht="15.75">
      <c r="A136" s="29"/>
    </row>
    <row r="137" spans="1:1" ht="15.75">
      <c r="A137" s="29"/>
    </row>
    <row r="138" spans="1:1" ht="15.75">
      <c r="A138" s="29"/>
    </row>
    <row r="139" spans="1:1" ht="15.75">
      <c r="A139" s="29"/>
    </row>
    <row r="140" spans="1:1" ht="15.75">
      <c r="A140" s="29"/>
    </row>
    <row r="141" spans="1:1" ht="15.75">
      <c r="A141" s="29"/>
    </row>
    <row r="142" spans="1:1" ht="15.75">
      <c r="A142" s="29"/>
    </row>
    <row r="143" spans="1:1" ht="15.75">
      <c r="A143" s="29"/>
    </row>
    <row r="144" spans="1:1" ht="15.75">
      <c r="A144" s="29"/>
    </row>
    <row r="145" spans="1:1" ht="15.75">
      <c r="A145" s="29"/>
    </row>
    <row r="146" spans="1:1" ht="15.75">
      <c r="A146" s="29"/>
    </row>
    <row r="147" spans="1:1" ht="15.75">
      <c r="A147" s="29"/>
    </row>
    <row r="148" spans="1:1" ht="15.75">
      <c r="A148" s="29"/>
    </row>
    <row r="149" spans="1:1" ht="15.75">
      <c r="A149" s="29"/>
    </row>
    <row r="150" spans="1:1" ht="15.75">
      <c r="A150" s="29"/>
    </row>
    <row r="151" spans="1:1" ht="15.75">
      <c r="A151" s="29"/>
    </row>
    <row r="152" spans="1:1" ht="15.75">
      <c r="A152" s="29"/>
    </row>
    <row r="153" spans="1:1" ht="15.75">
      <c r="A153" s="29"/>
    </row>
    <row r="154" spans="1:1" ht="15.75">
      <c r="A154" s="29"/>
    </row>
    <row r="155" spans="1:1" ht="15.75">
      <c r="A155" s="29"/>
    </row>
    <row r="156" spans="1:1" ht="15.75">
      <c r="A156" s="29"/>
    </row>
    <row r="157" spans="1:1" ht="15.75">
      <c r="A157" s="29"/>
    </row>
    <row r="158" spans="1:1" ht="15.75">
      <c r="A158" s="29"/>
    </row>
    <row r="159" spans="1:1" ht="15.75">
      <c r="A159" s="29"/>
    </row>
    <row r="160" spans="1:1" ht="15.75">
      <c r="A160" s="29"/>
    </row>
    <row r="161" spans="1:1" ht="15.75">
      <c r="A161" s="29"/>
    </row>
    <row r="162" spans="1:1" ht="15.75">
      <c r="A162" s="29"/>
    </row>
    <row r="163" spans="1:1" ht="15.75">
      <c r="A163" s="29"/>
    </row>
    <row r="164" spans="1:1" ht="15.75">
      <c r="A164" s="29"/>
    </row>
    <row r="165" spans="1:1" ht="15.75">
      <c r="A165" s="29"/>
    </row>
    <row r="166" spans="1:1" ht="15.75">
      <c r="A166" s="29"/>
    </row>
    <row r="167" spans="1:1" ht="15.75">
      <c r="A167" s="29"/>
    </row>
    <row r="168" spans="1:1" ht="15.75">
      <c r="A168" s="29"/>
    </row>
    <row r="169" spans="1:1" ht="15.75">
      <c r="A169" s="29"/>
    </row>
    <row r="170" spans="1:1" ht="15.75">
      <c r="A170" s="29"/>
    </row>
    <row r="171" spans="1:1" ht="15.75">
      <c r="A171" s="29"/>
    </row>
    <row r="172" spans="1:1" ht="15.75">
      <c r="A172" s="29"/>
    </row>
    <row r="173" spans="1:1" ht="15.75">
      <c r="A173" s="29"/>
    </row>
    <row r="174" spans="1:1" ht="15.75">
      <c r="A174" s="29"/>
    </row>
    <row r="175" spans="1:1" ht="15.75">
      <c r="A175" s="29"/>
    </row>
    <row r="176" spans="1:1" ht="15.75">
      <c r="A176" s="29"/>
    </row>
    <row r="177" spans="1:1" ht="15.75">
      <c r="A177" s="29"/>
    </row>
    <row r="178" spans="1:1" ht="15.75">
      <c r="A178" s="29"/>
    </row>
    <row r="179" spans="1:1" ht="15.75">
      <c r="A179" s="29"/>
    </row>
    <row r="180" spans="1:1" ht="15.75">
      <c r="A180" s="29"/>
    </row>
    <row r="181" spans="1:1" ht="15.75">
      <c r="A181" s="29"/>
    </row>
    <row r="182" spans="1:1" ht="15.75">
      <c r="A182" s="29"/>
    </row>
    <row r="183" spans="1:1" ht="15.75">
      <c r="A183" s="29"/>
    </row>
    <row r="184" spans="1:1" ht="15.75">
      <c r="A184" s="29"/>
    </row>
    <row r="185" spans="1:1" ht="15.75">
      <c r="A185" s="29"/>
    </row>
    <row r="186" spans="1:1" ht="15.75">
      <c r="A186" s="29"/>
    </row>
    <row r="187" spans="1:1" ht="15.75">
      <c r="A187" s="29"/>
    </row>
    <row r="188" spans="1:1" ht="15.75">
      <c r="A188" s="29"/>
    </row>
    <row r="189" spans="1:1" ht="15.75">
      <c r="A189" s="29"/>
    </row>
    <row r="190" spans="1:1" ht="15.75">
      <c r="A190" s="29"/>
    </row>
    <row r="191" spans="1:1" ht="15.75">
      <c r="A191" s="29"/>
    </row>
    <row r="192" spans="1:1" ht="15.75">
      <c r="A192" s="29"/>
    </row>
    <row r="193" spans="1:1" ht="15.75">
      <c r="A193" s="29"/>
    </row>
    <row r="194" spans="1:1" ht="15.75">
      <c r="A194" s="29"/>
    </row>
    <row r="195" spans="1:1" ht="15.75">
      <c r="A195" s="29"/>
    </row>
    <row r="196" spans="1:1" ht="15.75">
      <c r="A196" s="29"/>
    </row>
    <row r="197" spans="1:1" ht="15.75">
      <c r="A197" s="29"/>
    </row>
    <row r="198" spans="1:1" ht="15.75">
      <c r="A198" s="29"/>
    </row>
    <row r="199" spans="1:1" ht="15.75">
      <c r="A199" s="29"/>
    </row>
    <row r="200" spans="1:1" ht="15.75">
      <c r="A200" s="29"/>
    </row>
    <row r="201" spans="1:1" ht="15.75">
      <c r="A201" s="29"/>
    </row>
    <row r="202" spans="1:1" ht="15.75">
      <c r="A202" s="29"/>
    </row>
    <row r="203" spans="1:1" ht="15.75">
      <c r="A203" s="29"/>
    </row>
    <row r="204" spans="1:1" ht="15.75">
      <c r="A204" s="29"/>
    </row>
    <row r="205" spans="1:1" ht="15.75">
      <c r="A205" s="29"/>
    </row>
    <row r="206" spans="1:1" ht="15.75">
      <c r="A206" s="29"/>
    </row>
    <row r="207" spans="1:1" ht="15.75">
      <c r="A207" s="29"/>
    </row>
    <row r="208" spans="1:1" ht="15.75">
      <c r="A208" s="29"/>
    </row>
    <row r="209" spans="1:1" ht="15.75">
      <c r="A209" s="29"/>
    </row>
    <row r="210" spans="1:1" ht="15.75">
      <c r="A210" s="29"/>
    </row>
    <row r="211" spans="1:1" ht="15.75">
      <c r="A211" s="29"/>
    </row>
    <row r="212" spans="1:1" ht="15.75">
      <c r="A212" s="29"/>
    </row>
    <row r="213" spans="1:1" ht="15.75">
      <c r="A213" s="29"/>
    </row>
    <row r="214" spans="1:1" ht="15.75">
      <c r="A214" s="29"/>
    </row>
    <row r="215" spans="1:1" ht="15.75">
      <c r="A215" s="29"/>
    </row>
    <row r="216" spans="1:1" ht="15.75">
      <c r="A216" s="29"/>
    </row>
    <row r="217" spans="1:1" ht="15.75">
      <c r="A217" s="29"/>
    </row>
    <row r="218" spans="1:1" ht="15.75">
      <c r="A218" s="29"/>
    </row>
    <row r="219" spans="1:1" ht="15.75">
      <c r="A219" s="29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30" priority="2" stopIfTrue="1">
      <formula>OR(A40="BANCOS",A40="MUTUALES", A40="FONDOS", A40="COOPERATIVAS", A40="TOTAL")</formula>
    </cfRule>
  </conditionalFormatting>
  <conditionalFormatting sqref="L40">
    <cfRule type="expression" dxfId="29" priority="1" stopIfTrue="1">
      <formula>OR(A40="BANCOS",A40="MUTUALES", A40="FONDOS", A40="COOPERATIVAS", A40="TOTAL")</formula>
    </cfRule>
  </conditionalFormatting>
  <conditionalFormatting sqref="K40">
    <cfRule type="expression" dxfId="28" priority="3" stopIfTrue="1">
      <formula>OR(#REF!="BANCOS",#REF!="MUTUALES",#REF!= "FFP",#REF!= "COOPERATIVAS",#REF!= "TOTAL")</formula>
    </cfRule>
  </conditionalFormatting>
  <conditionalFormatting sqref="K40:L40">
    <cfRule type="expression" dxfId="27" priority="4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81">
    <pageSetUpPr fitToPage="1"/>
  </sheetPr>
  <dimension ref="A1:W179"/>
  <sheetViews>
    <sheetView zoomScale="55" zoomScaleNormal="55" workbookViewId="0">
      <selection activeCell="N19" sqref="N19"/>
    </sheetView>
  </sheetViews>
  <sheetFormatPr defaultColWidth="9.140625" defaultRowHeight="12.75"/>
  <cols>
    <col min="1" max="1" width="42.7109375" style="56" customWidth="1"/>
    <col min="2" max="10" width="24.7109375" style="53" customWidth="1"/>
    <col min="11" max="11" width="24.7109375" style="55" customWidth="1"/>
    <col min="12" max="12" width="2.85546875" style="34" customWidth="1"/>
    <col min="13" max="21" width="9.140625" style="35"/>
    <col min="22" max="23" width="10.85546875" style="35" bestFit="1" customWidth="1"/>
    <col min="24" max="255" width="9.140625" style="35"/>
    <col min="256" max="256" width="42.7109375" style="35" customWidth="1"/>
    <col min="257" max="267" width="24.7109375" style="35" customWidth="1"/>
    <col min="268" max="268" width="2.85546875" style="35" customWidth="1"/>
    <col min="269" max="277" width="9.140625" style="35"/>
    <col min="278" max="279" width="10.85546875" style="35" bestFit="1" customWidth="1"/>
    <col min="280" max="511" width="9.140625" style="35"/>
    <col min="512" max="512" width="42.7109375" style="35" customWidth="1"/>
    <col min="513" max="523" width="24.7109375" style="35" customWidth="1"/>
    <col min="524" max="524" width="2.85546875" style="35" customWidth="1"/>
    <col min="525" max="533" width="9.140625" style="35"/>
    <col min="534" max="535" width="10.85546875" style="35" bestFit="1" customWidth="1"/>
    <col min="536" max="767" width="9.140625" style="35"/>
    <col min="768" max="768" width="42.7109375" style="35" customWidth="1"/>
    <col min="769" max="779" width="24.7109375" style="35" customWidth="1"/>
    <col min="780" max="780" width="2.85546875" style="35" customWidth="1"/>
    <col min="781" max="789" width="9.140625" style="35"/>
    <col min="790" max="791" width="10.85546875" style="35" bestFit="1" customWidth="1"/>
    <col min="792" max="1023" width="9.140625" style="35"/>
    <col min="1024" max="1024" width="42.7109375" style="35" customWidth="1"/>
    <col min="1025" max="1035" width="24.7109375" style="35" customWidth="1"/>
    <col min="1036" max="1036" width="2.85546875" style="35" customWidth="1"/>
    <col min="1037" max="1045" width="9.140625" style="35"/>
    <col min="1046" max="1047" width="10.85546875" style="35" bestFit="1" customWidth="1"/>
    <col min="1048" max="1279" width="9.140625" style="35"/>
    <col min="1280" max="1280" width="42.7109375" style="35" customWidth="1"/>
    <col min="1281" max="1291" width="24.7109375" style="35" customWidth="1"/>
    <col min="1292" max="1292" width="2.85546875" style="35" customWidth="1"/>
    <col min="1293" max="1301" width="9.140625" style="35"/>
    <col min="1302" max="1303" width="10.85546875" style="35" bestFit="1" customWidth="1"/>
    <col min="1304" max="1535" width="9.140625" style="35"/>
    <col min="1536" max="1536" width="42.7109375" style="35" customWidth="1"/>
    <col min="1537" max="1547" width="24.7109375" style="35" customWidth="1"/>
    <col min="1548" max="1548" width="2.85546875" style="35" customWidth="1"/>
    <col min="1549" max="1557" width="9.140625" style="35"/>
    <col min="1558" max="1559" width="10.85546875" style="35" bestFit="1" customWidth="1"/>
    <col min="1560" max="1791" width="9.140625" style="35"/>
    <col min="1792" max="1792" width="42.7109375" style="35" customWidth="1"/>
    <col min="1793" max="1803" width="24.7109375" style="35" customWidth="1"/>
    <col min="1804" max="1804" width="2.85546875" style="35" customWidth="1"/>
    <col min="1805" max="1813" width="9.140625" style="35"/>
    <col min="1814" max="1815" width="10.85546875" style="35" bestFit="1" customWidth="1"/>
    <col min="1816" max="2047" width="9.140625" style="35"/>
    <col min="2048" max="2048" width="42.7109375" style="35" customWidth="1"/>
    <col min="2049" max="2059" width="24.7109375" style="35" customWidth="1"/>
    <col min="2060" max="2060" width="2.85546875" style="35" customWidth="1"/>
    <col min="2061" max="2069" width="9.140625" style="35"/>
    <col min="2070" max="2071" width="10.85546875" style="35" bestFit="1" customWidth="1"/>
    <col min="2072" max="2303" width="9.140625" style="35"/>
    <col min="2304" max="2304" width="42.7109375" style="35" customWidth="1"/>
    <col min="2305" max="2315" width="24.7109375" style="35" customWidth="1"/>
    <col min="2316" max="2316" width="2.85546875" style="35" customWidth="1"/>
    <col min="2317" max="2325" width="9.140625" style="35"/>
    <col min="2326" max="2327" width="10.85546875" style="35" bestFit="1" customWidth="1"/>
    <col min="2328" max="2559" width="9.140625" style="35"/>
    <col min="2560" max="2560" width="42.7109375" style="35" customWidth="1"/>
    <col min="2561" max="2571" width="24.7109375" style="35" customWidth="1"/>
    <col min="2572" max="2572" width="2.85546875" style="35" customWidth="1"/>
    <col min="2573" max="2581" width="9.140625" style="35"/>
    <col min="2582" max="2583" width="10.85546875" style="35" bestFit="1" customWidth="1"/>
    <col min="2584" max="2815" width="9.140625" style="35"/>
    <col min="2816" max="2816" width="42.7109375" style="35" customWidth="1"/>
    <col min="2817" max="2827" width="24.7109375" style="35" customWidth="1"/>
    <col min="2828" max="2828" width="2.85546875" style="35" customWidth="1"/>
    <col min="2829" max="2837" width="9.140625" style="35"/>
    <col min="2838" max="2839" width="10.85546875" style="35" bestFit="1" customWidth="1"/>
    <col min="2840" max="3071" width="9.140625" style="35"/>
    <col min="3072" max="3072" width="42.7109375" style="35" customWidth="1"/>
    <col min="3073" max="3083" width="24.7109375" style="35" customWidth="1"/>
    <col min="3084" max="3084" width="2.85546875" style="35" customWidth="1"/>
    <col min="3085" max="3093" width="9.140625" style="35"/>
    <col min="3094" max="3095" width="10.85546875" style="35" bestFit="1" customWidth="1"/>
    <col min="3096" max="3327" width="9.140625" style="35"/>
    <col min="3328" max="3328" width="42.7109375" style="35" customWidth="1"/>
    <col min="3329" max="3339" width="24.7109375" style="35" customWidth="1"/>
    <col min="3340" max="3340" width="2.85546875" style="35" customWidth="1"/>
    <col min="3341" max="3349" width="9.140625" style="35"/>
    <col min="3350" max="3351" width="10.85546875" style="35" bestFit="1" customWidth="1"/>
    <col min="3352" max="3583" width="9.140625" style="35"/>
    <col min="3584" max="3584" width="42.7109375" style="35" customWidth="1"/>
    <col min="3585" max="3595" width="24.7109375" style="35" customWidth="1"/>
    <col min="3596" max="3596" width="2.85546875" style="35" customWidth="1"/>
    <col min="3597" max="3605" width="9.140625" style="35"/>
    <col min="3606" max="3607" width="10.85546875" style="35" bestFit="1" customWidth="1"/>
    <col min="3608" max="3839" width="9.140625" style="35"/>
    <col min="3840" max="3840" width="42.7109375" style="35" customWidth="1"/>
    <col min="3841" max="3851" width="24.7109375" style="35" customWidth="1"/>
    <col min="3852" max="3852" width="2.85546875" style="35" customWidth="1"/>
    <col min="3853" max="3861" width="9.140625" style="35"/>
    <col min="3862" max="3863" width="10.85546875" style="35" bestFit="1" customWidth="1"/>
    <col min="3864" max="4095" width="9.140625" style="35"/>
    <col min="4096" max="4096" width="42.7109375" style="35" customWidth="1"/>
    <col min="4097" max="4107" width="24.7109375" style="35" customWidth="1"/>
    <col min="4108" max="4108" width="2.85546875" style="35" customWidth="1"/>
    <col min="4109" max="4117" width="9.140625" style="35"/>
    <col min="4118" max="4119" width="10.85546875" style="35" bestFit="1" customWidth="1"/>
    <col min="4120" max="4351" width="9.140625" style="35"/>
    <col min="4352" max="4352" width="42.7109375" style="35" customWidth="1"/>
    <col min="4353" max="4363" width="24.7109375" style="35" customWidth="1"/>
    <col min="4364" max="4364" width="2.85546875" style="35" customWidth="1"/>
    <col min="4365" max="4373" width="9.140625" style="35"/>
    <col min="4374" max="4375" width="10.85546875" style="35" bestFit="1" customWidth="1"/>
    <col min="4376" max="4607" width="9.140625" style="35"/>
    <col min="4608" max="4608" width="42.7109375" style="35" customWidth="1"/>
    <col min="4609" max="4619" width="24.7109375" style="35" customWidth="1"/>
    <col min="4620" max="4620" width="2.85546875" style="35" customWidth="1"/>
    <col min="4621" max="4629" width="9.140625" style="35"/>
    <col min="4630" max="4631" width="10.85546875" style="35" bestFit="1" customWidth="1"/>
    <col min="4632" max="4863" width="9.140625" style="35"/>
    <col min="4864" max="4864" width="42.7109375" style="35" customWidth="1"/>
    <col min="4865" max="4875" width="24.7109375" style="35" customWidth="1"/>
    <col min="4876" max="4876" width="2.85546875" style="35" customWidth="1"/>
    <col min="4877" max="4885" width="9.140625" style="35"/>
    <col min="4886" max="4887" width="10.85546875" style="35" bestFit="1" customWidth="1"/>
    <col min="4888" max="5119" width="9.140625" style="35"/>
    <col min="5120" max="5120" width="42.7109375" style="35" customWidth="1"/>
    <col min="5121" max="5131" width="24.7109375" style="35" customWidth="1"/>
    <col min="5132" max="5132" width="2.85546875" style="35" customWidth="1"/>
    <col min="5133" max="5141" width="9.140625" style="35"/>
    <col min="5142" max="5143" width="10.85546875" style="35" bestFit="1" customWidth="1"/>
    <col min="5144" max="5375" width="9.140625" style="35"/>
    <col min="5376" max="5376" width="42.7109375" style="35" customWidth="1"/>
    <col min="5377" max="5387" width="24.7109375" style="35" customWidth="1"/>
    <col min="5388" max="5388" width="2.85546875" style="35" customWidth="1"/>
    <col min="5389" max="5397" width="9.140625" style="35"/>
    <col min="5398" max="5399" width="10.85546875" style="35" bestFit="1" customWidth="1"/>
    <col min="5400" max="5631" width="9.140625" style="35"/>
    <col min="5632" max="5632" width="42.7109375" style="35" customWidth="1"/>
    <col min="5633" max="5643" width="24.7109375" style="35" customWidth="1"/>
    <col min="5644" max="5644" width="2.85546875" style="35" customWidth="1"/>
    <col min="5645" max="5653" width="9.140625" style="35"/>
    <col min="5654" max="5655" width="10.85546875" style="35" bestFit="1" customWidth="1"/>
    <col min="5656" max="5887" width="9.140625" style="35"/>
    <col min="5888" max="5888" width="42.7109375" style="35" customWidth="1"/>
    <col min="5889" max="5899" width="24.7109375" style="35" customWidth="1"/>
    <col min="5900" max="5900" width="2.85546875" style="35" customWidth="1"/>
    <col min="5901" max="5909" width="9.140625" style="35"/>
    <col min="5910" max="5911" width="10.85546875" style="35" bestFit="1" customWidth="1"/>
    <col min="5912" max="6143" width="9.140625" style="35"/>
    <col min="6144" max="6144" width="42.7109375" style="35" customWidth="1"/>
    <col min="6145" max="6155" width="24.7109375" style="35" customWidth="1"/>
    <col min="6156" max="6156" width="2.85546875" style="35" customWidth="1"/>
    <col min="6157" max="6165" width="9.140625" style="35"/>
    <col min="6166" max="6167" width="10.85546875" style="35" bestFit="1" customWidth="1"/>
    <col min="6168" max="6399" width="9.140625" style="35"/>
    <col min="6400" max="6400" width="42.7109375" style="35" customWidth="1"/>
    <col min="6401" max="6411" width="24.7109375" style="35" customWidth="1"/>
    <col min="6412" max="6412" width="2.85546875" style="35" customWidth="1"/>
    <col min="6413" max="6421" width="9.140625" style="35"/>
    <col min="6422" max="6423" width="10.85546875" style="35" bestFit="1" customWidth="1"/>
    <col min="6424" max="6655" width="9.140625" style="35"/>
    <col min="6656" max="6656" width="42.7109375" style="35" customWidth="1"/>
    <col min="6657" max="6667" width="24.7109375" style="35" customWidth="1"/>
    <col min="6668" max="6668" width="2.85546875" style="35" customWidth="1"/>
    <col min="6669" max="6677" width="9.140625" style="35"/>
    <col min="6678" max="6679" width="10.85546875" style="35" bestFit="1" customWidth="1"/>
    <col min="6680" max="6911" width="9.140625" style="35"/>
    <col min="6912" max="6912" width="42.7109375" style="35" customWidth="1"/>
    <col min="6913" max="6923" width="24.7109375" style="35" customWidth="1"/>
    <col min="6924" max="6924" width="2.85546875" style="35" customWidth="1"/>
    <col min="6925" max="6933" width="9.140625" style="35"/>
    <col min="6934" max="6935" width="10.85546875" style="35" bestFit="1" customWidth="1"/>
    <col min="6936" max="7167" width="9.140625" style="35"/>
    <col min="7168" max="7168" width="42.7109375" style="35" customWidth="1"/>
    <col min="7169" max="7179" width="24.7109375" style="35" customWidth="1"/>
    <col min="7180" max="7180" width="2.85546875" style="35" customWidth="1"/>
    <col min="7181" max="7189" width="9.140625" style="35"/>
    <col min="7190" max="7191" width="10.85546875" style="35" bestFit="1" customWidth="1"/>
    <col min="7192" max="7423" width="9.140625" style="35"/>
    <col min="7424" max="7424" width="42.7109375" style="35" customWidth="1"/>
    <col min="7425" max="7435" width="24.7109375" style="35" customWidth="1"/>
    <col min="7436" max="7436" width="2.85546875" style="35" customWidth="1"/>
    <col min="7437" max="7445" width="9.140625" style="35"/>
    <col min="7446" max="7447" width="10.85546875" style="35" bestFit="1" customWidth="1"/>
    <col min="7448" max="7679" width="9.140625" style="35"/>
    <col min="7680" max="7680" width="42.7109375" style="35" customWidth="1"/>
    <col min="7681" max="7691" width="24.7109375" style="35" customWidth="1"/>
    <col min="7692" max="7692" width="2.85546875" style="35" customWidth="1"/>
    <col min="7693" max="7701" width="9.140625" style="35"/>
    <col min="7702" max="7703" width="10.85546875" style="35" bestFit="1" customWidth="1"/>
    <col min="7704" max="7935" width="9.140625" style="35"/>
    <col min="7936" max="7936" width="42.7109375" style="35" customWidth="1"/>
    <col min="7937" max="7947" width="24.7109375" style="35" customWidth="1"/>
    <col min="7948" max="7948" width="2.85546875" style="35" customWidth="1"/>
    <col min="7949" max="7957" width="9.140625" style="35"/>
    <col min="7958" max="7959" width="10.85546875" style="35" bestFit="1" customWidth="1"/>
    <col min="7960" max="8191" width="9.140625" style="35"/>
    <col min="8192" max="8192" width="42.7109375" style="35" customWidth="1"/>
    <col min="8193" max="8203" width="24.7109375" style="35" customWidth="1"/>
    <col min="8204" max="8204" width="2.85546875" style="35" customWidth="1"/>
    <col min="8205" max="8213" width="9.140625" style="35"/>
    <col min="8214" max="8215" width="10.85546875" style="35" bestFit="1" customWidth="1"/>
    <col min="8216" max="8447" width="9.140625" style="35"/>
    <col min="8448" max="8448" width="42.7109375" style="35" customWidth="1"/>
    <col min="8449" max="8459" width="24.7109375" style="35" customWidth="1"/>
    <col min="8460" max="8460" width="2.85546875" style="35" customWidth="1"/>
    <col min="8461" max="8469" width="9.140625" style="35"/>
    <col min="8470" max="8471" width="10.85546875" style="35" bestFit="1" customWidth="1"/>
    <col min="8472" max="8703" width="9.140625" style="35"/>
    <col min="8704" max="8704" width="42.7109375" style="35" customWidth="1"/>
    <col min="8705" max="8715" width="24.7109375" style="35" customWidth="1"/>
    <col min="8716" max="8716" width="2.85546875" style="35" customWidth="1"/>
    <col min="8717" max="8725" width="9.140625" style="35"/>
    <col min="8726" max="8727" width="10.85546875" style="35" bestFit="1" customWidth="1"/>
    <col min="8728" max="8959" width="9.140625" style="35"/>
    <col min="8960" max="8960" width="42.7109375" style="35" customWidth="1"/>
    <col min="8961" max="8971" width="24.7109375" style="35" customWidth="1"/>
    <col min="8972" max="8972" width="2.85546875" style="35" customWidth="1"/>
    <col min="8973" max="8981" width="9.140625" style="35"/>
    <col min="8982" max="8983" width="10.85546875" style="35" bestFit="1" customWidth="1"/>
    <col min="8984" max="9215" width="9.140625" style="35"/>
    <col min="9216" max="9216" width="42.7109375" style="35" customWidth="1"/>
    <col min="9217" max="9227" width="24.7109375" style="35" customWidth="1"/>
    <col min="9228" max="9228" width="2.85546875" style="35" customWidth="1"/>
    <col min="9229" max="9237" width="9.140625" style="35"/>
    <col min="9238" max="9239" width="10.85546875" style="35" bestFit="1" customWidth="1"/>
    <col min="9240" max="9471" width="9.140625" style="35"/>
    <col min="9472" max="9472" width="42.7109375" style="35" customWidth="1"/>
    <col min="9473" max="9483" width="24.7109375" style="35" customWidth="1"/>
    <col min="9484" max="9484" width="2.85546875" style="35" customWidth="1"/>
    <col min="9485" max="9493" width="9.140625" style="35"/>
    <col min="9494" max="9495" width="10.85546875" style="35" bestFit="1" customWidth="1"/>
    <col min="9496" max="9727" width="9.140625" style="35"/>
    <col min="9728" max="9728" width="42.7109375" style="35" customWidth="1"/>
    <col min="9729" max="9739" width="24.7109375" style="35" customWidth="1"/>
    <col min="9740" max="9740" width="2.85546875" style="35" customWidth="1"/>
    <col min="9741" max="9749" width="9.140625" style="35"/>
    <col min="9750" max="9751" width="10.85546875" style="35" bestFit="1" customWidth="1"/>
    <col min="9752" max="9983" width="9.140625" style="35"/>
    <col min="9984" max="9984" width="42.7109375" style="35" customWidth="1"/>
    <col min="9985" max="9995" width="24.7109375" style="35" customWidth="1"/>
    <col min="9996" max="9996" width="2.85546875" style="35" customWidth="1"/>
    <col min="9997" max="10005" width="9.140625" style="35"/>
    <col min="10006" max="10007" width="10.85546875" style="35" bestFit="1" customWidth="1"/>
    <col min="10008" max="10239" width="9.140625" style="35"/>
    <col min="10240" max="10240" width="42.7109375" style="35" customWidth="1"/>
    <col min="10241" max="10251" width="24.7109375" style="35" customWidth="1"/>
    <col min="10252" max="10252" width="2.85546875" style="35" customWidth="1"/>
    <col min="10253" max="10261" width="9.140625" style="35"/>
    <col min="10262" max="10263" width="10.85546875" style="35" bestFit="1" customWidth="1"/>
    <col min="10264" max="10495" width="9.140625" style="35"/>
    <col min="10496" max="10496" width="42.7109375" style="35" customWidth="1"/>
    <col min="10497" max="10507" width="24.7109375" style="35" customWidth="1"/>
    <col min="10508" max="10508" width="2.85546875" style="35" customWidth="1"/>
    <col min="10509" max="10517" width="9.140625" style="35"/>
    <col min="10518" max="10519" width="10.85546875" style="35" bestFit="1" customWidth="1"/>
    <col min="10520" max="10751" width="9.140625" style="35"/>
    <col min="10752" max="10752" width="42.7109375" style="35" customWidth="1"/>
    <col min="10753" max="10763" width="24.7109375" style="35" customWidth="1"/>
    <col min="10764" max="10764" width="2.85546875" style="35" customWidth="1"/>
    <col min="10765" max="10773" width="9.140625" style="35"/>
    <col min="10774" max="10775" width="10.85546875" style="35" bestFit="1" customWidth="1"/>
    <col min="10776" max="11007" width="9.140625" style="35"/>
    <col min="11008" max="11008" width="42.7109375" style="35" customWidth="1"/>
    <col min="11009" max="11019" width="24.7109375" style="35" customWidth="1"/>
    <col min="11020" max="11020" width="2.85546875" style="35" customWidth="1"/>
    <col min="11021" max="11029" width="9.140625" style="35"/>
    <col min="11030" max="11031" width="10.85546875" style="35" bestFit="1" customWidth="1"/>
    <col min="11032" max="11263" width="9.140625" style="35"/>
    <col min="11264" max="11264" width="42.7109375" style="35" customWidth="1"/>
    <col min="11265" max="11275" width="24.7109375" style="35" customWidth="1"/>
    <col min="11276" max="11276" width="2.85546875" style="35" customWidth="1"/>
    <col min="11277" max="11285" width="9.140625" style="35"/>
    <col min="11286" max="11287" width="10.85546875" style="35" bestFit="1" customWidth="1"/>
    <col min="11288" max="11519" width="9.140625" style="35"/>
    <col min="11520" max="11520" width="42.7109375" style="35" customWidth="1"/>
    <col min="11521" max="11531" width="24.7109375" style="35" customWidth="1"/>
    <col min="11532" max="11532" width="2.85546875" style="35" customWidth="1"/>
    <col min="11533" max="11541" width="9.140625" style="35"/>
    <col min="11542" max="11543" width="10.85546875" style="35" bestFit="1" customWidth="1"/>
    <col min="11544" max="11775" width="9.140625" style="35"/>
    <col min="11776" max="11776" width="42.7109375" style="35" customWidth="1"/>
    <col min="11777" max="11787" width="24.7109375" style="35" customWidth="1"/>
    <col min="11788" max="11788" width="2.85546875" style="35" customWidth="1"/>
    <col min="11789" max="11797" width="9.140625" style="35"/>
    <col min="11798" max="11799" width="10.85546875" style="35" bestFit="1" customWidth="1"/>
    <col min="11800" max="12031" width="9.140625" style="35"/>
    <col min="12032" max="12032" width="42.7109375" style="35" customWidth="1"/>
    <col min="12033" max="12043" width="24.7109375" style="35" customWidth="1"/>
    <col min="12044" max="12044" width="2.85546875" style="35" customWidth="1"/>
    <col min="12045" max="12053" width="9.140625" style="35"/>
    <col min="12054" max="12055" width="10.85546875" style="35" bestFit="1" customWidth="1"/>
    <col min="12056" max="12287" width="9.140625" style="35"/>
    <col min="12288" max="12288" width="42.7109375" style="35" customWidth="1"/>
    <col min="12289" max="12299" width="24.7109375" style="35" customWidth="1"/>
    <col min="12300" max="12300" width="2.85546875" style="35" customWidth="1"/>
    <col min="12301" max="12309" width="9.140625" style="35"/>
    <col min="12310" max="12311" width="10.85546875" style="35" bestFit="1" customWidth="1"/>
    <col min="12312" max="12543" width="9.140625" style="35"/>
    <col min="12544" max="12544" width="42.7109375" style="35" customWidth="1"/>
    <col min="12545" max="12555" width="24.7109375" style="35" customWidth="1"/>
    <col min="12556" max="12556" width="2.85546875" style="35" customWidth="1"/>
    <col min="12557" max="12565" width="9.140625" style="35"/>
    <col min="12566" max="12567" width="10.85546875" style="35" bestFit="1" customWidth="1"/>
    <col min="12568" max="12799" width="9.140625" style="35"/>
    <col min="12800" max="12800" width="42.7109375" style="35" customWidth="1"/>
    <col min="12801" max="12811" width="24.7109375" style="35" customWidth="1"/>
    <col min="12812" max="12812" width="2.85546875" style="35" customWidth="1"/>
    <col min="12813" max="12821" width="9.140625" style="35"/>
    <col min="12822" max="12823" width="10.85546875" style="35" bestFit="1" customWidth="1"/>
    <col min="12824" max="13055" width="9.140625" style="35"/>
    <col min="13056" max="13056" width="42.7109375" style="35" customWidth="1"/>
    <col min="13057" max="13067" width="24.7109375" style="35" customWidth="1"/>
    <col min="13068" max="13068" width="2.85546875" style="35" customWidth="1"/>
    <col min="13069" max="13077" width="9.140625" style="35"/>
    <col min="13078" max="13079" width="10.85546875" style="35" bestFit="1" customWidth="1"/>
    <col min="13080" max="13311" width="9.140625" style="35"/>
    <col min="13312" max="13312" width="42.7109375" style="35" customWidth="1"/>
    <col min="13313" max="13323" width="24.7109375" style="35" customWidth="1"/>
    <col min="13324" max="13324" width="2.85546875" style="35" customWidth="1"/>
    <col min="13325" max="13333" width="9.140625" style="35"/>
    <col min="13334" max="13335" width="10.85546875" style="35" bestFit="1" customWidth="1"/>
    <col min="13336" max="13567" width="9.140625" style="35"/>
    <col min="13568" max="13568" width="42.7109375" style="35" customWidth="1"/>
    <col min="13569" max="13579" width="24.7109375" style="35" customWidth="1"/>
    <col min="13580" max="13580" width="2.85546875" style="35" customWidth="1"/>
    <col min="13581" max="13589" width="9.140625" style="35"/>
    <col min="13590" max="13591" width="10.85546875" style="35" bestFit="1" customWidth="1"/>
    <col min="13592" max="13823" width="9.140625" style="35"/>
    <col min="13824" max="13824" width="42.7109375" style="35" customWidth="1"/>
    <col min="13825" max="13835" width="24.7109375" style="35" customWidth="1"/>
    <col min="13836" max="13836" width="2.85546875" style="35" customWidth="1"/>
    <col min="13837" max="13845" width="9.140625" style="35"/>
    <col min="13846" max="13847" width="10.85546875" style="35" bestFit="1" customWidth="1"/>
    <col min="13848" max="14079" width="9.140625" style="35"/>
    <col min="14080" max="14080" width="42.7109375" style="35" customWidth="1"/>
    <col min="14081" max="14091" width="24.7109375" style="35" customWidth="1"/>
    <col min="14092" max="14092" width="2.85546875" style="35" customWidth="1"/>
    <col min="14093" max="14101" width="9.140625" style="35"/>
    <col min="14102" max="14103" width="10.85546875" style="35" bestFit="1" customWidth="1"/>
    <col min="14104" max="14335" width="9.140625" style="35"/>
    <col min="14336" max="14336" width="42.7109375" style="35" customWidth="1"/>
    <col min="14337" max="14347" width="24.7109375" style="35" customWidth="1"/>
    <col min="14348" max="14348" width="2.85546875" style="35" customWidth="1"/>
    <col min="14349" max="14357" width="9.140625" style="35"/>
    <col min="14358" max="14359" width="10.85546875" style="35" bestFit="1" customWidth="1"/>
    <col min="14360" max="14591" width="9.140625" style="35"/>
    <col min="14592" max="14592" width="42.7109375" style="35" customWidth="1"/>
    <col min="14593" max="14603" width="24.7109375" style="35" customWidth="1"/>
    <col min="14604" max="14604" width="2.85546875" style="35" customWidth="1"/>
    <col min="14605" max="14613" width="9.140625" style="35"/>
    <col min="14614" max="14615" width="10.85546875" style="35" bestFit="1" customWidth="1"/>
    <col min="14616" max="14847" width="9.140625" style="35"/>
    <col min="14848" max="14848" width="42.7109375" style="35" customWidth="1"/>
    <col min="14849" max="14859" width="24.7109375" style="35" customWidth="1"/>
    <col min="14860" max="14860" width="2.85546875" style="35" customWidth="1"/>
    <col min="14861" max="14869" width="9.140625" style="35"/>
    <col min="14870" max="14871" width="10.85546875" style="35" bestFit="1" customWidth="1"/>
    <col min="14872" max="15103" width="9.140625" style="35"/>
    <col min="15104" max="15104" width="42.7109375" style="35" customWidth="1"/>
    <col min="15105" max="15115" width="24.7109375" style="35" customWidth="1"/>
    <col min="15116" max="15116" width="2.85546875" style="35" customWidth="1"/>
    <col min="15117" max="15125" width="9.140625" style="35"/>
    <col min="15126" max="15127" width="10.85546875" style="35" bestFit="1" customWidth="1"/>
    <col min="15128" max="15359" width="9.140625" style="35"/>
    <col min="15360" max="15360" width="42.7109375" style="35" customWidth="1"/>
    <col min="15361" max="15371" width="24.7109375" style="35" customWidth="1"/>
    <col min="15372" max="15372" width="2.85546875" style="35" customWidth="1"/>
    <col min="15373" max="15381" width="9.140625" style="35"/>
    <col min="15382" max="15383" width="10.85546875" style="35" bestFit="1" customWidth="1"/>
    <col min="15384" max="15615" width="9.140625" style="35"/>
    <col min="15616" max="15616" width="42.7109375" style="35" customWidth="1"/>
    <col min="15617" max="15627" width="24.7109375" style="35" customWidth="1"/>
    <col min="15628" max="15628" width="2.85546875" style="35" customWidth="1"/>
    <col min="15629" max="15637" width="9.140625" style="35"/>
    <col min="15638" max="15639" width="10.85546875" style="35" bestFit="1" customWidth="1"/>
    <col min="15640" max="15871" width="9.140625" style="35"/>
    <col min="15872" max="15872" width="42.7109375" style="35" customWidth="1"/>
    <col min="15873" max="15883" width="24.7109375" style="35" customWidth="1"/>
    <col min="15884" max="15884" width="2.85546875" style="35" customWidth="1"/>
    <col min="15885" max="15893" width="9.140625" style="35"/>
    <col min="15894" max="15895" width="10.85546875" style="35" bestFit="1" customWidth="1"/>
    <col min="15896" max="16127" width="9.140625" style="35"/>
    <col min="16128" max="16128" width="42.7109375" style="35" customWidth="1"/>
    <col min="16129" max="16139" width="24.7109375" style="35" customWidth="1"/>
    <col min="16140" max="16140" width="2.85546875" style="35" customWidth="1"/>
    <col min="16141" max="16149" width="9.140625" style="35"/>
    <col min="16150" max="16151" width="10.85546875" style="35" bestFit="1" customWidth="1"/>
    <col min="16152" max="16384" width="9.140625" style="35"/>
  </cols>
  <sheetData>
    <row r="1" spans="1:23" ht="5.25" customHeight="1">
      <c r="A1" s="31"/>
      <c r="B1" s="32"/>
      <c r="C1" s="32"/>
      <c r="D1" s="32"/>
      <c r="E1" s="32"/>
      <c r="F1" s="32"/>
      <c r="G1" s="32"/>
      <c r="H1" s="32"/>
      <c r="I1" s="32"/>
      <c r="J1" s="32"/>
      <c r="K1" s="33"/>
    </row>
    <row r="2" spans="1:23" s="37" customFormat="1" ht="33.75" customHeight="1">
      <c r="A2" s="698" t="s">
        <v>47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36"/>
      <c r="M2" s="35"/>
    </row>
    <row r="3" spans="1:23" s="37" customFormat="1" ht="36.75" customHeight="1">
      <c r="A3" s="699" t="s">
        <v>783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36"/>
      <c r="M3" s="35"/>
    </row>
    <row r="4" spans="1:23" s="37" customFormat="1" ht="39" customHeight="1">
      <c r="A4" s="699" t="s">
        <v>855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36"/>
      <c r="M4" s="35"/>
    </row>
    <row r="5" spans="1:23" s="40" customFormat="1" ht="27" customHeight="1">
      <c r="A5" s="700" t="s">
        <v>48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38"/>
      <c r="M5" s="39"/>
    </row>
    <row r="6" spans="1:23" s="42" customFormat="1" ht="49.5" customHeight="1">
      <c r="A6" s="701"/>
      <c r="B6" s="702" t="s">
        <v>49</v>
      </c>
      <c r="C6" s="703"/>
      <c r="D6" s="703"/>
      <c r="E6" s="702" t="s">
        <v>50</v>
      </c>
      <c r="F6" s="703"/>
      <c r="G6" s="703"/>
      <c r="H6" s="704" t="s">
        <v>857</v>
      </c>
      <c r="I6" s="703"/>
      <c r="J6" s="703"/>
      <c r="K6" s="152" t="s">
        <v>859</v>
      </c>
      <c r="L6" s="41"/>
      <c r="V6" s="42">
        <v>6.86</v>
      </c>
      <c r="W6" s="42">
        <v>6.86</v>
      </c>
    </row>
    <row r="7" spans="1:23" s="42" customFormat="1" ht="15.75" customHeight="1">
      <c r="A7" s="701"/>
      <c r="B7" s="43" t="s">
        <v>51</v>
      </c>
      <c r="C7" s="43" t="s">
        <v>52</v>
      </c>
      <c r="D7" s="43" t="s">
        <v>53</v>
      </c>
      <c r="E7" s="43" t="s">
        <v>51</v>
      </c>
      <c r="F7" s="43" t="s">
        <v>52</v>
      </c>
      <c r="G7" s="43" t="s">
        <v>53</v>
      </c>
      <c r="H7" s="43" t="s">
        <v>51</v>
      </c>
      <c r="I7" s="43" t="s">
        <v>52</v>
      </c>
      <c r="J7" s="43" t="s">
        <v>53</v>
      </c>
      <c r="K7" s="153" t="s">
        <v>54</v>
      </c>
      <c r="L7" s="41"/>
      <c r="V7" s="42" t="str">
        <f t="array" ref="V7">MID(H6, MIN(IFERROR(FIND({0,1,2,3,4,5,6,7,8,9},H6),"")), COUNT(1*MID(H6,ROW($1:$94),1)))</f>
        <v>2014</v>
      </c>
      <c r="W7" s="42" t="str">
        <f t="array" ref="W7">MID(E6, MIN(IFERROR(FIND({0,1,2,3,4,5,6,7,8,9},E6),"")), COUNT(1*MID(E6,ROW($1:$94),1)))</f>
        <v>2013</v>
      </c>
    </row>
    <row r="8" spans="1:23" s="42" customFormat="1" ht="15.75">
      <c r="A8" s="44" t="s">
        <v>15</v>
      </c>
      <c r="B8" s="43"/>
      <c r="C8" s="43"/>
      <c r="D8" s="43"/>
      <c r="E8" s="43"/>
      <c r="F8" s="43"/>
      <c r="G8" s="43"/>
      <c r="H8" s="43"/>
      <c r="I8" s="43"/>
      <c r="J8" s="45"/>
      <c r="K8" s="46" t="str">
        <f>IF(F8="", " ",IF(F8=0,0,(I8/F8)-1))</f>
        <v xml:space="preserve"> </v>
      </c>
      <c r="L8" s="41"/>
    </row>
    <row r="9" spans="1:23" s="42" customFormat="1" ht="15.75">
      <c r="A9" s="627" t="s">
        <v>55</v>
      </c>
      <c r="B9" s="628">
        <v>2528829.7729799999</v>
      </c>
      <c r="C9" s="628">
        <v>40016.171719999998</v>
      </c>
      <c r="D9" s="628">
        <v>2568845.9446999999</v>
      </c>
      <c r="E9" s="628">
        <v>2485914.7081800001</v>
      </c>
      <c r="F9" s="628">
        <v>46954.720809999999</v>
      </c>
      <c r="G9" s="628">
        <v>2532869.4289899999</v>
      </c>
      <c r="H9" s="628">
        <v>2824104.8895800002</v>
      </c>
      <c r="I9" s="628">
        <v>40916.525249999999</v>
      </c>
      <c r="J9" s="628">
        <v>2865021.4148300001</v>
      </c>
      <c r="K9" s="629">
        <v>0.13604255217895123</v>
      </c>
      <c r="L9" s="41"/>
    </row>
    <row r="10" spans="1:23" s="42" customFormat="1" ht="15.75">
      <c r="A10" s="630" t="s">
        <v>56</v>
      </c>
      <c r="B10" s="628">
        <v>2143302.0698199999</v>
      </c>
      <c r="C10" s="628">
        <v>76213.258239999996</v>
      </c>
      <c r="D10" s="628">
        <v>2219515.3280600002</v>
      </c>
      <c r="E10" s="628">
        <v>2206286.0026400001</v>
      </c>
      <c r="F10" s="628">
        <v>77034.308009999993</v>
      </c>
      <c r="G10" s="628">
        <v>2283320.3106499999</v>
      </c>
      <c r="H10" s="628">
        <v>2295075.6603199998</v>
      </c>
      <c r="I10" s="628">
        <v>79213.333580000006</v>
      </c>
      <c r="J10" s="628">
        <v>2374288.9939000001</v>
      </c>
      <c r="K10" s="629">
        <v>4.0243947327661012E-2</v>
      </c>
      <c r="L10" s="41"/>
    </row>
    <row r="11" spans="1:23" s="42" customFormat="1" ht="15.75">
      <c r="A11" s="631" t="s">
        <v>57</v>
      </c>
      <c r="B11" s="628">
        <v>1756734.6386299999</v>
      </c>
      <c r="C11" s="628">
        <v>12732.632799999999</v>
      </c>
      <c r="D11" s="628">
        <v>1769467.27143</v>
      </c>
      <c r="E11" s="628">
        <v>1971644.7150999999</v>
      </c>
      <c r="F11" s="628">
        <v>17094.345969999998</v>
      </c>
      <c r="G11" s="628">
        <v>1988739.0610700001</v>
      </c>
      <c r="H11" s="628">
        <v>2246838.6011199998</v>
      </c>
      <c r="I11" s="628">
        <v>17416.277719999998</v>
      </c>
      <c r="J11" s="628">
        <v>2264254.8788399999</v>
      </c>
      <c r="K11" s="629">
        <v>0.13957579877977278</v>
      </c>
      <c r="L11" s="41"/>
    </row>
    <row r="12" spans="1:23" s="42" customFormat="1" ht="15.75">
      <c r="A12" s="631" t="s">
        <v>58</v>
      </c>
      <c r="B12" s="628">
        <v>72140.953169999993</v>
      </c>
      <c r="C12" s="628">
        <v>230.839</v>
      </c>
      <c r="D12" s="628">
        <v>72371.792170000001</v>
      </c>
      <c r="E12" s="628">
        <v>65993.991259999995</v>
      </c>
      <c r="F12" s="628">
        <v>79.553089999999997</v>
      </c>
      <c r="G12" s="628">
        <v>66073.544349999996</v>
      </c>
      <c r="H12" s="628">
        <v>86618.059469999993</v>
      </c>
      <c r="I12" s="628">
        <v>0</v>
      </c>
      <c r="J12" s="628">
        <v>86618.059469999993</v>
      </c>
      <c r="K12" s="629">
        <v>0.31251433374814797</v>
      </c>
      <c r="L12" s="41"/>
    </row>
    <row r="13" spans="1:23" s="42" customFormat="1" ht="15.75">
      <c r="A13" s="631" t="s">
        <v>59</v>
      </c>
      <c r="B13" s="628">
        <v>83942</v>
      </c>
      <c r="C13" s="628">
        <v>0</v>
      </c>
      <c r="D13" s="628">
        <v>83942</v>
      </c>
      <c r="E13" s="628">
        <v>65224.903460000001</v>
      </c>
      <c r="F13" s="628">
        <v>0</v>
      </c>
      <c r="G13" s="628">
        <v>65224.903460000001</v>
      </c>
      <c r="H13" s="628">
        <v>106332.42975</v>
      </c>
      <c r="I13" s="628">
        <v>0</v>
      </c>
      <c r="J13" s="628">
        <v>106332.42975</v>
      </c>
      <c r="K13" s="629">
        <v>0.63024280772158914</v>
      </c>
      <c r="L13" s="41"/>
    </row>
    <row r="14" spans="1:23" s="42" customFormat="1" ht="15.75">
      <c r="A14" s="631" t="s">
        <v>60</v>
      </c>
      <c r="B14" s="628">
        <v>2513020.3987799999</v>
      </c>
      <c r="C14" s="628">
        <v>63957.98691</v>
      </c>
      <c r="D14" s="628">
        <v>2576978.3856899999</v>
      </c>
      <c r="E14" s="628">
        <v>2482195.9710900001</v>
      </c>
      <c r="F14" s="628">
        <v>66374.396389999994</v>
      </c>
      <c r="G14" s="628">
        <v>2548570.36748</v>
      </c>
      <c r="H14" s="628">
        <v>2930933.3497199998</v>
      </c>
      <c r="I14" s="628">
        <v>64184.311780000004</v>
      </c>
      <c r="J14" s="628">
        <v>2995117.6614999999</v>
      </c>
      <c r="K14" s="629">
        <v>0.18078241357911273</v>
      </c>
      <c r="L14" s="41"/>
    </row>
    <row r="15" spans="1:23" s="42" customFormat="1" ht="15.75">
      <c r="A15" s="631" t="s">
        <v>61</v>
      </c>
      <c r="B15" s="628">
        <v>1637142.08745</v>
      </c>
      <c r="C15" s="628">
        <v>67037.267210000005</v>
      </c>
      <c r="D15" s="628">
        <v>1704179.35466</v>
      </c>
      <c r="E15" s="628">
        <v>2035268.7492500001</v>
      </c>
      <c r="F15" s="628">
        <v>73883.386209999997</v>
      </c>
      <c r="G15" s="628">
        <v>2109152.13546</v>
      </c>
      <c r="H15" s="628">
        <v>2503065.6301199999</v>
      </c>
      <c r="I15" s="628">
        <v>56305.573609999999</v>
      </c>
      <c r="J15" s="628">
        <v>2559371.2037300002</v>
      </c>
      <c r="K15" s="629">
        <v>0.22984526296214369</v>
      </c>
      <c r="L15" s="41"/>
    </row>
    <row r="16" spans="1:23" s="42" customFormat="1" ht="15.75">
      <c r="A16" s="631" t="s">
        <v>62</v>
      </c>
      <c r="B16" s="628">
        <v>1079571.24019</v>
      </c>
      <c r="C16" s="628">
        <v>8786.2593899999993</v>
      </c>
      <c r="D16" s="628">
        <v>1088357.4995800001</v>
      </c>
      <c r="E16" s="628">
        <v>1165802.41435</v>
      </c>
      <c r="F16" s="628">
        <v>10929.88401</v>
      </c>
      <c r="G16" s="628">
        <v>1176732.2983599999</v>
      </c>
      <c r="H16" s="628">
        <v>1375219.7811</v>
      </c>
      <c r="I16" s="628">
        <v>10628.66474</v>
      </c>
      <c r="J16" s="628">
        <v>1385848.4458399999</v>
      </c>
      <c r="K16" s="629">
        <v>0.17963367048502987</v>
      </c>
      <c r="L16" s="41"/>
    </row>
    <row r="17" spans="1:12" s="42" customFormat="1" ht="15.75">
      <c r="A17" s="631" t="s">
        <v>63</v>
      </c>
      <c r="B17" s="628">
        <v>1209841.5103800001</v>
      </c>
      <c r="C17" s="628">
        <v>4986.25803</v>
      </c>
      <c r="D17" s="628">
        <v>1214827.76841</v>
      </c>
      <c r="E17" s="628">
        <v>1666870.3383599999</v>
      </c>
      <c r="F17" s="628">
        <v>9549.5592799999995</v>
      </c>
      <c r="G17" s="628">
        <v>1676419.8976400001</v>
      </c>
      <c r="H17" s="628">
        <v>1735769.78669</v>
      </c>
      <c r="I17" s="628">
        <v>14017.157509999999</v>
      </c>
      <c r="J17" s="628">
        <v>1749786.9442</v>
      </c>
      <c r="K17" s="629">
        <v>4.1334617783041816E-2</v>
      </c>
      <c r="L17" s="41"/>
    </row>
    <row r="18" spans="1:12" s="42" customFormat="1" ht="15.75">
      <c r="A18" s="631" t="s">
        <v>64</v>
      </c>
      <c r="B18" s="628">
        <v>1006617.80886</v>
      </c>
      <c r="C18" s="628">
        <v>17058.53917</v>
      </c>
      <c r="D18" s="628">
        <v>1023676.34803</v>
      </c>
      <c r="E18" s="628">
        <v>1321025.2377599999</v>
      </c>
      <c r="F18" s="628">
        <v>21436.26036</v>
      </c>
      <c r="G18" s="628">
        <v>1342461.4981199999</v>
      </c>
      <c r="H18" s="628">
        <v>1408125.0893999999</v>
      </c>
      <c r="I18" s="628">
        <v>24724.916580000001</v>
      </c>
      <c r="J18" s="628">
        <v>1432850.0059799999</v>
      </c>
      <c r="K18" s="629">
        <v>6.5933525833080209E-2</v>
      </c>
      <c r="L18" s="41"/>
    </row>
    <row r="19" spans="1:12" s="42" customFormat="1" ht="15.75">
      <c r="A19" s="631" t="s">
        <v>65</v>
      </c>
      <c r="B19" s="632">
        <v>940963.35689000005</v>
      </c>
      <c r="C19" s="632">
        <v>6341.9431100000002</v>
      </c>
      <c r="D19" s="632">
        <v>947305.3</v>
      </c>
      <c r="E19" s="632">
        <v>1235881.71248</v>
      </c>
      <c r="F19" s="632">
        <v>8207.7693500000005</v>
      </c>
      <c r="G19" s="632">
        <v>1244089.4818299999</v>
      </c>
      <c r="H19" s="632">
        <v>1401549.53146</v>
      </c>
      <c r="I19" s="632">
        <v>11767.343489999999</v>
      </c>
      <c r="J19" s="632">
        <v>1413316.8749500001</v>
      </c>
      <c r="K19" s="629">
        <v>0.13404828092128684</v>
      </c>
      <c r="L19" s="41"/>
    </row>
    <row r="20" spans="1:12" s="42" customFormat="1" ht="15.75">
      <c r="A20" s="633" t="s">
        <v>66</v>
      </c>
      <c r="B20" s="634">
        <v>1763037.8766099999</v>
      </c>
      <c r="C20" s="634">
        <v>7802.8995299999997</v>
      </c>
      <c r="D20" s="634">
        <v>1770840.77614</v>
      </c>
      <c r="E20" s="634">
        <v>2110505.7956300001</v>
      </c>
      <c r="F20" s="634">
        <v>16876.989549999998</v>
      </c>
      <c r="G20" s="634">
        <v>2127382.7851800001</v>
      </c>
      <c r="H20" s="634">
        <v>1990339.3347199999</v>
      </c>
      <c r="I20" s="634">
        <v>23037.534159999999</v>
      </c>
      <c r="J20" s="634">
        <v>2013376.86888</v>
      </c>
      <c r="K20" s="629">
        <v>-5.6937280702481829E-2</v>
      </c>
      <c r="L20" s="41"/>
    </row>
    <row r="21" spans="1:12" s="42" customFormat="1" ht="15.75">
      <c r="A21" s="631" t="s">
        <v>67</v>
      </c>
      <c r="B21" s="628">
        <v>197860.95254</v>
      </c>
      <c r="C21" s="628">
        <v>3499.6849400000001</v>
      </c>
      <c r="D21" s="628">
        <v>201360.63748</v>
      </c>
      <c r="E21" s="628">
        <v>307363.83665999997</v>
      </c>
      <c r="F21" s="628">
        <v>4438.0075299999999</v>
      </c>
      <c r="G21" s="628">
        <v>311801.84418999997</v>
      </c>
      <c r="H21" s="628">
        <v>344630.47804999998</v>
      </c>
      <c r="I21" s="628">
        <v>7231.8374599999997</v>
      </c>
      <c r="J21" s="628">
        <v>351862.31550999999</v>
      </c>
      <c r="K21" s="629">
        <v>0.12124601838317006</v>
      </c>
      <c r="L21" s="41"/>
    </row>
    <row r="22" spans="1:12" s="42" customFormat="1" ht="15.75">
      <c r="A22" s="631" t="s">
        <v>68</v>
      </c>
      <c r="B22" s="628">
        <v>16933004.666299999</v>
      </c>
      <c r="C22" s="628">
        <v>308663.74005000002</v>
      </c>
      <c r="D22" s="628">
        <v>17241668.406350002</v>
      </c>
      <c r="E22" s="628">
        <v>19119978.376219999</v>
      </c>
      <c r="F22" s="628">
        <v>352859.18056000001</v>
      </c>
      <c r="G22" s="628">
        <v>19472837.556779999</v>
      </c>
      <c r="H22" s="628">
        <v>21248602.6215</v>
      </c>
      <c r="I22" s="628">
        <v>349443.47587999998</v>
      </c>
      <c r="J22" s="628">
        <v>21598046.097379997</v>
      </c>
      <c r="K22" s="629">
        <v>0.11132984585000494</v>
      </c>
      <c r="L22" s="41"/>
    </row>
    <row r="23" spans="1:12" s="42" customFormat="1" ht="15.75">
      <c r="A23" s="44" t="s">
        <v>69</v>
      </c>
      <c r="B23" s="43"/>
      <c r="C23" s="43"/>
      <c r="D23" s="43"/>
      <c r="E23" s="43"/>
      <c r="F23" s="43"/>
      <c r="G23" s="43"/>
      <c r="H23" s="43"/>
      <c r="I23" s="43"/>
      <c r="J23" s="43"/>
      <c r="K23" s="48" t="s">
        <v>123</v>
      </c>
      <c r="L23" s="41"/>
    </row>
    <row r="24" spans="1:12" s="42" customFormat="1" ht="15.75">
      <c r="A24" s="50" t="s">
        <v>70</v>
      </c>
      <c r="B24" s="47">
        <v>114350.30104000001</v>
      </c>
      <c r="C24" s="47">
        <v>2686.0581000000002</v>
      </c>
      <c r="D24" s="47">
        <v>117036.35914</v>
      </c>
      <c r="E24" s="47">
        <v>111873.41297</v>
      </c>
      <c r="F24" s="47">
        <v>2644.1196300000001</v>
      </c>
      <c r="G24" s="47">
        <v>114517.53260000001</v>
      </c>
      <c r="H24" s="47">
        <v>114465.79296999999</v>
      </c>
      <c r="I24" s="47">
        <v>2483.0905299999999</v>
      </c>
      <c r="J24" s="47">
        <v>116948.8835</v>
      </c>
      <c r="K24" s="48">
        <v>2.3172440450128784E-2</v>
      </c>
      <c r="L24" s="41"/>
    </row>
    <row r="25" spans="1:12" s="42" customFormat="1" ht="15.75">
      <c r="A25" s="50" t="s">
        <v>71</v>
      </c>
      <c r="B25" s="47">
        <v>17264.449970000001</v>
      </c>
      <c r="C25" s="47">
        <v>7173.4667399999998</v>
      </c>
      <c r="D25" s="47">
        <v>24437.916710000001</v>
      </c>
      <c r="E25" s="47">
        <v>15965.72803</v>
      </c>
      <c r="F25" s="47">
        <v>9154.8505100000002</v>
      </c>
      <c r="G25" s="47">
        <v>25120.578539999999</v>
      </c>
      <c r="H25" s="47">
        <v>15339.62377</v>
      </c>
      <c r="I25" s="47">
        <v>9251.5411199999999</v>
      </c>
      <c r="J25" s="47">
        <v>24591.16489</v>
      </c>
      <c r="K25" s="48">
        <v>-3.9215515811338753E-2</v>
      </c>
      <c r="L25" s="41"/>
    </row>
    <row r="26" spans="1:12" s="42" customFormat="1" ht="15.75">
      <c r="A26" s="50" t="s">
        <v>72</v>
      </c>
      <c r="B26" s="47">
        <v>18159.377629999999</v>
      </c>
      <c r="C26" s="47">
        <v>0</v>
      </c>
      <c r="D26" s="47">
        <v>18159.377629999999</v>
      </c>
      <c r="E26" s="47">
        <v>16924.97507</v>
      </c>
      <c r="F26" s="47">
        <v>91.055909999999997</v>
      </c>
      <c r="G26" s="47">
        <v>17016.03098</v>
      </c>
      <c r="H26" s="47">
        <v>16601.648700000002</v>
      </c>
      <c r="I26" s="47">
        <v>879.27566000000002</v>
      </c>
      <c r="J26" s="47">
        <v>17480.924360000001</v>
      </c>
      <c r="K26" s="48">
        <v>-1.9103506425430683E-2</v>
      </c>
      <c r="L26" s="41"/>
    </row>
    <row r="27" spans="1:12" s="42" customFormat="1" ht="15.75">
      <c r="A27" s="50" t="s">
        <v>73</v>
      </c>
      <c r="B27" s="47">
        <v>13068.596589999999</v>
      </c>
      <c r="C27" s="47">
        <v>36.887880000000003</v>
      </c>
      <c r="D27" s="47">
        <v>13105.484469999999</v>
      </c>
      <c r="E27" s="47">
        <v>13990.878930000001</v>
      </c>
      <c r="F27" s="47">
        <v>86.882509999999996</v>
      </c>
      <c r="G27" s="47">
        <v>14077.76144</v>
      </c>
      <c r="H27" s="47">
        <v>13872.85815</v>
      </c>
      <c r="I27" s="47">
        <v>233.89926</v>
      </c>
      <c r="J27" s="47">
        <v>14106.75741</v>
      </c>
      <c r="K27" s="48">
        <v>-8.4355515182776841E-3</v>
      </c>
      <c r="L27" s="41"/>
    </row>
    <row r="28" spans="1:12" s="42" customFormat="1" ht="15.75">
      <c r="A28" s="50" t="s">
        <v>74</v>
      </c>
      <c r="B28" s="47">
        <v>8943.8594699999994</v>
      </c>
      <c r="C28" s="47">
        <v>110.14919999999999</v>
      </c>
      <c r="D28" s="47">
        <v>9054.0086699999993</v>
      </c>
      <c r="E28" s="47">
        <v>11336.92749</v>
      </c>
      <c r="F28" s="47">
        <v>0</v>
      </c>
      <c r="G28" s="47">
        <v>11336.92749</v>
      </c>
      <c r="H28" s="47">
        <v>9207.4785100000008</v>
      </c>
      <c r="I28" s="47">
        <v>0</v>
      </c>
      <c r="J28" s="47">
        <v>9207.4785100000008</v>
      </c>
      <c r="K28" s="48">
        <v>-0.18783298930669967</v>
      </c>
      <c r="L28" s="41"/>
    </row>
    <row r="29" spans="1:12" s="42" customFormat="1" ht="15.75">
      <c r="A29" s="50" t="s">
        <v>75</v>
      </c>
      <c r="B29" s="47">
        <v>1964.9914000000001</v>
      </c>
      <c r="C29" s="47">
        <v>167.03424999999999</v>
      </c>
      <c r="D29" s="47">
        <v>2132.02565</v>
      </c>
      <c r="E29" s="47">
        <v>1298.2945500000001</v>
      </c>
      <c r="F29" s="47">
        <v>130.99292</v>
      </c>
      <c r="G29" s="47">
        <v>1429.28747</v>
      </c>
      <c r="H29" s="47">
        <v>1074.8874800000001</v>
      </c>
      <c r="I29" s="47">
        <v>130.99292</v>
      </c>
      <c r="J29" s="47">
        <v>1205.8804</v>
      </c>
      <c r="K29" s="48">
        <v>-0.17207733791996582</v>
      </c>
      <c r="L29" s="41"/>
    </row>
    <row r="30" spans="1:12" s="42" customFormat="1" ht="15.75">
      <c r="A30" s="50" t="s">
        <v>76</v>
      </c>
      <c r="B30" s="47">
        <v>0</v>
      </c>
      <c r="C30" s="47">
        <v>0</v>
      </c>
      <c r="D30" s="47">
        <v>0</v>
      </c>
      <c r="E30" s="47">
        <v>393.35413999999997</v>
      </c>
      <c r="F30" s="47">
        <v>0</v>
      </c>
      <c r="G30" s="47">
        <v>393.35413999999997</v>
      </c>
      <c r="H30" s="47">
        <v>1213.1366800000001</v>
      </c>
      <c r="I30" s="47">
        <v>0</v>
      </c>
      <c r="J30" s="47">
        <v>1213.1366800000001</v>
      </c>
      <c r="K30" s="48">
        <v>2.084082653865039</v>
      </c>
      <c r="L30" s="41"/>
    </row>
    <row r="31" spans="1:12" s="42" customFormat="1" ht="15.75">
      <c r="A31" s="50" t="s">
        <v>77</v>
      </c>
      <c r="B31" s="47">
        <v>768.15540999999996</v>
      </c>
      <c r="C31" s="47">
        <v>68.624529999999993</v>
      </c>
      <c r="D31" s="47">
        <v>836.77994000000001</v>
      </c>
      <c r="E31" s="47">
        <v>1033.7052699999999</v>
      </c>
      <c r="F31" s="47">
        <v>32.791179999999997</v>
      </c>
      <c r="G31" s="47">
        <v>1066.4964500000001</v>
      </c>
      <c r="H31" s="47">
        <v>1124.21479</v>
      </c>
      <c r="I31" s="47">
        <v>32.791179999999997</v>
      </c>
      <c r="J31" s="47">
        <v>1157.0059699999999</v>
      </c>
      <c r="K31" s="48">
        <v>8.7558342427721314E-2</v>
      </c>
      <c r="L31" s="41"/>
    </row>
    <row r="32" spans="1:12" s="42" customFormat="1" ht="15.75">
      <c r="A32" s="50" t="s">
        <v>68</v>
      </c>
      <c r="B32" s="47">
        <v>174519.73151000001</v>
      </c>
      <c r="C32" s="47">
        <v>10242.2207</v>
      </c>
      <c r="D32" s="47">
        <v>184761.95220999999</v>
      </c>
      <c r="E32" s="47">
        <v>172817.27645</v>
      </c>
      <c r="F32" s="47">
        <v>12140.692660000001</v>
      </c>
      <c r="G32" s="47">
        <v>184957.96911000001</v>
      </c>
      <c r="H32" s="47">
        <v>172899.64105000001</v>
      </c>
      <c r="I32" s="47">
        <v>13011.59067</v>
      </c>
      <c r="J32" s="47">
        <v>185911.23172000001</v>
      </c>
      <c r="K32" s="48">
        <v>4.7659934059796072E-4</v>
      </c>
      <c r="L32" s="41"/>
    </row>
    <row r="33" spans="1:12" s="42" customFormat="1" ht="15.75">
      <c r="A33" s="44" t="s">
        <v>78</v>
      </c>
      <c r="B33" s="43"/>
      <c r="C33" s="43"/>
      <c r="D33" s="43"/>
      <c r="E33" s="43"/>
      <c r="F33" s="43"/>
      <c r="G33" s="43"/>
      <c r="H33" s="43"/>
      <c r="I33" s="43"/>
      <c r="J33" s="43"/>
      <c r="K33" s="48" t="s">
        <v>123</v>
      </c>
      <c r="L33" s="41"/>
    </row>
    <row r="34" spans="1:12" s="42" customFormat="1" ht="15.75">
      <c r="A34" s="50" t="s">
        <v>79</v>
      </c>
      <c r="B34" s="47">
        <v>578374.48513000004</v>
      </c>
      <c r="C34" s="47">
        <v>695.38484000000005</v>
      </c>
      <c r="D34" s="47">
        <v>579069.86997</v>
      </c>
      <c r="E34" s="47">
        <v>866976.29601000005</v>
      </c>
      <c r="F34" s="47">
        <v>1478.8190199999999</v>
      </c>
      <c r="G34" s="47">
        <v>868455.11502999999</v>
      </c>
      <c r="H34" s="47">
        <v>992574.94675</v>
      </c>
      <c r="I34" s="47">
        <v>2191.6650199999999</v>
      </c>
      <c r="J34" s="47">
        <v>994766.61176999996</v>
      </c>
      <c r="K34" s="48">
        <v>0.14486976324269807</v>
      </c>
      <c r="L34" s="41"/>
    </row>
    <row r="35" spans="1:12" s="42" customFormat="1" ht="15.75">
      <c r="A35" s="50" t="s">
        <v>80</v>
      </c>
      <c r="B35" s="47">
        <v>84175.569680000001</v>
      </c>
      <c r="C35" s="47">
        <v>337.45477</v>
      </c>
      <c r="D35" s="47">
        <v>84513.024449999997</v>
      </c>
      <c r="E35" s="47">
        <v>142690.37395000001</v>
      </c>
      <c r="F35" s="47">
        <v>2454.66068</v>
      </c>
      <c r="G35" s="47">
        <v>145145.03463000001</v>
      </c>
      <c r="H35" s="47">
        <v>166635.95496</v>
      </c>
      <c r="I35" s="47">
        <v>3097.0565999999999</v>
      </c>
      <c r="J35" s="47">
        <v>169733.01156000001</v>
      </c>
      <c r="K35" s="48">
        <v>0.16781497130556788</v>
      </c>
      <c r="L35" s="41"/>
    </row>
    <row r="36" spans="1:12" s="42" customFormat="1" ht="15.75">
      <c r="A36" s="50" t="s">
        <v>81</v>
      </c>
      <c r="B36" s="47">
        <v>433165.91330999997</v>
      </c>
      <c r="C36" s="47">
        <v>4193.1214099999997</v>
      </c>
      <c r="D36" s="47">
        <v>437359.03472</v>
      </c>
      <c r="E36" s="47">
        <v>559270.35637000005</v>
      </c>
      <c r="F36" s="47">
        <v>6695.5240999999996</v>
      </c>
      <c r="G36" s="47">
        <v>565965.88046999997</v>
      </c>
      <c r="H36" s="47">
        <v>640039.53506999998</v>
      </c>
      <c r="I36" s="47">
        <v>6893.5474999999997</v>
      </c>
      <c r="J36" s="47">
        <v>646933.08256999997</v>
      </c>
      <c r="K36" s="48">
        <v>0.14441884462505805</v>
      </c>
      <c r="L36" s="41"/>
    </row>
    <row r="37" spans="1:12" s="42" customFormat="1" ht="15.75">
      <c r="A37" s="50" t="s">
        <v>82</v>
      </c>
      <c r="B37" s="47">
        <v>840506.69253</v>
      </c>
      <c r="C37" s="47">
        <v>14296.226849999999</v>
      </c>
      <c r="D37" s="47">
        <v>854802.91937999998</v>
      </c>
      <c r="E37" s="47">
        <v>923736.91848999995</v>
      </c>
      <c r="F37" s="47">
        <v>13228.13888</v>
      </c>
      <c r="G37" s="47">
        <v>936965.05737000005</v>
      </c>
      <c r="H37" s="47">
        <v>1089451.1561499999</v>
      </c>
      <c r="I37" s="47">
        <v>18301.45723</v>
      </c>
      <c r="J37" s="47">
        <v>1107752.61338</v>
      </c>
      <c r="K37" s="48">
        <v>0.17939549058068094</v>
      </c>
      <c r="L37" s="41"/>
    </row>
    <row r="38" spans="1:12" s="42" customFormat="1" ht="15.75">
      <c r="A38" s="50" t="s">
        <v>68</v>
      </c>
      <c r="B38" s="47">
        <v>1936222.66065</v>
      </c>
      <c r="C38" s="47">
        <v>19522.187870000002</v>
      </c>
      <c r="D38" s="47">
        <v>1955744.84852</v>
      </c>
      <c r="E38" s="47">
        <v>2492673.9448199999</v>
      </c>
      <c r="F38" s="47">
        <v>23857.142680000001</v>
      </c>
      <c r="G38" s="47">
        <v>2516531.0874999999</v>
      </c>
      <c r="H38" s="47">
        <v>2888701.5929299998</v>
      </c>
      <c r="I38" s="47">
        <v>30483.726350000001</v>
      </c>
      <c r="J38" s="47">
        <v>2919185.3192799999</v>
      </c>
      <c r="K38" s="48">
        <v>0.15887663484146453</v>
      </c>
      <c r="L38" s="41"/>
    </row>
    <row r="39" spans="1:12" s="42" customFormat="1" ht="15.75">
      <c r="A39" s="44" t="s">
        <v>83</v>
      </c>
      <c r="B39" s="43"/>
      <c r="C39" s="43"/>
      <c r="D39" s="43"/>
      <c r="E39" s="43"/>
      <c r="F39" s="43"/>
      <c r="G39" s="43"/>
      <c r="H39" s="43"/>
      <c r="I39" s="43"/>
      <c r="J39" s="43"/>
      <c r="K39" s="48" t="s">
        <v>123</v>
      </c>
      <c r="L39" s="41"/>
    </row>
    <row r="40" spans="1:12" s="42" customFormat="1" ht="15.75">
      <c r="A40" s="50" t="s">
        <v>84</v>
      </c>
      <c r="B40" s="47">
        <v>113851.03361</v>
      </c>
      <c r="C40" s="47">
        <v>3455.4066499999999</v>
      </c>
      <c r="D40" s="47">
        <v>117306.44026</v>
      </c>
      <c r="E40" s="47">
        <v>128508.15461</v>
      </c>
      <c r="F40" s="47">
        <v>4574.0017200000002</v>
      </c>
      <c r="G40" s="47">
        <v>133082.15633</v>
      </c>
      <c r="H40" s="47">
        <v>123193.07474</v>
      </c>
      <c r="I40" s="47">
        <v>3808.94427</v>
      </c>
      <c r="J40" s="47">
        <v>127002.01901</v>
      </c>
      <c r="K40" s="48">
        <v>-4.1359864563695226E-2</v>
      </c>
      <c r="L40" s="41"/>
    </row>
    <row r="41" spans="1:12" s="42" customFormat="1" ht="15.75">
      <c r="A41" s="50" t="s">
        <v>85</v>
      </c>
      <c r="B41" s="47">
        <v>28495.890749999999</v>
      </c>
      <c r="C41" s="47">
        <v>637.01409000000001</v>
      </c>
      <c r="D41" s="47">
        <v>29132.904839999999</v>
      </c>
      <c r="E41" s="47">
        <v>98034.823439999993</v>
      </c>
      <c r="F41" s="47">
        <v>1309.14041</v>
      </c>
      <c r="G41" s="47">
        <v>99343.96385</v>
      </c>
      <c r="H41" s="47">
        <v>103259.16643</v>
      </c>
      <c r="I41" s="47">
        <v>921.77477999999996</v>
      </c>
      <c r="J41" s="47">
        <v>104180.94121</v>
      </c>
      <c r="K41" s="48">
        <v>5.3290685969332507E-2</v>
      </c>
      <c r="L41" s="41"/>
    </row>
    <row r="42" spans="1:12" s="42" customFormat="1" ht="15.75">
      <c r="A42" s="50" t="s">
        <v>86</v>
      </c>
      <c r="B42" s="47">
        <v>40724.719969999998</v>
      </c>
      <c r="C42" s="47">
        <v>904.47378000000003</v>
      </c>
      <c r="D42" s="47">
        <v>41629.193749999999</v>
      </c>
      <c r="E42" s="47">
        <v>43382.270239999998</v>
      </c>
      <c r="F42" s="47">
        <v>662.32745</v>
      </c>
      <c r="G42" s="47">
        <v>44044.597690000002</v>
      </c>
      <c r="H42" s="47">
        <v>45836.652549999999</v>
      </c>
      <c r="I42" s="47">
        <v>687.6046</v>
      </c>
      <c r="J42" s="47">
        <v>46524.257149999998</v>
      </c>
      <c r="K42" s="48">
        <v>5.6575700082587499E-2</v>
      </c>
      <c r="L42" s="41"/>
    </row>
    <row r="43" spans="1:12" s="42" customFormat="1" ht="15.75">
      <c r="A43" s="50" t="s">
        <v>87</v>
      </c>
      <c r="B43" s="47">
        <v>40649.542560000002</v>
      </c>
      <c r="C43" s="47">
        <v>943.46804999999995</v>
      </c>
      <c r="D43" s="47">
        <v>41593.010609999998</v>
      </c>
      <c r="E43" s="47">
        <v>42736.962310000003</v>
      </c>
      <c r="F43" s="47">
        <v>616.08372999999995</v>
      </c>
      <c r="G43" s="47">
        <v>43353.046040000001</v>
      </c>
      <c r="H43" s="47">
        <v>41661.163220000002</v>
      </c>
      <c r="I43" s="47">
        <v>1201.68379</v>
      </c>
      <c r="J43" s="47">
        <v>42862.847009999998</v>
      </c>
      <c r="K43" s="48">
        <v>-2.5172568003231088E-2</v>
      </c>
      <c r="L43" s="41"/>
    </row>
    <row r="44" spans="1:12" s="42" customFormat="1" ht="15.75">
      <c r="A44" s="50" t="s">
        <v>88</v>
      </c>
      <c r="B44" s="47">
        <v>1343.98541</v>
      </c>
      <c r="C44" s="47">
        <v>0</v>
      </c>
      <c r="D44" s="47">
        <v>1343.98541</v>
      </c>
      <c r="E44" s="47">
        <v>603.16337999999996</v>
      </c>
      <c r="F44" s="47">
        <v>0</v>
      </c>
      <c r="G44" s="47">
        <v>603.16337999999996</v>
      </c>
      <c r="H44" s="47">
        <v>455.71125000000001</v>
      </c>
      <c r="I44" s="47">
        <v>0</v>
      </c>
      <c r="J44" s="47">
        <v>455.71125000000001</v>
      </c>
      <c r="K44" s="48">
        <v>-0.24446465897846781</v>
      </c>
      <c r="L44" s="41"/>
    </row>
    <row r="45" spans="1:12" s="42" customFormat="1" ht="15.75">
      <c r="A45" s="50" t="s">
        <v>89</v>
      </c>
      <c r="B45" s="47">
        <v>5763.1334200000001</v>
      </c>
      <c r="C45" s="47">
        <v>94.114660000000001</v>
      </c>
      <c r="D45" s="47">
        <v>5857.2480800000003</v>
      </c>
      <c r="E45" s="47">
        <v>10113.150799999999</v>
      </c>
      <c r="F45" s="47">
        <v>60.777239999999999</v>
      </c>
      <c r="G45" s="47">
        <v>10173.928040000001</v>
      </c>
      <c r="H45" s="47">
        <v>9436.2130300000008</v>
      </c>
      <c r="I45" s="47">
        <v>0</v>
      </c>
      <c r="J45" s="47">
        <v>9436.2130300000008</v>
      </c>
      <c r="K45" s="48">
        <v>-6.6936386432604023E-2</v>
      </c>
      <c r="L45" s="41"/>
    </row>
    <row r="46" spans="1:12" s="42" customFormat="1" ht="15.75">
      <c r="A46" s="50" t="s">
        <v>90</v>
      </c>
      <c r="B46" s="47">
        <v>3926.6876699999998</v>
      </c>
      <c r="C46" s="47">
        <v>36.109699999999997</v>
      </c>
      <c r="D46" s="47">
        <v>3962.7973699999998</v>
      </c>
      <c r="E46" s="47">
        <v>4683.5903200000002</v>
      </c>
      <c r="F46" s="47">
        <v>24.270949999999999</v>
      </c>
      <c r="G46" s="47">
        <v>4707.8612700000003</v>
      </c>
      <c r="H46" s="47">
        <v>4719.8900199999998</v>
      </c>
      <c r="I46" s="47">
        <v>40.251339999999999</v>
      </c>
      <c r="J46" s="47">
        <v>4760.1413599999996</v>
      </c>
      <c r="K46" s="48">
        <v>7.7504003381747566E-3</v>
      </c>
      <c r="L46" s="41"/>
    </row>
    <row r="47" spans="1:12" s="42" customFormat="1" ht="15.75">
      <c r="A47" s="50" t="s">
        <v>91</v>
      </c>
      <c r="B47" s="47">
        <v>13259.789510000001</v>
      </c>
      <c r="C47" s="47">
        <v>227.59881999999999</v>
      </c>
      <c r="D47" s="47">
        <v>13487.38833</v>
      </c>
      <c r="E47" s="47">
        <v>13912.313690000001</v>
      </c>
      <c r="F47" s="47">
        <v>167.66534999999999</v>
      </c>
      <c r="G47" s="47">
        <v>14079.97904</v>
      </c>
      <c r="H47" s="47">
        <v>15738.40511</v>
      </c>
      <c r="I47" s="47">
        <v>200.25946999999999</v>
      </c>
      <c r="J47" s="47">
        <v>15938.664580000001</v>
      </c>
      <c r="K47" s="48">
        <v>0.13125720571644184</v>
      </c>
      <c r="L47" s="41"/>
    </row>
    <row r="48" spans="1:12" s="42" customFormat="1" ht="15.75">
      <c r="A48" s="50" t="s">
        <v>92</v>
      </c>
      <c r="B48" s="47">
        <v>8292.0722999999998</v>
      </c>
      <c r="C48" s="47">
        <v>71.712199999999996</v>
      </c>
      <c r="D48" s="47">
        <v>8363.7844999999998</v>
      </c>
      <c r="E48" s="47">
        <v>13248.33617</v>
      </c>
      <c r="F48" s="47">
        <v>289.00466999999998</v>
      </c>
      <c r="G48" s="47">
        <v>13537.340840000001</v>
      </c>
      <c r="H48" s="47">
        <v>16374.61608</v>
      </c>
      <c r="I48" s="47">
        <v>185.01813999999999</v>
      </c>
      <c r="J48" s="47">
        <v>16559.63422</v>
      </c>
      <c r="K48" s="48">
        <v>0.23597528549126467</v>
      </c>
      <c r="L48" s="41"/>
    </row>
    <row r="49" spans="1:12" s="42" customFormat="1" ht="15.75">
      <c r="A49" s="50" t="s">
        <v>93</v>
      </c>
      <c r="B49" s="47">
        <v>12330.59251</v>
      </c>
      <c r="C49" s="47">
        <v>85.189670000000007</v>
      </c>
      <c r="D49" s="47">
        <v>12415.78218</v>
      </c>
      <c r="E49" s="47">
        <v>12653.174230000001</v>
      </c>
      <c r="F49" s="47">
        <v>207.73295999999999</v>
      </c>
      <c r="G49" s="47">
        <v>12860.90719</v>
      </c>
      <c r="H49" s="47">
        <v>15762.832839999999</v>
      </c>
      <c r="I49" s="47">
        <v>125.28125</v>
      </c>
      <c r="J49" s="47">
        <v>15888.114089999999</v>
      </c>
      <c r="K49" s="48">
        <v>0.24576114684544237</v>
      </c>
      <c r="L49" s="41"/>
    </row>
    <row r="50" spans="1:12" s="42" customFormat="1" ht="15.75">
      <c r="A50" s="50" t="s">
        <v>94</v>
      </c>
      <c r="B50" s="47">
        <v>19438.753260000001</v>
      </c>
      <c r="C50" s="47">
        <v>161.92859000000001</v>
      </c>
      <c r="D50" s="47">
        <v>19600.681850000001</v>
      </c>
      <c r="E50" s="47">
        <v>24972.39745</v>
      </c>
      <c r="F50" s="47">
        <v>410.47642999999999</v>
      </c>
      <c r="G50" s="47">
        <v>25382.873879999999</v>
      </c>
      <c r="H50" s="47">
        <v>25015.161080000002</v>
      </c>
      <c r="I50" s="47">
        <v>599.38234</v>
      </c>
      <c r="J50" s="47">
        <v>25614.543420000002</v>
      </c>
      <c r="K50" s="48">
        <v>1.7124359039064618E-3</v>
      </c>
      <c r="L50" s="41"/>
    </row>
    <row r="51" spans="1:12" s="42" customFormat="1" ht="15.75">
      <c r="A51" s="50" t="s">
        <v>95</v>
      </c>
      <c r="B51" s="47">
        <v>8957.8067200000005</v>
      </c>
      <c r="C51" s="47">
        <v>16.955649999999999</v>
      </c>
      <c r="D51" s="47">
        <v>8974.7623700000004</v>
      </c>
      <c r="E51" s="47">
        <v>12317.304760000001</v>
      </c>
      <c r="F51" s="47">
        <v>30.050609999999999</v>
      </c>
      <c r="G51" s="47">
        <v>12347.355369999999</v>
      </c>
      <c r="H51" s="47">
        <v>13944.651970000001</v>
      </c>
      <c r="I51" s="47">
        <v>210.10930999999999</v>
      </c>
      <c r="J51" s="47">
        <v>14154.761280000001</v>
      </c>
      <c r="K51" s="48">
        <v>0.13211877449722209</v>
      </c>
      <c r="L51" s="41"/>
    </row>
    <row r="52" spans="1:12" s="42" customFormat="1" ht="15.75">
      <c r="A52" s="50" t="s">
        <v>96</v>
      </c>
      <c r="B52" s="47">
        <v>3762.8760000000002</v>
      </c>
      <c r="C52" s="47">
        <v>64.084379999999996</v>
      </c>
      <c r="D52" s="47">
        <v>3826.96038</v>
      </c>
      <c r="E52" s="47">
        <v>4449.55447</v>
      </c>
      <c r="F52" s="47">
        <v>124.43512</v>
      </c>
      <c r="G52" s="47">
        <v>4573.9895900000001</v>
      </c>
      <c r="H52" s="47">
        <v>4699.3157700000002</v>
      </c>
      <c r="I52" s="47">
        <v>137.59952000000001</v>
      </c>
      <c r="J52" s="47">
        <v>4836.9152899999999</v>
      </c>
      <c r="K52" s="48">
        <v>5.6131754692285041E-2</v>
      </c>
      <c r="L52" s="41"/>
    </row>
    <row r="53" spans="1:12" s="42" customFormat="1" ht="15.75">
      <c r="A53" s="50" t="s">
        <v>97</v>
      </c>
      <c r="B53" s="47">
        <v>19554.908240000001</v>
      </c>
      <c r="C53" s="47">
        <v>86.042779999999993</v>
      </c>
      <c r="D53" s="47">
        <v>19640.95102</v>
      </c>
      <c r="E53" s="47">
        <v>23993.9175</v>
      </c>
      <c r="F53" s="47">
        <v>70.521900000000002</v>
      </c>
      <c r="G53" s="47">
        <v>24064.439399999999</v>
      </c>
      <c r="H53" s="47">
        <v>27163.34965</v>
      </c>
      <c r="I53" s="47">
        <v>84.652590000000004</v>
      </c>
      <c r="J53" s="47">
        <v>27248.002240000002</v>
      </c>
      <c r="K53" s="48">
        <v>0.13209315027443935</v>
      </c>
      <c r="L53" s="41"/>
    </row>
    <row r="54" spans="1:12" s="42" customFormat="1" ht="15.75">
      <c r="A54" s="50" t="s">
        <v>98</v>
      </c>
      <c r="B54" s="47">
        <v>6460.7631199999996</v>
      </c>
      <c r="C54" s="47">
        <v>18.665659999999999</v>
      </c>
      <c r="D54" s="47">
        <v>6479.4287800000002</v>
      </c>
      <c r="E54" s="47">
        <v>8936.3545699999995</v>
      </c>
      <c r="F54" s="47">
        <v>33.794440000000002</v>
      </c>
      <c r="G54" s="47">
        <v>8970.1490099999992</v>
      </c>
      <c r="H54" s="47">
        <v>9264.62608</v>
      </c>
      <c r="I54" s="47">
        <v>275.55568</v>
      </c>
      <c r="J54" s="47">
        <v>9540.1817599999995</v>
      </c>
      <c r="K54" s="48">
        <v>3.6734387319638406E-2</v>
      </c>
      <c r="L54" s="41"/>
    </row>
    <row r="55" spans="1:12" s="42" customFormat="1" ht="15.75">
      <c r="A55" s="50" t="s">
        <v>99</v>
      </c>
      <c r="B55" s="47">
        <v>22284.077860000001</v>
      </c>
      <c r="C55" s="47">
        <v>111.78400000000001</v>
      </c>
      <c r="D55" s="47">
        <v>22395.861860000001</v>
      </c>
      <c r="E55" s="47">
        <v>22900.189030000001</v>
      </c>
      <c r="F55" s="47">
        <v>71.710489999999993</v>
      </c>
      <c r="G55" s="47">
        <v>22971.899519999999</v>
      </c>
      <c r="H55" s="47">
        <v>23784.548360000001</v>
      </c>
      <c r="I55" s="47">
        <v>129.31319999999999</v>
      </c>
      <c r="J55" s="47">
        <v>23913.861560000001</v>
      </c>
      <c r="K55" s="48">
        <v>3.861799257820353E-2</v>
      </c>
      <c r="L55" s="41"/>
    </row>
    <row r="56" spans="1:12" s="42" customFormat="1" ht="15.75">
      <c r="A56" s="50" t="s">
        <v>100</v>
      </c>
      <c r="B56" s="47">
        <v>10065.403920000001</v>
      </c>
      <c r="C56" s="47">
        <v>12.767799999999999</v>
      </c>
      <c r="D56" s="47">
        <v>10078.17172</v>
      </c>
      <c r="E56" s="47">
        <v>8833.40056</v>
      </c>
      <c r="F56" s="47">
        <v>180.00394</v>
      </c>
      <c r="G56" s="47">
        <v>9013.4045000000006</v>
      </c>
      <c r="H56" s="47">
        <v>10070.134700000001</v>
      </c>
      <c r="I56" s="47">
        <v>34.538269999999997</v>
      </c>
      <c r="J56" s="47">
        <v>10104.67297</v>
      </c>
      <c r="K56" s="48">
        <v>0.14000657296129693</v>
      </c>
      <c r="L56" s="41"/>
    </row>
    <row r="57" spans="1:12" s="42" customFormat="1" ht="15.75">
      <c r="A57" s="50" t="s">
        <v>101</v>
      </c>
      <c r="B57" s="47">
        <v>4842.2384000000002</v>
      </c>
      <c r="C57" s="47">
        <v>3.3326899999999999</v>
      </c>
      <c r="D57" s="47">
        <v>4845.5710900000004</v>
      </c>
      <c r="E57" s="47">
        <v>4464.4746999999998</v>
      </c>
      <c r="F57" s="47">
        <v>0</v>
      </c>
      <c r="G57" s="47">
        <v>4464.4746999999998</v>
      </c>
      <c r="H57" s="47">
        <v>2958.2281499999999</v>
      </c>
      <c r="I57" s="47">
        <v>0</v>
      </c>
      <c r="J57" s="47">
        <v>2958.2281499999999</v>
      </c>
      <c r="K57" s="48">
        <v>-0.33738494475061087</v>
      </c>
      <c r="L57" s="41"/>
    </row>
    <row r="58" spans="1:12" s="42" customFormat="1" ht="15.75">
      <c r="A58" s="50" t="s">
        <v>102</v>
      </c>
      <c r="B58" s="47">
        <v>3516.49611</v>
      </c>
      <c r="C58" s="47">
        <v>229.16990000000001</v>
      </c>
      <c r="D58" s="47">
        <v>3745.6660099999999</v>
      </c>
      <c r="E58" s="47">
        <v>3508.05215</v>
      </c>
      <c r="F58" s="47">
        <v>166.49440000000001</v>
      </c>
      <c r="G58" s="47">
        <v>3674.54655</v>
      </c>
      <c r="H58" s="47">
        <v>3476.5052799999999</v>
      </c>
      <c r="I58" s="47">
        <v>268.47521999999998</v>
      </c>
      <c r="J58" s="47">
        <v>3744.9805000000001</v>
      </c>
      <c r="K58" s="48">
        <v>-8.9927026882995476E-3</v>
      </c>
      <c r="L58" s="41"/>
    </row>
    <row r="59" spans="1:12" s="42" customFormat="1" ht="15.75">
      <c r="A59" s="50" t="s">
        <v>103</v>
      </c>
      <c r="B59" s="47">
        <v>1263.42091</v>
      </c>
      <c r="C59" s="47">
        <v>8.7948299999999993</v>
      </c>
      <c r="D59" s="47">
        <v>1272.2157400000001</v>
      </c>
      <c r="E59" s="47">
        <v>1217.1725300000001</v>
      </c>
      <c r="F59" s="47">
        <v>8.0007900000000003</v>
      </c>
      <c r="G59" s="47">
        <v>1225.1733200000001</v>
      </c>
      <c r="H59" s="47">
        <v>1102.90608</v>
      </c>
      <c r="I59" s="47">
        <v>28.946739999999998</v>
      </c>
      <c r="J59" s="47">
        <v>1131.8528200000001</v>
      </c>
      <c r="K59" s="48">
        <v>-9.3878597473769809E-2</v>
      </c>
      <c r="L59" s="41"/>
    </row>
    <row r="60" spans="1:12" s="42" customFormat="1" ht="15.75">
      <c r="A60" s="50" t="s">
        <v>104</v>
      </c>
      <c r="B60" s="47">
        <v>2607.3565100000001</v>
      </c>
      <c r="C60" s="47">
        <v>0</v>
      </c>
      <c r="D60" s="47">
        <v>2607.3565100000001</v>
      </c>
      <c r="E60" s="47">
        <v>2537.17227</v>
      </c>
      <c r="F60" s="47">
        <v>157.78996000000001</v>
      </c>
      <c r="G60" s="47">
        <v>2694.9622300000001</v>
      </c>
      <c r="H60" s="47">
        <v>3637.4231799999998</v>
      </c>
      <c r="I60" s="47">
        <v>52.939140000000002</v>
      </c>
      <c r="J60" s="47">
        <v>3690.3623200000002</v>
      </c>
      <c r="K60" s="48">
        <v>0.4336524259742125</v>
      </c>
      <c r="L60" s="41"/>
    </row>
    <row r="61" spans="1:12" s="42" customFormat="1" ht="15.75">
      <c r="A61" s="50" t="s">
        <v>105</v>
      </c>
      <c r="B61" s="47">
        <v>5411.0251699999999</v>
      </c>
      <c r="C61" s="47">
        <v>12.83338</v>
      </c>
      <c r="D61" s="47">
        <v>5423.8585499999999</v>
      </c>
      <c r="E61" s="47">
        <v>4702.2302200000004</v>
      </c>
      <c r="F61" s="47">
        <v>34.821899999999999</v>
      </c>
      <c r="G61" s="47">
        <v>4737.0521200000003</v>
      </c>
      <c r="H61" s="47">
        <v>4387.7380300000004</v>
      </c>
      <c r="I61" s="47">
        <v>184.62515999999999</v>
      </c>
      <c r="J61" s="47">
        <v>4572.36319</v>
      </c>
      <c r="K61" s="48">
        <v>-6.6881495649100731E-2</v>
      </c>
      <c r="L61" s="41"/>
    </row>
    <row r="62" spans="1:12" s="42" customFormat="1" ht="15.75">
      <c r="A62" s="50" t="s">
        <v>106</v>
      </c>
      <c r="B62" s="47">
        <v>5651.8667599999999</v>
      </c>
      <c r="C62" s="47">
        <v>205.80613</v>
      </c>
      <c r="D62" s="47">
        <v>5857.6728899999998</v>
      </c>
      <c r="E62" s="47">
        <v>6041.5940899999996</v>
      </c>
      <c r="F62" s="47">
        <v>331.68227000000002</v>
      </c>
      <c r="G62" s="47">
        <v>6373.2763599999998</v>
      </c>
      <c r="H62" s="47">
        <v>5886.68667</v>
      </c>
      <c r="I62" s="47">
        <v>416.16912000000002</v>
      </c>
      <c r="J62" s="47">
        <v>6302.8557899999996</v>
      </c>
      <c r="K62" s="48">
        <v>-2.5640156834832895E-2</v>
      </c>
      <c r="L62" s="41"/>
    </row>
    <row r="63" spans="1:12" s="42" customFormat="1" ht="15.75">
      <c r="A63" s="50" t="s">
        <v>107</v>
      </c>
      <c r="B63" s="47">
        <v>1543.7853</v>
      </c>
      <c r="C63" s="47">
        <v>77.122339999999994</v>
      </c>
      <c r="D63" s="47">
        <v>1620.9076399999999</v>
      </c>
      <c r="E63" s="47">
        <v>1302.58602</v>
      </c>
      <c r="F63" s="47">
        <v>84.80368</v>
      </c>
      <c r="G63" s="47">
        <v>1387.3896999999999</v>
      </c>
      <c r="H63" s="47">
        <v>1158.93552</v>
      </c>
      <c r="I63" s="47">
        <v>85.996409999999997</v>
      </c>
      <c r="J63" s="47">
        <v>1244.93193</v>
      </c>
      <c r="K63" s="48">
        <v>-0.11028100854329759</v>
      </c>
      <c r="L63" s="41"/>
    </row>
    <row r="64" spans="1:12" s="42" customFormat="1" ht="15.75">
      <c r="A64" s="50" t="s">
        <v>108</v>
      </c>
      <c r="B64" s="47">
        <v>1676.79215</v>
      </c>
      <c r="C64" s="47">
        <v>4.7998000000000003</v>
      </c>
      <c r="D64" s="47">
        <v>1681.59195</v>
      </c>
      <c r="E64" s="47">
        <v>2883.06268</v>
      </c>
      <c r="F64" s="47">
        <v>41.598529999999997</v>
      </c>
      <c r="G64" s="47">
        <v>2924.6612100000002</v>
      </c>
      <c r="H64" s="47">
        <v>4499.1111600000004</v>
      </c>
      <c r="I64" s="47">
        <v>67.556790000000007</v>
      </c>
      <c r="J64" s="47">
        <v>4566.66795</v>
      </c>
      <c r="K64" s="48">
        <v>0.56053185773956193</v>
      </c>
      <c r="L64" s="41"/>
    </row>
    <row r="65" spans="1:12" s="42" customFormat="1" ht="15.75">
      <c r="A65" s="50" t="s">
        <v>109</v>
      </c>
      <c r="B65" s="47">
        <v>3344.9149699999998</v>
      </c>
      <c r="C65" s="47">
        <v>95.770499999999998</v>
      </c>
      <c r="D65" s="47">
        <v>3440.6854699999999</v>
      </c>
      <c r="E65" s="47">
        <v>4707.5180600000003</v>
      </c>
      <c r="F65" s="47">
        <v>137.75797</v>
      </c>
      <c r="G65" s="47">
        <v>4845.27603</v>
      </c>
      <c r="H65" s="47">
        <v>4606.3038699999997</v>
      </c>
      <c r="I65" s="47">
        <v>195.05589000000001</v>
      </c>
      <c r="J65" s="47">
        <v>4801.3597600000003</v>
      </c>
      <c r="K65" s="48">
        <v>-2.150054204996521E-2</v>
      </c>
      <c r="L65" s="41"/>
    </row>
    <row r="66" spans="1:12" s="42" customFormat="1" ht="15.75">
      <c r="A66" s="50" t="s">
        <v>68</v>
      </c>
      <c r="B66" s="47">
        <v>389019.93310999998</v>
      </c>
      <c r="C66" s="47">
        <v>7564.9460499999996</v>
      </c>
      <c r="D66" s="47">
        <v>396584.87916000001</v>
      </c>
      <c r="E66" s="47">
        <v>505642.92025000002</v>
      </c>
      <c r="F66" s="47">
        <v>9794.9469100000006</v>
      </c>
      <c r="G66" s="47">
        <v>515437.86716000002</v>
      </c>
      <c r="H66" s="47">
        <v>522093.35081999988</v>
      </c>
      <c r="I66" s="47">
        <v>9941.7330199999979</v>
      </c>
      <c r="J66" s="47">
        <v>532035.08383999998</v>
      </c>
      <c r="K66" s="48">
        <v>3.2533691091465089E-2</v>
      </c>
      <c r="L66" s="41"/>
    </row>
    <row r="67" spans="1:12" s="42" customFormat="1" ht="16.5" thickBot="1">
      <c r="A67" s="44" t="s">
        <v>53</v>
      </c>
      <c r="B67" s="43">
        <v>19432766.99157</v>
      </c>
      <c r="C67" s="43">
        <v>345993.09467000002</v>
      </c>
      <c r="D67" s="43">
        <v>19778760.086240001</v>
      </c>
      <c r="E67" s="43">
        <v>22291112.51774</v>
      </c>
      <c r="F67" s="43">
        <v>398651.96281</v>
      </c>
      <c r="G67" s="43">
        <v>22689764.480549999</v>
      </c>
      <c r="H67" s="43">
        <v>24832297.206300002</v>
      </c>
      <c r="I67" s="43">
        <v>402880.52591999999</v>
      </c>
      <c r="J67" s="43">
        <v>25235177.732219998</v>
      </c>
      <c r="K67" s="48">
        <v>0.11399990406659355</v>
      </c>
      <c r="L67" s="41"/>
    </row>
    <row r="68" spans="1:12" s="42" customFormat="1" ht="16.5" thickTop="1">
      <c r="A68" s="697" t="s">
        <v>110</v>
      </c>
      <c r="B68" s="697"/>
      <c r="C68" s="697"/>
      <c r="D68" s="697"/>
      <c r="E68" s="697"/>
      <c r="F68" s="697"/>
      <c r="G68" s="697"/>
      <c r="H68" s="697"/>
      <c r="I68" s="697"/>
      <c r="J68" s="697"/>
      <c r="K68" s="697"/>
      <c r="L68" s="41"/>
    </row>
    <row r="69" spans="1:12" s="42" customFormat="1" ht="15.75">
      <c r="A69" s="51" t="s">
        <v>111</v>
      </c>
      <c r="B69" s="47"/>
      <c r="C69" s="47"/>
      <c r="D69" s="47"/>
      <c r="E69" s="47"/>
      <c r="F69" s="47"/>
      <c r="G69" s="47"/>
      <c r="H69" s="47"/>
      <c r="I69" s="47"/>
      <c r="J69" s="47"/>
      <c r="K69" s="49"/>
      <c r="L69" s="41"/>
    </row>
    <row r="70" spans="1:12" s="42" customFormat="1" ht="15.75">
      <c r="A70" s="50"/>
      <c r="B70" s="47"/>
      <c r="C70" s="47"/>
      <c r="D70" s="47"/>
      <c r="E70" s="47"/>
      <c r="F70" s="47"/>
      <c r="G70" s="47"/>
      <c r="H70" s="47"/>
      <c r="I70" s="47"/>
      <c r="J70" s="47"/>
      <c r="K70" s="48" t="str">
        <f t="shared" ref="K70:K133" si="0">IF(F70="", " ",IF(E70=0,0,(H70/E70)-1))</f>
        <v xml:space="preserve"> </v>
      </c>
      <c r="L70" s="41"/>
    </row>
    <row r="71" spans="1:12" s="42" customFormat="1" ht="15.75">
      <c r="A71" s="50"/>
      <c r="B71" s="47"/>
      <c r="C71" s="47"/>
      <c r="D71" s="47"/>
      <c r="E71" s="47"/>
      <c r="F71" s="47"/>
      <c r="G71" s="47"/>
      <c r="H71" s="47"/>
      <c r="I71" s="47"/>
      <c r="J71" s="47"/>
      <c r="K71" s="48" t="str">
        <f t="shared" si="0"/>
        <v xml:space="preserve"> </v>
      </c>
      <c r="L71" s="41"/>
    </row>
    <row r="72" spans="1:12" s="42" customFormat="1" ht="15.75">
      <c r="A72" s="50"/>
      <c r="B72" s="47"/>
      <c r="C72" s="47"/>
      <c r="D72" s="47"/>
      <c r="E72" s="47"/>
      <c r="F72" s="47"/>
      <c r="G72" s="47"/>
      <c r="H72" s="47"/>
      <c r="I72" s="47"/>
      <c r="J72" s="47"/>
      <c r="K72" s="48" t="str">
        <f t="shared" si="0"/>
        <v xml:space="preserve"> </v>
      </c>
      <c r="L72" s="41"/>
    </row>
    <row r="73" spans="1:12" s="42" customFormat="1" ht="15.75">
      <c r="A73" s="50"/>
      <c r="B73" s="47"/>
      <c r="C73" s="47"/>
      <c r="D73" s="47"/>
      <c r="E73" s="47"/>
      <c r="F73" s="47"/>
      <c r="G73" s="47"/>
      <c r="H73" s="47"/>
      <c r="I73" s="47"/>
      <c r="J73" s="47"/>
      <c r="K73" s="48" t="str">
        <f t="shared" si="0"/>
        <v xml:space="preserve"> </v>
      </c>
      <c r="L73" s="41"/>
    </row>
    <row r="74" spans="1:12" s="42" customFormat="1" ht="15.75">
      <c r="A74" s="50"/>
      <c r="B74" s="47"/>
      <c r="C74" s="47"/>
      <c r="D74" s="47"/>
      <c r="E74" s="47"/>
      <c r="F74" s="47"/>
      <c r="G74" s="47"/>
      <c r="H74" s="47"/>
      <c r="I74" s="47"/>
      <c r="J74" s="47"/>
      <c r="K74" s="48" t="str">
        <f t="shared" si="0"/>
        <v xml:space="preserve"> </v>
      </c>
      <c r="L74" s="41"/>
    </row>
    <row r="75" spans="1:12" s="42" customFormat="1" ht="15.75">
      <c r="A75" s="50"/>
      <c r="B75" s="47"/>
      <c r="C75" s="47"/>
      <c r="D75" s="47"/>
      <c r="E75" s="47"/>
      <c r="F75" s="47"/>
      <c r="G75" s="47"/>
      <c r="H75" s="47"/>
      <c r="I75" s="47"/>
      <c r="J75" s="47"/>
      <c r="K75" s="48" t="str">
        <f t="shared" si="0"/>
        <v xml:space="preserve"> </v>
      </c>
      <c r="L75" s="41"/>
    </row>
    <row r="76" spans="1:12" s="42" customFormat="1" ht="15.75">
      <c r="A76" s="50"/>
      <c r="B76" s="47"/>
      <c r="C76" s="47"/>
      <c r="D76" s="47"/>
      <c r="E76" s="47"/>
      <c r="F76" s="47"/>
      <c r="G76" s="47"/>
      <c r="H76" s="47"/>
      <c r="I76" s="47"/>
      <c r="J76" s="47"/>
      <c r="K76" s="48" t="str">
        <f t="shared" si="0"/>
        <v xml:space="preserve"> </v>
      </c>
      <c r="L76" s="41"/>
    </row>
    <row r="77" spans="1:12" s="42" customFormat="1" ht="15.75">
      <c r="A77" s="50"/>
      <c r="B77" s="47"/>
      <c r="C77" s="47"/>
      <c r="D77" s="47"/>
      <c r="E77" s="47"/>
      <c r="F77" s="47"/>
      <c r="G77" s="47"/>
      <c r="H77" s="47"/>
      <c r="I77" s="47"/>
      <c r="J77" s="47"/>
      <c r="K77" s="48" t="str">
        <f t="shared" si="0"/>
        <v xml:space="preserve"> </v>
      </c>
      <c r="L77" s="41"/>
    </row>
    <row r="78" spans="1:12" s="42" customFormat="1" ht="15.75">
      <c r="A78" s="50"/>
      <c r="B78" s="47"/>
      <c r="C78" s="47"/>
      <c r="D78" s="47"/>
      <c r="E78" s="47"/>
      <c r="F78" s="47"/>
      <c r="G78" s="47"/>
      <c r="H78" s="47"/>
      <c r="I78" s="47"/>
      <c r="J78" s="47"/>
      <c r="K78" s="48" t="str">
        <f t="shared" si="0"/>
        <v xml:space="preserve"> </v>
      </c>
      <c r="L78" s="41"/>
    </row>
    <row r="79" spans="1:12" s="42" customFormat="1" ht="15.75">
      <c r="A79" s="50"/>
      <c r="B79" s="47"/>
      <c r="C79" s="47"/>
      <c r="D79" s="47"/>
      <c r="E79" s="47"/>
      <c r="F79" s="47"/>
      <c r="G79" s="47"/>
      <c r="H79" s="47"/>
      <c r="I79" s="47"/>
      <c r="J79" s="47"/>
      <c r="K79" s="48" t="str">
        <f t="shared" si="0"/>
        <v xml:space="preserve"> </v>
      </c>
      <c r="L79" s="41"/>
    </row>
    <row r="80" spans="1:12" s="42" customFormat="1" ht="15.75">
      <c r="A80" s="50"/>
      <c r="B80" s="47"/>
      <c r="C80" s="47"/>
      <c r="D80" s="47"/>
      <c r="E80" s="47"/>
      <c r="F80" s="47"/>
      <c r="G80" s="47"/>
      <c r="H80" s="47"/>
      <c r="I80" s="47"/>
      <c r="J80" s="47"/>
      <c r="K80" s="48" t="str">
        <f t="shared" si="0"/>
        <v xml:space="preserve"> </v>
      </c>
      <c r="L80" s="41"/>
    </row>
    <row r="81" spans="1:12" s="42" customFormat="1" ht="15.75">
      <c r="A81" s="50"/>
      <c r="B81" s="47"/>
      <c r="C81" s="47"/>
      <c r="D81" s="47"/>
      <c r="E81" s="47"/>
      <c r="F81" s="47"/>
      <c r="G81" s="47"/>
      <c r="H81" s="47"/>
      <c r="I81" s="47"/>
      <c r="J81" s="47"/>
      <c r="K81" s="48" t="str">
        <f t="shared" si="0"/>
        <v xml:space="preserve"> </v>
      </c>
      <c r="L81" s="41"/>
    </row>
    <row r="82" spans="1:12" s="42" customFormat="1" ht="15.75">
      <c r="A82" s="50"/>
      <c r="B82" s="47"/>
      <c r="C82" s="47"/>
      <c r="D82" s="47"/>
      <c r="E82" s="47"/>
      <c r="F82" s="47"/>
      <c r="G82" s="47"/>
      <c r="H82" s="47"/>
      <c r="I82" s="47"/>
      <c r="J82" s="47"/>
      <c r="K82" s="48" t="str">
        <f t="shared" si="0"/>
        <v xml:space="preserve"> </v>
      </c>
      <c r="L82" s="41"/>
    </row>
    <row r="83" spans="1:12" s="42" customFormat="1" ht="15.75">
      <c r="A83" s="50"/>
      <c r="B83" s="47"/>
      <c r="C83" s="47"/>
      <c r="D83" s="47"/>
      <c r="E83" s="47"/>
      <c r="F83" s="47"/>
      <c r="G83" s="47"/>
      <c r="H83" s="47"/>
      <c r="I83" s="47"/>
      <c r="J83" s="47"/>
      <c r="K83" s="48" t="str">
        <f t="shared" si="0"/>
        <v xml:space="preserve"> </v>
      </c>
      <c r="L83" s="41"/>
    </row>
    <row r="84" spans="1:12" s="42" customFormat="1" ht="15.75">
      <c r="A84" s="50"/>
      <c r="B84" s="47"/>
      <c r="C84" s="47"/>
      <c r="D84" s="47"/>
      <c r="E84" s="47"/>
      <c r="F84" s="47"/>
      <c r="G84" s="47"/>
      <c r="H84" s="47"/>
      <c r="I84" s="47"/>
      <c r="J84" s="47"/>
      <c r="K84" s="48" t="str">
        <f t="shared" si="0"/>
        <v xml:space="preserve"> </v>
      </c>
      <c r="L84" s="41"/>
    </row>
    <row r="85" spans="1:12" s="42" customFormat="1" ht="15.75">
      <c r="A85" s="50"/>
      <c r="B85" s="47"/>
      <c r="C85" s="47"/>
      <c r="D85" s="47"/>
      <c r="E85" s="47"/>
      <c r="F85" s="47"/>
      <c r="G85" s="47"/>
      <c r="H85" s="47"/>
      <c r="I85" s="47"/>
      <c r="J85" s="47"/>
      <c r="K85" s="48" t="str">
        <f t="shared" si="0"/>
        <v xml:space="preserve"> </v>
      </c>
      <c r="L85" s="41"/>
    </row>
    <row r="86" spans="1:12" s="42" customFormat="1" ht="15.75">
      <c r="A86" s="50"/>
      <c r="B86" s="47"/>
      <c r="C86" s="47"/>
      <c r="D86" s="47"/>
      <c r="E86" s="47"/>
      <c r="F86" s="47"/>
      <c r="G86" s="47"/>
      <c r="H86" s="47"/>
      <c r="I86" s="47"/>
      <c r="J86" s="47"/>
      <c r="K86" s="48" t="str">
        <f t="shared" si="0"/>
        <v xml:space="preserve"> </v>
      </c>
      <c r="L86" s="41"/>
    </row>
    <row r="87" spans="1:12" s="42" customFormat="1" ht="15.75">
      <c r="A87" s="50"/>
      <c r="B87" s="47"/>
      <c r="C87" s="47"/>
      <c r="D87" s="47"/>
      <c r="E87" s="47"/>
      <c r="F87" s="47"/>
      <c r="G87" s="47"/>
      <c r="H87" s="47"/>
      <c r="I87" s="47"/>
      <c r="J87" s="47"/>
      <c r="K87" s="48" t="str">
        <f t="shared" si="0"/>
        <v xml:space="preserve"> </v>
      </c>
      <c r="L87" s="41"/>
    </row>
    <row r="88" spans="1:12" s="42" customFormat="1" ht="15.75">
      <c r="A88" s="50"/>
      <c r="B88" s="47"/>
      <c r="C88" s="47"/>
      <c r="D88" s="47"/>
      <c r="E88" s="47"/>
      <c r="F88" s="47"/>
      <c r="G88" s="47"/>
      <c r="H88" s="47"/>
      <c r="I88" s="47"/>
      <c r="J88" s="47"/>
      <c r="K88" s="48" t="str">
        <f t="shared" si="0"/>
        <v xml:space="preserve"> </v>
      </c>
      <c r="L88" s="41"/>
    </row>
    <row r="89" spans="1:12" s="42" customFormat="1" ht="15.75">
      <c r="A89" s="50"/>
      <c r="B89" s="47"/>
      <c r="C89" s="47"/>
      <c r="D89" s="47"/>
      <c r="E89" s="47"/>
      <c r="F89" s="47"/>
      <c r="G89" s="47"/>
      <c r="H89" s="47"/>
      <c r="I89" s="47"/>
      <c r="J89" s="47"/>
      <c r="K89" s="48" t="str">
        <f t="shared" si="0"/>
        <v xml:space="preserve"> </v>
      </c>
      <c r="L89" s="41"/>
    </row>
    <row r="90" spans="1:12" s="42" customFormat="1" ht="15.75">
      <c r="A90" s="50"/>
      <c r="B90" s="47"/>
      <c r="C90" s="47"/>
      <c r="D90" s="47"/>
      <c r="E90" s="47"/>
      <c r="F90" s="47"/>
      <c r="G90" s="47"/>
      <c r="H90" s="47"/>
      <c r="I90" s="47"/>
      <c r="J90" s="47"/>
      <c r="K90" s="48" t="str">
        <f t="shared" si="0"/>
        <v xml:space="preserve"> </v>
      </c>
      <c r="L90" s="41"/>
    </row>
    <row r="91" spans="1:12" s="42" customFormat="1" ht="15.75">
      <c r="A91" s="50"/>
      <c r="B91" s="47"/>
      <c r="C91" s="47"/>
      <c r="D91" s="47"/>
      <c r="E91" s="47"/>
      <c r="F91" s="47"/>
      <c r="G91" s="47"/>
      <c r="H91" s="47"/>
      <c r="I91" s="47"/>
      <c r="J91" s="47"/>
      <c r="K91" s="48" t="str">
        <f t="shared" si="0"/>
        <v xml:space="preserve"> </v>
      </c>
      <c r="L91" s="41"/>
    </row>
    <row r="92" spans="1:12" s="42" customFormat="1" ht="15.75">
      <c r="A92" s="50"/>
      <c r="B92" s="47"/>
      <c r="C92" s="47"/>
      <c r="D92" s="47"/>
      <c r="E92" s="47"/>
      <c r="F92" s="47"/>
      <c r="G92" s="47"/>
      <c r="H92" s="47"/>
      <c r="I92" s="47"/>
      <c r="J92" s="47"/>
      <c r="K92" s="48" t="str">
        <f t="shared" si="0"/>
        <v xml:space="preserve"> </v>
      </c>
      <c r="L92" s="41"/>
    </row>
    <row r="93" spans="1:12" s="42" customFormat="1" ht="15.75">
      <c r="A93" s="50"/>
      <c r="B93" s="47"/>
      <c r="C93" s="47"/>
      <c r="D93" s="47"/>
      <c r="E93" s="47"/>
      <c r="F93" s="47"/>
      <c r="G93" s="47"/>
      <c r="H93" s="47"/>
      <c r="I93" s="47"/>
      <c r="J93" s="47"/>
      <c r="K93" s="48" t="str">
        <f t="shared" si="0"/>
        <v xml:space="preserve"> </v>
      </c>
      <c r="L93" s="41"/>
    </row>
    <row r="94" spans="1:12" s="42" customFormat="1" ht="15.75">
      <c r="A94" s="50"/>
      <c r="B94" s="47"/>
      <c r="C94" s="47"/>
      <c r="D94" s="47"/>
      <c r="E94" s="47"/>
      <c r="F94" s="47"/>
      <c r="G94" s="47"/>
      <c r="H94" s="47"/>
      <c r="I94" s="47"/>
      <c r="J94" s="47"/>
      <c r="K94" s="48" t="str">
        <f t="shared" si="0"/>
        <v xml:space="preserve"> </v>
      </c>
      <c r="L94" s="41"/>
    </row>
    <row r="95" spans="1:12" s="42" customFormat="1" ht="15.75">
      <c r="A95" s="50"/>
      <c r="B95" s="47"/>
      <c r="C95" s="47"/>
      <c r="D95" s="47"/>
      <c r="E95" s="47"/>
      <c r="F95" s="47"/>
      <c r="G95" s="47"/>
      <c r="H95" s="47"/>
      <c r="I95" s="47"/>
      <c r="J95" s="47"/>
      <c r="K95" s="48" t="str">
        <f t="shared" si="0"/>
        <v xml:space="preserve"> </v>
      </c>
      <c r="L95" s="41"/>
    </row>
    <row r="96" spans="1:12" s="42" customFormat="1" ht="15.75">
      <c r="A96" s="50"/>
      <c r="B96" s="47"/>
      <c r="C96" s="47"/>
      <c r="D96" s="47"/>
      <c r="E96" s="47"/>
      <c r="F96" s="47"/>
      <c r="G96" s="47"/>
      <c r="H96" s="47"/>
      <c r="I96" s="47"/>
      <c r="J96" s="47"/>
      <c r="K96" s="48" t="str">
        <f t="shared" si="0"/>
        <v xml:space="preserve"> </v>
      </c>
      <c r="L96" s="41"/>
    </row>
    <row r="97" spans="1:12" s="42" customFormat="1" ht="15.75">
      <c r="A97" s="50"/>
      <c r="B97" s="47"/>
      <c r="C97" s="47"/>
      <c r="D97" s="47"/>
      <c r="E97" s="47"/>
      <c r="F97" s="47"/>
      <c r="G97" s="47"/>
      <c r="H97" s="47"/>
      <c r="I97" s="47"/>
      <c r="J97" s="47"/>
      <c r="K97" s="48" t="str">
        <f t="shared" si="0"/>
        <v xml:space="preserve"> </v>
      </c>
      <c r="L97" s="41"/>
    </row>
    <row r="98" spans="1:12" s="42" customFormat="1" ht="15.75">
      <c r="A98" s="50"/>
      <c r="B98" s="47"/>
      <c r="C98" s="47"/>
      <c r="D98" s="47"/>
      <c r="E98" s="47"/>
      <c r="F98" s="47"/>
      <c r="G98" s="47"/>
      <c r="H98" s="47"/>
      <c r="I98" s="47"/>
      <c r="J98" s="47"/>
      <c r="K98" s="48" t="str">
        <f t="shared" si="0"/>
        <v xml:space="preserve"> </v>
      </c>
      <c r="L98" s="41"/>
    </row>
    <row r="99" spans="1:12" s="42" customFormat="1" ht="15.75">
      <c r="A99" s="50"/>
      <c r="B99" s="47"/>
      <c r="C99" s="47"/>
      <c r="D99" s="47"/>
      <c r="E99" s="47"/>
      <c r="F99" s="47"/>
      <c r="G99" s="47"/>
      <c r="H99" s="47"/>
      <c r="I99" s="47"/>
      <c r="J99" s="47"/>
      <c r="K99" s="48" t="str">
        <f t="shared" si="0"/>
        <v xml:space="preserve"> </v>
      </c>
      <c r="L99" s="41"/>
    </row>
    <row r="100" spans="1:12" s="42" customFormat="1" ht="15.75">
      <c r="A100" s="50"/>
      <c r="B100" s="47"/>
      <c r="C100" s="47"/>
      <c r="D100" s="47"/>
      <c r="E100" s="47"/>
      <c r="F100" s="47"/>
      <c r="G100" s="47"/>
      <c r="H100" s="47"/>
      <c r="I100" s="47"/>
      <c r="J100" s="47"/>
      <c r="K100" s="48" t="str">
        <f t="shared" si="0"/>
        <v xml:space="preserve"> </v>
      </c>
      <c r="L100" s="41"/>
    </row>
    <row r="101" spans="1:12" s="42" customFormat="1" ht="15.75">
      <c r="A101" s="50"/>
      <c r="B101" s="47"/>
      <c r="C101" s="47"/>
      <c r="D101" s="47"/>
      <c r="E101" s="47"/>
      <c r="F101" s="47"/>
      <c r="G101" s="47"/>
      <c r="H101" s="47"/>
      <c r="I101" s="47"/>
      <c r="J101" s="47"/>
      <c r="K101" s="48" t="str">
        <f t="shared" si="0"/>
        <v xml:space="preserve"> </v>
      </c>
      <c r="L101" s="41"/>
    </row>
    <row r="102" spans="1:12" s="42" customFormat="1" ht="15.75">
      <c r="A102" s="50"/>
      <c r="B102" s="47"/>
      <c r="C102" s="47"/>
      <c r="D102" s="47"/>
      <c r="E102" s="47"/>
      <c r="F102" s="47"/>
      <c r="G102" s="47"/>
      <c r="H102" s="47"/>
      <c r="I102" s="47"/>
      <c r="J102" s="47"/>
      <c r="K102" s="48" t="str">
        <f t="shared" si="0"/>
        <v xml:space="preserve"> </v>
      </c>
      <c r="L102" s="41"/>
    </row>
    <row r="103" spans="1:12" s="42" customFormat="1" ht="15.75">
      <c r="A103" s="50"/>
      <c r="B103" s="47"/>
      <c r="C103" s="47"/>
      <c r="D103" s="47"/>
      <c r="E103" s="47"/>
      <c r="F103" s="47"/>
      <c r="G103" s="47"/>
      <c r="H103" s="47"/>
      <c r="I103" s="47"/>
      <c r="J103" s="47"/>
      <c r="K103" s="48" t="str">
        <f t="shared" si="0"/>
        <v xml:space="preserve"> </v>
      </c>
      <c r="L103" s="41"/>
    </row>
    <row r="104" spans="1:12" s="42" customFormat="1" ht="15.75">
      <c r="A104" s="50"/>
      <c r="B104" s="47"/>
      <c r="C104" s="47"/>
      <c r="D104" s="47"/>
      <c r="E104" s="47"/>
      <c r="F104" s="47"/>
      <c r="G104" s="47"/>
      <c r="H104" s="47"/>
      <c r="I104" s="47"/>
      <c r="J104" s="47"/>
      <c r="K104" s="48" t="str">
        <f t="shared" si="0"/>
        <v xml:space="preserve"> </v>
      </c>
      <c r="L104" s="41"/>
    </row>
    <row r="105" spans="1:12" s="42" customFormat="1" ht="15.75">
      <c r="A105" s="50"/>
      <c r="B105" s="47"/>
      <c r="C105" s="47"/>
      <c r="D105" s="47"/>
      <c r="E105" s="47"/>
      <c r="F105" s="47"/>
      <c r="G105" s="47"/>
      <c r="H105" s="47"/>
      <c r="I105" s="47"/>
      <c r="J105" s="47"/>
      <c r="K105" s="48" t="str">
        <f t="shared" si="0"/>
        <v xml:space="preserve"> </v>
      </c>
      <c r="L105" s="41"/>
    </row>
    <row r="106" spans="1:12" s="42" customFormat="1" ht="15.75">
      <c r="A106" s="50"/>
      <c r="B106" s="47"/>
      <c r="C106" s="47"/>
      <c r="D106" s="47"/>
      <c r="E106" s="47"/>
      <c r="F106" s="47"/>
      <c r="G106" s="47"/>
      <c r="H106" s="47"/>
      <c r="I106" s="47"/>
      <c r="J106" s="47"/>
      <c r="K106" s="48" t="str">
        <f t="shared" si="0"/>
        <v xml:space="preserve"> </v>
      </c>
      <c r="L106" s="41"/>
    </row>
    <row r="107" spans="1:12" s="42" customFormat="1" ht="15.75">
      <c r="A107" s="50"/>
      <c r="B107" s="47"/>
      <c r="C107" s="47"/>
      <c r="D107" s="47"/>
      <c r="E107" s="47"/>
      <c r="F107" s="47"/>
      <c r="G107" s="47"/>
      <c r="H107" s="47"/>
      <c r="I107" s="47"/>
      <c r="J107" s="47"/>
      <c r="K107" s="48" t="str">
        <f t="shared" si="0"/>
        <v xml:space="preserve"> </v>
      </c>
      <c r="L107" s="41"/>
    </row>
    <row r="108" spans="1:12" s="42" customFormat="1" ht="15.75">
      <c r="A108" s="50"/>
      <c r="B108" s="47"/>
      <c r="C108" s="47"/>
      <c r="D108" s="47"/>
      <c r="E108" s="47"/>
      <c r="F108" s="47"/>
      <c r="G108" s="47"/>
      <c r="H108" s="47"/>
      <c r="I108" s="47"/>
      <c r="J108" s="47"/>
      <c r="K108" s="48" t="str">
        <f t="shared" si="0"/>
        <v xml:space="preserve"> </v>
      </c>
      <c r="L108" s="41"/>
    </row>
    <row r="109" spans="1:12" s="42" customFormat="1" ht="15.75">
      <c r="A109" s="50"/>
      <c r="B109" s="47"/>
      <c r="C109" s="47"/>
      <c r="D109" s="47"/>
      <c r="E109" s="47"/>
      <c r="F109" s="47"/>
      <c r="G109" s="47"/>
      <c r="H109" s="47"/>
      <c r="I109" s="47"/>
      <c r="J109" s="47"/>
      <c r="K109" s="48" t="str">
        <f t="shared" si="0"/>
        <v xml:space="preserve"> </v>
      </c>
      <c r="L109" s="41"/>
    </row>
    <row r="110" spans="1:12" s="42" customFormat="1" ht="15.75">
      <c r="A110" s="50"/>
      <c r="B110" s="47"/>
      <c r="C110" s="47"/>
      <c r="D110" s="47"/>
      <c r="E110" s="47"/>
      <c r="F110" s="47"/>
      <c r="G110" s="47"/>
      <c r="H110" s="47"/>
      <c r="I110" s="47"/>
      <c r="J110" s="47"/>
      <c r="K110" s="48" t="str">
        <f t="shared" si="0"/>
        <v xml:space="preserve"> </v>
      </c>
      <c r="L110" s="41"/>
    </row>
    <row r="111" spans="1:12" s="42" customFormat="1" ht="15.75">
      <c r="A111" s="50"/>
      <c r="B111" s="47"/>
      <c r="C111" s="47"/>
      <c r="D111" s="47"/>
      <c r="E111" s="47"/>
      <c r="F111" s="47"/>
      <c r="G111" s="47"/>
      <c r="H111" s="47"/>
      <c r="I111" s="47"/>
      <c r="J111" s="47"/>
      <c r="K111" s="48" t="str">
        <f t="shared" si="0"/>
        <v xml:space="preserve"> </v>
      </c>
      <c r="L111" s="41"/>
    </row>
    <row r="112" spans="1:12" s="42" customFormat="1" ht="15.75">
      <c r="A112" s="50"/>
      <c r="B112" s="47"/>
      <c r="C112" s="47"/>
      <c r="D112" s="47"/>
      <c r="E112" s="47"/>
      <c r="F112" s="47"/>
      <c r="G112" s="47"/>
      <c r="H112" s="47"/>
      <c r="I112" s="47"/>
      <c r="J112" s="47"/>
      <c r="K112" s="48" t="str">
        <f t="shared" si="0"/>
        <v xml:space="preserve"> </v>
      </c>
      <c r="L112" s="41"/>
    </row>
    <row r="113" spans="1:12" s="42" customFormat="1" ht="15.75">
      <c r="A113" s="50"/>
      <c r="B113" s="47"/>
      <c r="C113" s="47"/>
      <c r="D113" s="47"/>
      <c r="E113" s="47"/>
      <c r="F113" s="47"/>
      <c r="G113" s="47"/>
      <c r="H113" s="47"/>
      <c r="I113" s="47"/>
      <c r="J113" s="47"/>
      <c r="K113" s="48" t="str">
        <f t="shared" si="0"/>
        <v xml:space="preserve"> </v>
      </c>
      <c r="L113" s="41"/>
    </row>
    <row r="114" spans="1:12" s="42" customFormat="1" ht="15.75">
      <c r="A114" s="50"/>
      <c r="B114" s="47"/>
      <c r="C114" s="47"/>
      <c r="D114" s="47"/>
      <c r="E114" s="47"/>
      <c r="F114" s="47"/>
      <c r="G114" s="47"/>
      <c r="H114" s="47"/>
      <c r="I114" s="47"/>
      <c r="J114" s="47"/>
      <c r="K114" s="48" t="str">
        <f t="shared" si="0"/>
        <v xml:space="preserve"> </v>
      </c>
      <c r="L114" s="41"/>
    </row>
    <row r="115" spans="1:12" s="42" customFormat="1" ht="15.75">
      <c r="A115" s="50"/>
      <c r="B115" s="47"/>
      <c r="C115" s="47"/>
      <c r="D115" s="47"/>
      <c r="E115" s="47"/>
      <c r="F115" s="47"/>
      <c r="G115" s="47"/>
      <c r="H115" s="47"/>
      <c r="I115" s="47"/>
      <c r="J115" s="47"/>
      <c r="K115" s="48" t="str">
        <f t="shared" si="0"/>
        <v xml:space="preserve"> </v>
      </c>
      <c r="L115" s="41"/>
    </row>
    <row r="116" spans="1:12" s="42" customFormat="1" ht="15.75">
      <c r="A116" s="50"/>
      <c r="B116" s="47"/>
      <c r="C116" s="47"/>
      <c r="D116" s="47"/>
      <c r="E116" s="47"/>
      <c r="F116" s="47"/>
      <c r="G116" s="47"/>
      <c r="H116" s="47"/>
      <c r="I116" s="47"/>
      <c r="J116" s="47"/>
      <c r="K116" s="48" t="str">
        <f t="shared" si="0"/>
        <v xml:space="preserve"> </v>
      </c>
      <c r="L116" s="41"/>
    </row>
    <row r="117" spans="1:12" s="42" customFormat="1" ht="15.75">
      <c r="A117" s="50"/>
      <c r="B117" s="47"/>
      <c r="C117" s="47"/>
      <c r="D117" s="47"/>
      <c r="E117" s="47"/>
      <c r="F117" s="47"/>
      <c r="G117" s="47"/>
      <c r="H117" s="47"/>
      <c r="I117" s="47"/>
      <c r="J117" s="47"/>
      <c r="K117" s="48" t="str">
        <f t="shared" si="0"/>
        <v xml:space="preserve"> </v>
      </c>
      <c r="L117" s="41"/>
    </row>
    <row r="118" spans="1:12" s="42" customFormat="1" ht="15.75">
      <c r="A118" s="50"/>
      <c r="B118" s="47"/>
      <c r="C118" s="47"/>
      <c r="D118" s="47"/>
      <c r="E118" s="47"/>
      <c r="F118" s="47"/>
      <c r="G118" s="47"/>
      <c r="H118" s="47"/>
      <c r="I118" s="47"/>
      <c r="J118" s="47"/>
      <c r="K118" s="48" t="str">
        <f t="shared" si="0"/>
        <v xml:space="preserve"> </v>
      </c>
      <c r="L118" s="41"/>
    </row>
    <row r="119" spans="1:12" s="42" customFormat="1" ht="15.75">
      <c r="A119" s="50"/>
      <c r="B119" s="47"/>
      <c r="C119" s="47"/>
      <c r="D119" s="47"/>
      <c r="E119" s="47"/>
      <c r="F119" s="47"/>
      <c r="G119" s="47"/>
      <c r="H119" s="47"/>
      <c r="I119" s="47"/>
      <c r="J119" s="47"/>
      <c r="K119" s="48" t="str">
        <f t="shared" si="0"/>
        <v xml:space="preserve"> </v>
      </c>
      <c r="L119" s="41"/>
    </row>
    <row r="120" spans="1:12" s="42" customFormat="1" ht="15.75">
      <c r="A120" s="50"/>
      <c r="B120" s="47"/>
      <c r="C120" s="47"/>
      <c r="D120" s="47"/>
      <c r="E120" s="47"/>
      <c r="F120" s="47"/>
      <c r="G120" s="47"/>
      <c r="H120" s="47"/>
      <c r="I120" s="47"/>
      <c r="J120" s="47"/>
      <c r="K120" s="48" t="str">
        <f t="shared" si="0"/>
        <v xml:space="preserve"> </v>
      </c>
      <c r="L120" s="41"/>
    </row>
    <row r="121" spans="1:12" s="42" customFormat="1" ht="15.75">
      <c r="A121" s="50"/>
      <c r="B121" s="47"/>
      <c r="C121" s="47"/>
      <c r="D121" s="47"/>
      <c r="E121" s="47"/>
      <c r="F121" s="47"/>
      <c r="G121" s="47"/>
      <c r="H121" s="47"/>
      <c r="I121" s="47"/>
      <c r="J121" s="47"/>
      <c r="K121" s="48" t="str">
        <f t="shared" si="0"/>
        <v xml:space="preserve"> </v>
      </c>
      <c r="L121" s="41"/>
    </row>
    <row r="122" spans="1:12" s="42" customFormat="1" ht="15.75">
      <c r="A122" s="50"/>
      <c r="B122" s="47"/>
      <c r="C122" s="47"/>
      <c r="D122" s="47"/>
      <c r="E122" s="47"/>
      <c r="F122" s="47"/>
      <c r="G122" s="47"/>
      <c r="H122" s="47"/>
      <c r="I122" s="47"/>
      <c r="J122" s="47"/>
      <c r="K122" s="48" t="str">
        <f t="shared" si="0"/>
        <v xml:space="preserve"> </v>
      </c>
      <c r="L122" s="41"/>
    </row>
    <row r="123" spans="1:12" s="42" customFormat="1" ht="15.75">
      <c r="A123" s="50"/>
      <c r="B123" s="47"/>
      <c r="C123" s="47"/>
      <c r="D123" s="47"/>
      <c r="E123" s="47"/>
      <c r="F123" s="47"/>
      <c r="G123" s="47"/>
      <c r="H123" s="47"/>
      <c r="I123" s="47"/>
      <c r="J123" s="47"/>
      <c r="K123" s="48" t="str">
        <f t="shared" si="0"/>
        <v xml:space="preserve"> </v>
      </c>
      <c r="L123" s="41"/>
    </row>
    <row r="124" spans="1:12" s="42" customFormat="1" ht="15.75">
      <c r="A124" s="50"/>
      <c r="B124" s="47"/>
      <c r="C124" s="47"/>
      <c r="D124" s="47"/>
      <c r="E124" s="47"/>
      <c r="F124" s="47"/>
      <c r="G124" s="47"/>
      <c r="H124" s="47"/>
      <c r="I124" s="47"/>
      <c r="J124" s="47"/>
      <c r="K124" s="48" t="str">
        <f t="shared" si="0"/>
        <v xml:space="preserve"> </v>
      </c>
      <c r="L124" s="41"/>
    </row>
    <row r="125" spans="1:12" s="42" customFormat="1" ht="15.75">
      <c r="A125" s="50"/>
      <c r="B125" s="47"/>
      <c r="C125" s="47"/>
      <c r="D125" s="47"/>
      <c r="E125" s="47"/>
      <c r="F125" s="47"/>
      <c r="G125" s="47"/>
      <c r="H125" s="47"/>
      <c r="I125" s="47"/>
      <c r="J125" s="47"/>
      <c r="K125" s="48" t="str">
        <f t="shared" si="0"/>
        <v xml:space="preserve"> </v>
      </c>
      <c r="L125" s="41"/>
    </row>
    <row r="126" spans="1:12" s="42" customFormat="1" ht="15.75">
      <c r="A126" s="50"/>
      <c r="B126" s="47"/>
      <c r="C126" s="47"/>
      <c r="D126" s="47"/>
      <c r="E126" s="47"/>
      <c r="F126" s="47"/>
      <c r="G126" s="47"/>
      <c r="H126" s="47"/>
      <c r="I126" s="47"/>
      <c r="J126" s="47"/>
      <c r="K126" s="48" t="str">
        <f t="shared" si="0"/>
        <v xml:space="preserve"> </v>
      </c>
      <c r="L126" s="41"/>
    </row>
    <row r="127" spans="1:12" s="42" customFormat="1" ht="15.75">
      <c r="A127" s="50"/>
      <c r="B127" s="47"/>
      <c r="C127" s="47"/>
      <c r="D127" s="47"/>
      <c r="E127" s="47"/>
      <c r="F127" s="47"/>
      <c r="G127" s="47"/>
      <c r="H127" s="47"/>
      <c r="I127" s="47"/>
      <c r="J127" s="47"/>
      <c r="K127" s="48" t="str">
        <f t="shared" si="0"/>
        <v xml:space="preserve"> </v>
      </c>
      <c r="L127" s="41"/>
    </row>
    <row r="128" spans="1:12" s="42" customFormat="1" ht="15.75">
      <c r="A128" s="50"/>
      <c r="B128" s="47"/>
      <c r="C128" s="47"/>
      <c r="D128" s="47"/>
      <c r="E128" s="47"/>
      <c r="F128" s="47"/>
      <c r="G128" s="47"/>
      <c r="H128" s="47"/>
      <c r="I128" s="47"/>
      <c r="J128" s="47"/>
      <c r="K128" s="48" t="str">
        <f t="shared" si="0"/>
        <v xml:space="preserve"> </v>
      </c>
      <c r="L128" s="41"/>
    </row>
    <row r="129" spans="1:12" s="42" customFormat="1" ht="15.75">
      <c r="A129" s="50"/>
      <c r="B129" s="47"/>
      <c r="C129" s="47"/>
      <c r="D129" s="47"/>
      <c r="E129" s="47"/>
      <c r="F129" s="47"/>
      <c r="G129" s="47"/>
      <c r="H129" s="47"/>
      <c r="I129" s="47"/>
      <c r="J129" s="47"/>
      <c r="K129" s="48" t="str">
        <f t="shared" si="0"/>
        <v xml:space="preserve"> </v>
      </c>
      <c r="L129" s="41"/>
    </row>
    <row r="130" spans="1:12" s="42" customFormat="1" ht="15.75">
      <c r="A130" s="50"/>
      <c r="B130" s="47"/>
      <c r="C130" s="47"/>
      <c r="D130" s="47"/>
      <c r="E130" s="47"/>
      <c r="F130" s="47"/>
      <c r="G130" s="47"/>
      <c r="H130" s="47"/>
      <c r="I130" s="47"/>
      <c r="J130" s="47"/>
      <c r="K130" s="48" t="str">
        <f t="shared" si="0"/>
        <v xml:space="preserve"> </v>
      </c>
      <c r="L130" s="41"/>
    </row>
    <row r="131" spans="1:12" s="42" customFormat="1" ht="15.75">
      <c r="A131" s="50"/>
      <c r="B131" s="47"/>
      <c r="C131" s="47"/>
      <c r="D131" s="47"/>
      <c r="E131" s="47"/>
      <c r="F131" s="47"/>
      <c r="G131" s="47"/>
      <c r="H131" s="47"/>
      <c r="I131" s="47"/>
      <c r="J131" s="47"/>
      <c r="K131" s="48" t="str">
        <f t="shared" si="0"/>
        <v xml:space="preserve"> </v>
      </c>
      <c r="L131" s="41"/>
    </row>
    <row r="132" spans="1:12" s="42" customFormat="1" ht="15.75">
      <c r="A132" s="50"/>
      <c r="B132" s="47"/>
      <c r="C132" s="47"/>
      <c r="D132" s="47"/>
      <c r="E132" s="47"/>
      <c r="F132" s="47"/>
      <c r="G132" s="47"/>
      <c r="H132" s="47"/>
      <c r="I132" s="47"/>
      <c r="J132" s="47"/>
      <c r="K132" s="48" t="str">
        <f t="shared" si="0"/>
        <v xml:space="preserve"> </v>
      </c>
      <c r="L132" s="41"/>
    </row>
    <row r="133" spans="1:12" s="42" customFormat="1" ht="15.75">
      <c r="A133" s="50"/>
      <c r="B133" s="47"/>
      <c r="C133" s="47"/>
      <c r="D133" s="47"/>
      <c r="E133" s="47"/>
      <c r="F133" s="47"/>
      <c r="G133" s="47"/>
      <c r="H133" s="47"/>
      <c r="I133" s="47"/>
      <c r="J133" s="47"/>
      <c r="K133" s="48" t="str">
        <f t="shared" si="0"/>
        <v xml:space="preserve"> </v>
      </c>
      <c r="L133" s="41"/>
    </row>
    <row r="134" spans="1:12" s="42" customFormat="1" ht="15.75">
      <c r="A134" s="50"/>
      <c r="B134" s="47"/>
      <c r="C134" s="47"/>
      <c r="D134" s="47"/>
      <c r="E134" s="47"/>
      <c r="F134" s="47"/>
      <c r="G134" s="47"/>
      <c r="H134" s="47"/>
      <c r="I134" s="47"/>
      <c r="J134" s="47"/>
      <c r="K134" s="48" t="str">
        <f t="shared" ref="K134:K142" si="1">IF(F134="", " ",IF(E134=0,0,(H134/E134)-1))</f>
        <v xml:space="preserve"> </v>
      </c>
      <c r="L134" s="41"/>
    </row>
    <row r="135" spans="1:12" s="42" customFormat="1" ht="15.75">
      <c r="A135" s="50"/>
      <c r="B135" s="47"/>
      <c r="C135" s="47"/>
      <c r="D135" s="47"/>
      <c r="E135" s="47"/>
      <c r="F135" s="47"/>
      <c r="G135" s="47"/>
      <c r="H135" s="47"/>
      <c r="I135" s="47"/>
      <c r="J135" s="47"/>
      <c r="K135" s="48" t="str">
        <f t="shared" si="1"/>
        <v xml:space="preserve"> </v>
      </c>
      <c r="L135" s="41"/>
    </row>
    <row r="136" spans="1:12" s="42" customFormat="1" ht="15.75">
      <c r="A136" s="50"/>
      <c r="B136" s="47"/>
      <c r="C136" s="47"/>
      <c r="D136" s="47"/>
      <c r="E136" s="47"/>
      <c r="F136" s="47"/>
      <c r="G136" s="47"/>
      <c r="H136" s="47"/>
      <c r="I136" s="47"/>
      <c r="J136" s="47"/>
      <c r="K136" s="48" t="str">
        <f t="shared" si="1"/>
        <v xml:space="preserve"> </v>
      </c>
      <c r="L136" s="41"/>
    </row>
    <row r="137" spans="1:12" s="42" customFormat="1" ht="15.75">
      <c r="A137" s="50"/>
      <c r="B137" s="47"/>
      <c r="C137" s="47"/>
      <c r="D137" s="47"/>
      <c r="E137" s="47"/>
      <c r="F137" s="47"/>
      <c r="G137" s="47"/>
      <c r="H137" s="47"/>
      <c r="I137" s="47"/>
      <c r="J137" s="47"/>
      <c r="K137" s="48" t="str">
        <f t="shared" si="1"/>
        <v xml:space="preserve"> </v>
      </c>
      <c r="L137" s="41"/>
    </row>
    <row r="138" spans="1:12" s="42" customFormat="1" ht="15.75">
      <c r="A138" s="50"/>
      <c r="B138" s="47"/>
      <c r="C138" s="47"/>
      <c r="D138" s="47"/>
      <c r="E138" s="47"/>
      <c r="F138" s="47"/>
      <c r="G138" s="47"/>
      <c r="H138" s="47"/>
      <c r="I138" s="47"/>
      <c r="J138" s="47"/>
      <c r="K138" s="48" t="str">
        <f t="shared" si="1"/>
        <v xml:space="preserve"> </v>
      </c>
      <c r="L138" s="41"/>
    </row>
    <row r="139" spans="1:12" s="42" customFormat="1" ht="15.75">
      <c r="A139" s="50"/>
      <c r="B139" s="47"/>
      <c r="C139" s="47"/>
      <c r="D139" s="47"/>
      <c r="E139" s="47"/>
      <c r="F139" s="47"/>
      <c r="G139" s="47"/>
      <c r="H139" s="47"/>
      <c r="I139" s="47"/>
      <c r="J139" s="47"/>
      <c r="K139" s="48" t="str">
        <f t="shared" si="1"/>
        <v xml:space="preserve"> </v>
      </c>
      <c r="L139" s="41"/>
    </row>
    <row r="140" spans="1:12" s="42" customFormat="1" ht="15.75">
      <c r="A140" s="50"/>
      <c r="B140" s="47"/>
      <c r="C140" s="47"/>
      <c r="D140" s="47"/>
      <c r="E140" s="47"/>
      <c r="F140" s="47"/>
      <c r="G140" s="47"/>
      <c r="H140" s="47"/>
      <c r="I140" s="47"/>
      <c r="J140" s="47"/>
      <c r="K140" s="48" t="str">
        <f t="shared" si="1"/>
        <v xml:space="preserve"> </v>
      </c>
      <c r="L140" s="41"/>
    </row>
    <row r="141" spans="1:12" s="42" customFormat="1" ht="15.75">
      <c r="A141" s="50"/>
      <c r="B141" s="47"/>
      <c r="C141" s="47"/>
      <c r="D141" s="47"/>
      <c r="E141" s="47"/>
      <c r="F141" s="47"/>
      <c r="G141" s="47"/>
      <c r="H141" s="47"/>
      <c r="I141" s="47"/>
      <c r="J141" s="47"/>
      <c r="K141" s="48" t="str">
        <f t="shared" si="1"/>
        <v xml:space="preserve"> </v>
      </c>
      <c r="L141" s="41"/>
    </row>
    <row r="142" spans="1:12" s="42" customFormat="1" ht="15.75">
      <c r="A142" s="50"/>
      <c r="B142" s="47"/>
      <c r="C142" s="47"/>
      <c r="D142" s="47"/>
      <c r="E142" s="47"/>
      <c r="F142" s="47"/>
      <c r="G142" s="47"/>
      <c r="H142" s="47"/>
      <c r="I142" s="47"/>
      <c r="J142" s="47"/>
      <c r="K142" s="48" t="str">
        <f t="shared" si="1"/>
        <v xml:space="preserve"> </v>
      </c>
      <c r="L142" s="41"/>
    </row>
    <row r="143" spans="1:12" s="42" customFormat="1" ht="15.75">
      <c r="A143" s="50"/>
      <c r="B143" s="47"/>
      <c r="C143" s="47"/>
      <c r="D143" s="47"/>
      <c r="E143" s="47"/>
      <c r="F143" s="47"/>
      <c r="G143" s="47"/>
      <c r="H143" s="47"/>
      <c r="I143" s="47"/>
      <c r="J143" s="47"/>
      <c r="K143" s="48" t="str">
        <f t="shared" ref="K143:K176" si="2">IF(F143=""," ",IF(F143=0,0,(I143/F143)-1))</f>
        <v xml:space="preserve"> </v>
      </c>
      <c r="L143" s="41"/>
    </row>
    <row r="144" spans="1:12" s="42" customFormat="1" ht="15.75">
      <c r="A144" s="50"/>
      <c r="B144" s="47"/>
      <c r="C144" s="47"/>
      <c r="D144" s="47"/>
      <c r="E144" s="47"/>
      <c r="F144" s="47"/>
      <c r="G144" s="47"/>
      <c r="H144" s="47"/>
      <c r="I144" s="47"/>
      <c r="J144" s="47"/>
      <c r="K144" s="48" t="str">
        <f t="shared" si="2"/>
        <v xml:space="preserve"> </v>
      </c>
      <c r="L144" s="41"/>
    </row>
    <row r="145" spans="1:12" s="42" customFormat="1" ht="15.75">
      <c r="A145" s="50"/>
      <c r="B145" s="47"/>
      <c r="C145" s="47"/>
      <c r="D145" s="47"/>
      <c r="E145" s="47"/>
      <c r="F145" s="47"/>
      <c r="G145" s="47"/>
      <c r="H145" s="47"/>
      <c r="I145" s="47"/>
      <c r="J145" s="47"/>
      <c r="K145" s="48" t="str">
        <f t="shared" si="2"/>
        <v xml:space="preserve"> </v>
      </c>
      <c r="L145" s="41"/>
    </row>
    <row r="146" spans="1:12" s="42" customFormat="1" ht="15.75">
      <c r="A146" s="50"/>
      <c r="B146" s="47"/>
      <c r="C146" s="47"/>
      <c r="D146" s="47"/>
      <c r="E146" s="47"/>
      <c r="F146" s="47"/>
      <c r="G146" s="47"/>
      <c r="H146" s="47"/>
      <c r="I146" s="47"/>
      <c r="J146" s="47"/>
      <c r="K146" s="48" t="str">
        <f t="shared" si="2"/>
        <v xml:space="preserve"> </v>
      </c>
      <c r="L146" s="41"/>
    </row>
    <row r="147" spans="1:12" s="42" customFormat="1" ht="15.75">
      <c r="A147" s="50"/>
      <c r="B147" s="47"/>
      <c r="C147" s="47"/>
      <c r="D147" s="47"/>
      <c r="E147" s="47"/>
      <c r="F147" s="47"/>
      <c r="G147" s="47"/>
      <c r="H147" s="47"/>
      <c r="I147" s="47"/>
      <c r="J147" s="47"/>
      <c r="K147" s="48" t="str">
        <f t="shared" si="2"/>
        <v xml:space="preserve"> </v>
      </c>
      <c r="L147" s="41"/>
    </row>
    <row r="148" spans="1:12" s="42" customFormat="1" ht="15.75">
      <c r="A148" s="50"/>
      <c r="B148" s="47"/>
      <c r="C148" s="47"/>
      <c r="D148" s="47"/>
      <c r="E148" s="47"/>
      <c r="F148" s="47"/>
      <c r="G148" s="47"/>
      <c r="H148" s="47"/>
      <c r="I148" s="47"/>
      <c r="J148" s="47"/>
      <c r="K148" s="48" t="str">
        <f t="shared" si="2"/>
        <v xml:space="preserve"> </v>
      </c>
      <c r="L148" s="41"/>
    </row>
    <row r="149" spans="1:12" s="42" customFormat="1" ht="15.75">
      <c r="A149" s="50"/>
      <c r="B149" s="47"/>
      <c r="C149" s="47"/>
      <c r="D149" s="47"/>
      <c r="E149" s="47"/>
      <c r="F149" s="47"/>
      <c r="G149" s="47"/>
      <c r="H149" s="47"/>
      <c r="I149" s="47"/>
      <c r="J149" s="47"/>
      <c r="K149" s="48" t="str">
        <f t="shared" si="2"/>
        <v xml:space="preserve"> </v>
      </c>
      <c r="L149" s="41"/>
    </row>
    <row r="150" spans="1:12" s="42" customFormat="1" ht="15.75">
      <c r="A150" s="50"/>
      <c r="B150" s="47"/>
      <c r="C150" s="47"/>
      <c r="D150" s="47"/>
      <c r="E150" s="47"/>
      <c r="F150" s="47"/>
      <c r="G150" s="47"/>
      <c r="H150" s="47"/>
      <c r="I150" s="47"/>
      <c r="J150" s="47"/>
      <c r="K150" s="48" t="str">
        <f t="shared" si="2"/>
        <v xml:space="preserve"> </v>
      </c>
      <c r="L150" s="41"/>
    </row>
    <row r="151" spans="1:12" s="42" customFormat="1" ht="15.75">
      <c r="A151" s="50"/>
      <c r="B151" s="47"/>
      <c r="C151" s="47"/>
      <c r="D151" s="47"/>
      <c r="E151" s="47"/>
      <c r="F151" s="47"/>
      <c r="G151" s="47"/>
      <c r="H151" s="47"/>
      <c r="I151" s="47"/>
      <c r="J151" s="47"/>
      <c r="K151" s="48" t="str">
        <f t="shared" si="2"/>
        <v xml:space="preserve"> </v>
      </c>
      <c r="L151" s="41"/>
    </row>
    <row r="152" spans="1:12" s="42" customFormat="1" ht="15.75">
      <c r="A152" s="50"/>
      <c r="B152" s="47"/>
      <c r="C152" s="47"/>
      <c r="D152" s="47"/>
      <c r="E152" s="47"/>
      <c r="F152" s="47"/>
      <c r="G152" s="47"/>
      <c r="H152" s="47"/>
      <c r="I152" s="47"/>
      <c r="J152" s="47"/>
      <c r="K152" s="48" t="str">
        <f t="shared" si="2"/>
        <v xml:space="preserve"> </v>
      </c>
      <c r="L152" s="41"/>
    </row>
    <row r="153" spans="1:12" s="42" customFormat="1" ht="15.75">
      <c r="A153" s="50"/>
      <c r="B153" s="47"/>
      <c r="C153" s="47"/>
      <c r="D153" s="47"/>
      <c r="E153" s="47"/>
      <c r="F153" s="47"/>
      <c r="G153" s="47"/>
      <c r="H153" s="47"/>
      <c r="I153" s="47"/>
      <c r="J153" s="47"/>
      <c r="K153" s="48" t="str">
        <f t="shared" si="2"/>
        <v xml:space="preserve"> </v>
      </c>
      <c r="L153" s="41"/>
    </row>
    <row r="154" spans="1:12" s="42" customFormat="1" ht="15.75">
      <c r="A154" s="50"/>
      <c r="B154" s="47"/>
      <c r="C154" s="47"/>
      <c r="D154" s="47"/>
      <c r="E154" s="47"/>
      <c r="F154" s="47"/>
      <c r="G154" s="47"/>
      <c r="H154" s="47"/>
      <c r="I154" s="47"/>
      <c r="J154" s="47"/>
      <c r="K154" s="48" t="str">
        <f t="shared" si="2"/>
        <v xml:space="preserve"> </v>
      </c>
      <c r="L154" s="41"/>
    </row>
    <row r="155" spans="1:12" s="42" customFormat="1" ht="15.75">
      <c r="A155" s="50"/>
      <c r="B155" s="47"/>
      <c r="C155" s="47"/>
      <c r="D155" s="47"/>
      <c r="E155" s="47"/>
      <c r="F155" s="47"/>
      <c r="G155" s="47"/>
      <c r="H155" s="47"/>
      <c r="I155" s="47"/>
      <c r="J155" s="47"/>
      <c r="K155" s="48" t="str">
        <f t="shared" si="2"/>
        <v xml:space="preserve"> </v>
      </c>
      <c r="L155" s="41"/>
    </row>
    <row r="156" spans="1:12" s="42" customFormat="1" ht="15.75">
      <c r="A156" s="50"/>
      <c r="B156" s="47"/>
      <c r="C156" s="47"/>
      <c r="D156" s="47"/>
      <c r="E156" s="47"/>
      <c r="F156" s="47"/>
      <c r="G156" s="47"/>
      <c r="H156" s="47"/>
      <c r="I156" s="47"/>
      <c r="J156" s="47"/>
      <c r="K156" s="48" t="str">
        <f t="shared" si="2"/>
        <v xml:space="preserve"> </v>
      </c>
      <c r="L156" s="41"/>
    </row>
    <row r="157" spans="1:12" s="42" customFormat="1" ht="15.75">
      <c r="A157" s="50"/>
      <c r="B157" s="47"/>
      <c r="C157" s="47"/>
      <c r="D157" s="47"/>
      <c r="E157" s="47"/>
      <c r="F157" s="47"/>
      <c r="G157" s="47"/>
      <c r="H157" s="47"/>
      <c r="I157" s="47"/>
      <c r="J157" s="47"/>
      <c r="K157" s="48" t="str">
        <f t="shared" si="2"/>
        <v xml:space="preserve"> </v>
      </c>
      <c r="L157" s="41"/>
    </row>
    <row r="158" spans="1:12" s="42" customFormat="1" ht="15.75">
      <c r="A158" s="50"/>
      <c r="B158" s="47"/>
      <c r="C158" s="47"/>
      <c r="D158" s="47"/>
      <c r="E158" s="47"/>
      <c r="F158" s="47"/>
      <c r="G158" s="47"/>
      <c r="H158" s="47"/>
      <c r="I158" s="47"/>
      <c r="J158" s="47"/>
      <c r="K158" s="48" t="str">
        <f t="shared" si="2"/>
        <v xml:space="preserve"> </v>
      </c>
      <c r="L158" s="41"/>
    </row>
    <row r="159" spans="1:12" s="42" customFormat="1" ht="15.75">
      <c r="A159" s="50"/>
      <c r="B159" s="47"/>
      <c r="C159" s="47"/>
      <c r="D159" s="47"/>
      <c r="E159" s="47"/>
      <c r="F159" s="47"/>
      <c r="G159" s="47"/>
      <c r="H159" s="47"/>
      <c r="I159" s="47"/>
      <c r="J159" s="47"/>
      <c r="K159" s="48" t="str">
        <f t="shared" si="2"/>
        <v xml:space="preserve"> </v>
      </c>
      <c r="L159" s="41"/>
    </row>
    <row r="160" spans="1:12" s="42" customFormat="1" ht="15.75">
      <c r="A160" s="50"/>
      <c r="B160" s="47"/>
      <c r="C160" s="47"/>
      <c r="D160" s="47"/>
      <c r="E160" s="47"/>
      <c r="F160" s="47"/>
      <c r="G160" s="47"/>
      <c r="H160" s="47"/>
      <c r="I160" s="47"/>
      <c r="J160" s="47"/>
      <c r="K160" s="48" t="str">
        <f t="shared" si="2"/>
        <v xml:space="preserve"> </v>
      </c>
      <c r="L160" s="41"/>
    </row>
    <row r="161" spans="1:12" s="42" customFormat="1" ht="15.75">
      <c r="A161" s="50"/>
      <c r="B161" s="47"/>
      <c r="C161" s="47"/>
      <c r="D161" s="47"/>
      <c r="E161" s="47"/>
      <c r="F161" s="47"/>
      <c r="G161" s="47"/>
      <c r="H161" s="47"/>
      <c r="I161" s="47"/>
      <c r="J161" s="47"/>
      <c r="K161" s="48" t="str">
        <f t="shared" si="2"/>
        <v xml:space="preserve"> </v>
      </c>
      <c r="L161" s="41"/>
    </row>
    <row r="162" spans="1:12" s="42" customFormat="1" ht="15.75">
      <c r="A162" s="50"/>
      <c r="B162" s="47"/>
      <c r="C162" s="47"/>
      <c r="D162" s="47"/>
      <c r="E162" s="47"/>
      <c r="F162" s="47"/>
      <c r="G162" s="47"/>
      <c r="H162" s="47"/>
      <c r="I162" s="47"/>
      <c r="J162" s="47"/>
      <c r="K162" s="48" t="str">
        <f t="shared" si="2"/>
        <v xml:space="preserve"> </v>
      </c>
      <c r="L162" s="41"/>
    </row>
    <row r="163" spans="1:12" s="42" customFormat="1" ht="15.75">
      <c r="A163" s="50"/>
      <c r="B163" s="47"/>
      <c r="C163" s="47"/>
      <c r="D163" s="47"/>
      <c r="E163" s="47"/>
      <c r="F163" s="47"/>
      <c r="G163" s="47"/>
      <c r="H163" s="47"/>
      <c r="I163" s="47"/>
      <c r="J163" s="47"/>
      <c r="K163" s="48" t="str">
        <f t="shared" si="2"/>
        <v xml:space="preserve"> </v>
      </c>
      <c r="L163" s="41"/>
    </row>
    <row r="164" spans="1:12" s="42" customFormat="1" ht="15.75">
      <c r="A164" s="50"/>
      <c r="B164" s="47"/>
      <c r="C164" s="47"/>
      <c r="D164" s="47"/>
      <c r="E164" s="47"/>
      <c r="F164" s="47"/>
      <c r="G164" s="47"/>
      <c r="H164" s="47"/>
      <c r="I164" s="47"/>
      <c r="J164" s="47"/>
      <c r="K164" s="48" t="str">
        <f t="shared" si="2"/>
        <v xml:space="preserve"> </v>
      </c>
      <c r="L164" s="41"/>
    </row>
    <row r="165" spans="1:12" s="42" customFormat="1" ht="15.75">
      <c r="A165" s="50"/>
      <c r="B165" s="47"/>
      <c r="C165" s="47"/>
      <c r="D165" s="47"/>
      <c r="E165" s="47"/>
      <c r="F165" s="47"/>
      <c r="G165" s="47"/>
      <c r="H165" s="47"/>
      <c r="I165" s="47"/>
      <c r="J165" s="47"/>
      <c r="K165" s="48" t="str">
        <f t="shared" si="2"/>
        <v xml:space="preserve"> </v>
      </c>
      <c r="L165" s="41"/>
    </row>
    <row r="166" spans="1:12" ht="15.75">
      <c r="A166" s="52"/>
      <c r="K166" s="54" t="str">
        <f t="shared" si="2"/>
        <v xml:space="preserve"> </v>
      </c>
    </row>
    <row r="167" spans="1:12" ht="15.75">
      <c r="A167" s="52"/>
      <c r="K167" s="54" t="str">
        <f t="shared" si="2"/>
        <v xml:space="preserve"> </v>
      </c>
    </row>
    <row r="168" spans="1:12" ht="15.75">
      <c r="A168" s="52"/>
      <c r="K168" s="54" t="str">
        <f t="shared" si="2"/>
        <v xml:space="preserve"> </v>
      </c>
    </row>
    <row r="169" spans="1:12" ht="15.75">
      <c r="A169" s="52"/>
      <c r="K169" s="54" t="str">
        <f t="shared" si="2"/>
        <v xml:space="preserve"> </v>
      </c>
    </row>
    <row r="170" spans="1:12" ht="15.75">
      <c r="A170" s="52"/>
      <c r="K170" s="54" t="str">
        <f t="shared" si="2"/>
        <v xml:space="preserve"> </v>
      </c>
    </row>
    <row r="171" spans="1:12" ht="15.75">
      <c r="A171" s="52"/>
      <c r="K171" s="54" t="str">
        <f t="shared" si="2"/>
        <v xml:space="preserve"> </v>
      </c>
    </row>
    <row r="172" spans="1:12" ht="15.75">
      <c r="A172" s="52"/>
      <c r="K172" s="54" t="str">
        <f t="shared" si="2"/>
        <v xml:space="preserve"> </v>
      </c>
    </row>
    <row r="173" spans="1:12" ht="15.75">
      <c r="A173" s="52"/>
      <c r="K173" s="54" t="str">
        <f t="shared" si="2"/>
        <v xml:space="preserve"> </v>
      </c>
    </row>
    <row r="174" spans="1:12" ht="15.75">
      <c r="A174" s="52"/>
      <c r="K174" s="54" t="str">
        <f t="shared" si="2"/>
        <v xml:space="preserve"> </v>
      </c>
    </row>
    <row r="175" spans="1:12" ht="15.75">
      <c r="A175" s="52"/>
      <c r="K175" s="54" t="str">
        <f t="shared" si="2"/>
        <v xml:space="preserve"> </v>
      </c>
    </row>
    <row r="176" spans="1:12" ht="15.75">
      <c r="A176" s="52"/>
      <c r="K176" s="54" t="str">
        <f t="shared" si="2"/>
        <v xml:space="preserve"> </v>
      </c>
    </row>
    <row r="177" spans="1:1" ht="15.75">
      <c r="A177" s="52"/>
    </row>
    <row r="178" spans="1:1" ht="15.75">
      <c r="A178" s="52"/>
    </row>
    <row r="179" spans="1:1" ht="15.75">
      <c r="A179" s="52"/>
    </row>
  </sheetData>
  <mergeCells count="9">
    <mergeCell ref="A68:K68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142">
    <cfRule type="expression" dxfId="26" priority="2" stopIfTrue="1">
      <formula>OR(A9="BANCOS",A9="MUTUALES", A9="FONDOS", A9="COOPERATIVAS", A9="TOTAL")</formula>
    </cfRule>
  </conditionalFormatting>
  <conditionalFormatting sqref="K17:K19">
    <cfRule type="expression" dxfId="25" priority="3" stopIfTrue="1">
      <formula>OR(A27="BANCOS",A27="MUTUALES", A27="FFP", A27="COOPERATIVAS", A27="TOTAL")</formula>
    </cfRule>
  </conditionalFormatting>
  <conditionalFormatting sqref="K20">
    <cfRule type="expression" dxfId="24" priority="4" stopIfTrue="1">
      <formula>OR(A9="BANCOS",A9="MUTUALES", A9="FFP", A9="COOPERATIVAS", A9="TOTAL")</formula>
    </cfRule>
  </conditionalFormatting>
  <conditionalFormatting sqref="K21:K186">
    <cfRule type="expression" dxfId="23" priority="5" stopIfTrue="1">
      <formula>OR(#REF!="BANCOS",#REF!="MUTUALES",#REF!= "FFP",#REF!= "COOPERATIVAS",#REF!= "TOTAL")</formula>
    </cfRule>
  </conditionalFormatting>
  <conditionalFormatting sqref="K17:K186">
    <cfRule type="expression" dxfId="22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37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82"/>
  <dimension ref="A1:F186"/>
  <sheetViews>
    <sheetView workbookViewId="0">
      <selection activeCell="K12" sqref="K12"/>
    </sheetView>
  </sheetViews>
  <sheetFormatPr defaultColWidth="11.42578125" defaultRowHeight="15"/>
  <cols>
    <col min="1" max="1" width="29.42578125" style="30" customWidth="1"/>
    <col min="2" max="2" width="23.42578125" style="70" customWidth="1"/>
    <col min="3" max="3" width="23.28515625" style="70" customWidth="1"/>
    <col min="4" max="4" width="22.42578125" style="70" customWidth="1"/>
    <col min="5" max="5" width="24" style="70" customWidth="1"/>
    <col min="6" max="6" width="25.140625" style="70" customWidth="1"/>
    <col min="7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6" ht="14.25" customHeight="1">
      <c r="A1" s="173"/>
      <c r="B1" s="57"/>
      <c r="C1" s="57"/>
      <c r="D1" s="57"/>
      <c r="E1" s="57"/>
      <c r="F1" s="57"/>
    </row>
    <row r="2" spans="1:6" s="1" customFormat="1" ht="18.75" customHeight="1">
      <c r="A2" s="694" t="s">
        <v>0</v>
      </c>
      <c r="B2" s="694"/>
      <c r="C2" s="694"/>
      <c r="D2" s="694"/>
      <c r="E2" s="694"/>
      <c r="F2" s="694"/>
    </row>
    <row r="3" spans="1:6" s="1" customFormat="1" ht="20.25" customHeight="1">
      <c r="A3" s="694" t="s">
        <v>112</v>
      </c>
      <c r="B3" s="694"/>
      <c r="C3" s="694"/>
      <c r="D3" s="694"/>
      <c r="E3" s="694"/>
      <c r="F3" s="694"/>
    </row>
    <row r="4" spans="1:6" s="1" customFormat="1" ht="24" customHeight="1">
      <c r="A4" s="694" t="s">
        <v>855</v>
      </c>
      <c r="B4" s="694"/>
      <c r="C4" s="694"/>
      <c r="D4" s="694"/>
      <c r="E4" s="694"/>
      <c r="F4" s="694"/>
    </row>
    <row r="5" spans="1:6" s="62" customFormat="1" ht="28.5" customHeight="1" thickBot="1">
      <c r="A5" s="707" t="s">
        <v>48</v>
      </c>
      <c r="B5" s="707"/>
      <c r="C5" s="707"/>
      <c r="D5" s="707"/>
      <c r="E5" s="707"/>
      <c r="F5" s="707"/>
    </row>
    <row r="6" spans="1:6" s="64" customFormat="1" ht="17.25" thickTop="1" thickBot="1">
      <c r="A6" s="4" t="s">
        <v>856</v>
      </c>
      <c r="B6" s="63" t="s">
        <v>113</v>
      </c>
      <c r="C6" s="63" t="s">
        <v>114</v>
      </c>
      <c r="D6" s="63" t="s">
        <v>115</v>
      </c>
      <c r="E6" s="63" t="s">
        <v>116</v>
      </c>
      <c r="F6" s="63" t="s">
        <v>117</v>
      </c>
    </row>
    <row r="7" spans="1:6" s="64" customFormat="1" ht="13.5" thickTop="1">
      <c r="A7" s="9" t="s">
        <v>15</v>
      </c>
      <c r="B7" s="9"/>
      <c r="C7" s="9"/>
      <c r="D7" s="9"/>
      <c r="E7" s="9"/>
      <c r="F7" s="9"/>
    </row>
    <row r="8" spans="1:6" s="64" customFormat="1" ht="12.75">
      <c r="A8" s="65" t="s">
        <v>57</v>
      </c>
      <c r="B8" s="66">
        <v>36029.920119999995</v>
      </c>
      <c r="C8" s="66">
        <v>413409.40347000002</v>
      </c>
      <c r="D8" s="66">
        <v>367281.93829000002</v>
      </c>
      <c r="E8" s="66">
        <v>9289.3834299999999</v>
      </c>
      <c r="F8" s="66">
        <v>4251.0728200000003</v>
      </c>
    </row>
    <row r="9" spans="1:6" s="64" customFormat="1" ht="12.75">
      <c r="A9" s="65" t="s">
        <v>59</v>
      </c>
      <c r="B9" s="66">
        <v>0</v>
      </c>
      <c r="C9" s="66">
        <v>106332.42977</v>
      </c>
      <c r="D9" s="66">
        <v>0</v>
      </c>
      <c r="E9" s="66">
        <v>0</v>
      </c>
      <c r="F9" s="66">
        <v>0</v>
      </c>
    </row>
    <row r="10" spans="1:6" s="64" customFormat="1" ht="12.75">
      <c r="A10" s="65" t="s">
        <v>62</v>
      </c>
      <c r="B10" s="66">
        <v>0</v>
      </c>
      <c r="C10" s="66">
        <v>193553.45671</v>
      </c>
      <c r="D10" s="66">
        <v>149877.15299999999</v>
      </c>
      <c r="E10" s="66">
        <v>0</v>
      </c>
      <c r="F10" s="66">
        <v>0</v>
      </c>
    </row>
    <row r="11" spans="1:6" s="64" customFormat="1" ht="12.75">
      <c r="A11" s="65" t="s">
        <v>67</v>
      </c>
      <c r="B11" s="66">
        <v>0</v>
      </c>
      <c r="C11" s="66">
        <v>351862.31550999999</v>
      </c>
      <c r="D11" s="66">
        <v>0</v>
      </c>
      <c r="E11" s="66">
        <v>0</v>
      </c>
      <c r="F11" s="66">
        <v>0</v>
      </c>
    </row>
    <row r="12" spans="1:6" s="64" customFormat="1" ht="12.75">
      <c r="A12" s="65" t="s">
        <v>64</v>
      </c>
      <c r="B12" s="66">
        <v>4644.3892800000003</v>
      </c>
      <c r="C12" s="66">
        <v>55569.864569999998</v>
      </c>
      <c r="D12" s="66">
        <v>107212.45466</v>
      </c>
      <c r="E12" s="66">
        <v>7098.3073400000003</v>
      </c>
      <c r="F12" s="66">
        <v>0</v>
      </c>
    </row>
    <row r="13" spans="1:6" s="64" customFormat="1" ht="12.75">
      <c r="A13" s="65" t="s">
        <v>66</v>
      </c>
      <c r="B13" s="66">
        <v>93966.457540000003</v>
      </c>
      <c r="C13" s="66">
        <v>935645.30426</v>
      </c>
      <c r="D13" s="66">
        <v>256400.51030000002</v>
      </c>
      <c r="E13" s="66">
        <v>39832.721789999996</v>
      </c>
      <c r="F13" s="66">
        <v>85769.797950000007</v>
      </c>
    </row>
    <row r="14" spans="1:6" s="64" customFormat="1" ht="12.75">
      <c r="A14" s="65" t="s">
        <v>60</v>
      </c>
      <c r="B14" s="66">
        <v>92852.749530000001</v>
      </c>
      <c r="C14" s="66">
        <v>697091.13703999994</v>
      </c>
      <c r="D14" s="66">
        <v>496369.95392</v>
      </c>
      <c r="E14" s="66">
        <v>12721.421609999999</v>
      </c>
      <c r="F14" s="66">
        <v>87024.611010000008</v>
      </c>
    </row>
    <row r="15" spans="1:6" s="64" customFormat="1" ht="12.75">
      <c r="A15" s="65" t="s">
        <v>65</v>
      </c>
      <c r="B15" s="66">
        <v>146062.15356000001</v>
      </c>
      <c r="C15" s="66">
        <v>346516.03379000002</v>
      </c>
      <c r="D15" s="66">
        <v>248727.46562999999</v>
      </c>
      <c r="E15" s="66">
        <v>4796.0475199999992</v>
      </c>
      <c r="F15" s="66">
        <v>32497.750960000001</v>
      </c>
    </row>
    <row r="16" spans="1:6" s="64" customFormat="1" ht="12.75">
      <c r="A16" s="65" t="s">
        <v>56</v>
      </c>
      <c r="B16" s="66">
        <v>28349.542809999999</v>
      </c>
      <c r="C16" s="66">
        <v>527791.70866999996</v>
      </c>
      <c r="D16" s="66">
        <v>524191.19425</v>
      </c>
      <c r="E16" s="66">
        <v>26829.03559</v>
      </c>
      <c r="F16" s="66">
        <v>15437.70982</v>
      </c>
    </row>
    <row r="17" spans="1:6" s="64" customFormat="1" ht="12.75">
      <c r="A17" s="65" t="s">
        <v>58</v>
      </c>
      <c r="B17" s="66">
        <v>0</v>
      </c>
      <c r="C17" s="66">
        <v>0</v>
      </c>
      <c r="D17" s="66">
        <v>0</v>
      </c>
      <c r="E17" s="66">
        <v>0</v>
      </c>
      <c r="F17" s="66">
        <v>0</v>
      </c>
    </row>
    <row r="18" spans="1:6" s="64" customFormat="1" ht="12.75">
      <c r="A18" s="65" t="s">
        <v>55</v>
      </c>
      <c r="B18" s="66">
        <v>37856.689829999996</v>
      </c>
      <c r="C18" s="66">
        <v>574669.91142999998</v>
      </c>
      <c r="D18" s="66">
        <v>549125.63777000003</v>
      </c>
      <c r="E18" s="66">
        <v>101952.44532</v>
      </c>
      <c r="F18" s="66">
        <v>29009.728179999998</v>
      </c>
    </row>
    <row r="19" spans="1:6" s="64" customFormat="1" ht="12.75">
      <c r="A19" s="65" t="s">
        <v>63</v>
      </c>
      <c r="B19" s="66">
        <v>80931.40453</v>
      </c>
      <c r="C19" s="66">
        <v>708163.79002999992</v>
      </c>
      <c r="D19" s="66">
        <v>477590.37983999995</v>
      </c>
      <c r="E19" s="66">
        <v>20780.490100000003</v>
      </c>
      <c r="F19" s="66">
        <v>15325.728929999999</v>
      </c>
    </row>
    <row r="20" spans="1:6" s="64" customFormat="1" ht="12.75">
      <c r="A20" s="65" t="s">
        <v>61</v>
      </c>
      <c r="B20" s="66">
        <v>97018.721000000005</v>
      </c>
      <c r="C20" s="66">
        <v>569114.65449999995</v>
      </c>
      <c r="D20" s="66">
        <v>582406.86702999996</v>
      </c>
      <c r="E20" s="66">
        <v>31804.213159999999</v>
      </c>
      <c r="F20" s="66">
        <v>23481.797480000001</v>
      </c>
    </row>
    <row r="21" spans="1:6" s="64" customFormat="1" ht="12.75">
      <c r="A21" s="65" t="s">
        <v>68</v>
      </c>
      <c r="B21" s="66">
        <v>617712.02820000006</v>
      </c>
      <c r="C21" s="66">
        <v>5479720.0097500002</v>
      </c>
      <c r="D21" s="66">
        <v>3759183.5546900001</v>
      </c>
      <c r="E21" s="66">
        <v>255104.06585999997</v>
      </c>
      <c r="F21" s="66">
        <v>292798.19715000002</v>
      </c>
    </row>
    <row r="22" spans="1:6" s="64" customFormat="1" ht="12.75">
      <c r="A22" s="67" t="s">
        <v>69</v>
      </c>
      <c r="B22" s="68"/>
      <c r="C22" s="68"/>
      <c r="D22" s="68"/>
      <c r="E22" s="68"/>
      <c r="F22" s="68"/>
    </row>
    <row r="23" spans="1:6" s="64" customFormat="1" ht="12.75">
      <c r="A23" s="65" t="s">
        <v>70</v>
      </c>
      <c r="B23" s="66">
        <v>0</v>
      </c>
      <c r="C23" s="66">
        <v>116948.88351</v>
      </c>
      <c r="D23" s="66">
        <v>0</v>
      </c>
      <c r="E23" s="66">
        <v>0</v>
      </c>
      <c r="F23" s="66">
        <v>0</v>
      </c>
    </row>
    <row r="24" spans="1:6" s="64" customFormat="1" ht="12.75">
      <c r="A24" s="65" t="s">
        <v>71</v>
      </c>
      <c r="B24" s="66">
        <v>0</v>
      </c>
      <c r="C24" s="66">
        <v>24591.16489</v>
      </c>
      <c r="D24" s="66">
        <v>0</v>
      </c>
      <c r="E24" s="66">
        <v>0</v>
      </c>
      <c r="F24" s="66">
        <v>0</v>
      </c>
    </row>
    <row r="25" spans="1:6" s="64" customFormat="1" ht="12.75">
      <c r="A25" s="65" t="s">
        <v>77</v>
      </c>
      <c r="B25" s="66">
        <v>0</v>
      </c>
      <c r="C25" s="66">
        <v>0</v>
      </c>
      <c r="D25" s="66">
        <v>0</v>
      </c>
      <c r="E25" s="66">
        <v>0</v>
      </c>
      <c r="F25" s="66">
        <v>0</v>
      </c>
    </row>
    <row r="26" spans="1:6" s="64" customFormat="1" ht="12.75">
      <c r="A26" s="65" t="s">
        <v>73</v>
      </c>
      <c r="B26" s="66">
        <v>0</v>
      </c>
      <c r="C26" s="66">
        <v>0</v>
      </c>
      <c r="D26" s="66">
        <v>0</v>
      </c>
      <c r="E26" s="66">
        <v>14106.75741</v>
      </c>
      <c r="F26" s="66">
        <v>0</v>
      </c>
    </row>
    <row r="27" spans="1:6" s="64" customFormat="1" ht="12.75">
      <c r="A27" s="65" t="s">
        <v>74</v>
      </c>
      <c r="B27" s="66">
        <v>9207.478509999999</v>
      </c>
      <c r="C27" s="66">
        <v>0</v>
      </c>
      <c r="D27" s="66">
        <v>0</v>
      </c>
      <c r="E27" s="66">
        <v>0</v>
      </c>
      <c r="F27" s="66">
        <v>0</v>
      </c>
    </row>
    <row r="28" spans="1:6" s="64" customFormat="1" ht="12.75">
      <c r="A28" s="65" t="s">
        <v>72</v>
      </c>
      <c r="B28" s="66">
        <v>0</v>
      </c>
      <c r="C28" s="66">
        <v>0</v>
      </c>
      <c r="D28" s="66">
        <v>17480.924360000001</v>
      </c>
      <c r="E28" s="66">
        <v>0</v>
      </c>
      <c r="F28" s="66">
        <v>0</v>
      </c>
    </row>
    <row r="29" spans="1:6" s="64" customFormat="1" ht="12.75">
      <c r="A29" s="65" t="s">
        <v>75</v>
      </c>
      <c r="B29" s="66">
        <v>0</v>
      </c>
      <c r="C29" s="66">
        <v>0</v>
      </c>
      <c r="D29" s="66">
        <v>0</v>
      </c>
      <c r="E29" s="66">
        <v>0</v>
      </c>
      <c r="F29" s="66">
        <v>1205.8804</v>
      </c>
    </row>
    <row r="30" spans="1:6" s="64" customFormat="1" ht="12.75">
      <c r="A30" s="65" t="s">
        <v>76</v>
      </c>
      <c r="B30" s="66">
        <v>0</v>
      </c>
      <c r="C30" s="66">
        <v>0</v>
      </c>
      <c r="D30" s="66">
        <v>0</v>
      </c>
      <c r="E30" s="66">
        <v>0</v>
      </c>
      <c r="F30" s="66">
        <v>0</v>
      </c>
    </row>
    <row r="31" spans="1:6" s="64" customFormat="1" ht="12.75">
      <c r="A31" s="65" t="s">
        <v>68</v>
      </c>
      <c r="B31" s="66">
        <v>9207.478509999999</v>
      </c>
      <c r="C31" s="66">
        <v>141540.0484</v>
      </c>
      <c r="D31" s="66">
        <v>17480.924360000001</v>
      </c>
      <c r="E31" s="66">
        <v>14106.75741</v>
      </c>
      <c r="F31" s="66">
        <v>1205.8804</v>
      </c>
    </row>
    <row r="32" spans="1:6" s="64" customFormat="1" ht="12.75">
      <c r="A32" s="67" t="s">
        <v>118</v>
      </c>
      <c r="B32" s="68"/>
      <c r="C32" s="68"/>
      <c r="D32" s="68"/>
      <c r="E32" s="68"/>
      <c r="F32" s="68"/>
    </row>
    <row r="33" spans="1:6" s="64" customFormat="1" ht="12.75">
      <c r="A33" s="65" t="s">
        <v>80</v>
      </c>
      <c r="B33" s="66">
        <v>0</v>
      </c>
      <c r="C33" s="66">
        <v>0</v>
      </c>
      <c r="D33" s="66">
        <v>169733.01157</v>
      </c>
      <c r="E33" s="66">
        <v>0</v>
      </c>
      <c r="F33" s="66">
        <v>0</v>
      </c>
    </row>
    <row r="34" spans="1:6" s="64" customFormat="1" ht="12.75">
      <c r="A34" s="65" t="s">
        <v>81</v>
      </c>
      <c r="B34" s="66">
        <v>30780.120300000002</v>
      </c>
      <c r="C34" s="66">
        <v>205724.74291</v>
      </c>
      <c r="D34" s="66">
        <v>71801.439510000011</v>
      </c>
      <c r="E34" s="66">
        <v>31478.964949999998</v>
      </c>
      <c r="F34" s="66">
        <v>15199.361789999999</v>
      </c>
    </row>
    <row r="35" spans="1:6" s="64" customFormat="1" ht="12.75">
      <c r="A35" s="65" t="s">
        <v>119</v>
      </c>
      <c r="B35" s="66">
        <v>0</v>
      </c>
      <c r="C35" s="66">
        <v>0</v>
      </c>
      <c r="D35" s="66">
        <v>0</v>
      </c>
      <c r="E35" s="66">
        <v>0</v>
      </c>
      <c r="F35" s="66">
        <v>0</v>
      </c>
    </row>
    <row r="36" spans="1:6" s="64" customFormat="1" ht="12.75">
      <c r="A36" s="65" t="s">
        <v>82</v>
      </c>
      <c r="B36" s="66">
        <v>46679.87962</v>
      </c>
      <c r="C36" s="66">
        <v>364026.10305000003</v>
      </c>
      <c r="D36" s="66">
        <v>304434.96083999996</v>
      </c>
      <c r="E36" s="66">
        <v>12906.46543</v>
      </c>
      <c r="F36" s="66">
        <v>24929.09505</v>
      </c>
    </row>
    <row r="37" spans="1:6" s="64" customFormat="1" ht="12.75">
      <c r="A37" s="65" t="s">
        <v>79</v>
      </c>
      <c r="B37" s="66">
        <v>16119.159539999999</v>
      </c>
      <c r="C37" s="66">
        <v>73983.342799999999</v>
      </c>
      <c r="D37" s="66">
        <v>105579.48609000001</v>
      </c>
      <c r="E37" s="66">
        <v>0</v>
      </c>
      <c r="F37" s="66">
        <v>22.909209999999998</v>
      </c>
    </row>
    <row r="38" spans="1:6" s="64" customFormat="1" ht="12.75">
      <c r="A38" s="65" t="s">
        <v>68</v>
      </c>
      <c r="B38" s="66">
        <v>93579.159459999995</v>
      </c>
      <c r="C38" s="66">
        <v>643734.18876000005</v>
      </c>
      <c r="D38" s="66">
        <v>651548.89801</v>
      </c>
      <c r="E38" s="66">
        <v>44385.430379999998</v>
      </c>
      <c r="F38" s="66">
        <v>40151.366049999997</v>
      </c>
    </row>
    <row r="39" spans="1:6" s="64" customFormat="1" ht="12.75">
      <c r="A39" s="67" t="s">
        <v>83</v>
      </c>
      <c r="B39" s="68"/>
      <c r="C39" s="68"/>
      <c r="D39" s="68"/>
      <c r="E39" s="68"/>
      <c r="F39" s="68"/>
    </row>
    <row r="40" spans="1:6" s="64" customFormat="1" ht="12.75">
      <c r="A40" s="65" t="s">
        <v>105</v>
      </c>
      <c r="B40" s="66">
        <v>0</v>
      </c>
      <c r="C40" s="66">
        <v>0</v>
      </c>
      <c r="D40" s="66">
        <v>0</v>
      </c>
      <c r="E40" s="66">
        <v>0</v>
      </c>
      <c r="F40" s="66">
        <v>4572.36319</v>
      </c>
    </row>
    <row r="41" spans="1:6" s="64" customFormat="1" ht="12.75">
      <c r="A41" s="65" t="s">
        <v>90</v>
      </c>
      <c r="B41" s="66">
        <v>0</v>
      </c>
      <c r="C41" s="66">
        <v>0</v>
      </c>
      <c r="D41" s="66">
        <v>0</v>
      </c>
      <c r="E41" s="66">
        <v>0</v>
      </c>
      <c r="F41" s="66">
        <v>0</v>
      </c>
    </row>
    <row r="42" spans="1:6" s="64" customFormat="1" ht="12.75">
      <c r="A42" s="65" t="s">
        <v>109</v>
      </c>
      <c r="B42" s="66">
        <v>0</v>
      </c>
      <c r="C42" s="66">
        <v>0</v>
      </c>
      <c r="D42" s="66">
        <v>4801.3597599999994</v>
      </c>
      <c r="E42" s="66">
        <v>0</v>
      </c>
      <c r="F42" s="66">
        <v>0</v>
      </c>
    </row>
    <row r="43" spans="1:6" s="64" customFormat="1" ht="12.75">
      <c r="A43" s="65" t="s">
        <v>97</v>
      </c>
      <c r="B43" s="66">
        <v>0</v>
      </c>
      <c r="C43" s="66">
        <v>0</v>
      </c>
      <c r="D43" s="66">
        <v>0</v>
      </c>
      <c r="E43" s="66">
        <v>0</v>
      </c>
      <c r="F43" s="66">
        <v>0</v>
      </c>
    </row>
    <row r="44" spans="1:6" s="64" customFormat="1" ht="12.75">
      <c r="A44" s="65" t="s">
        <v>104</v>
      </c>
      <c r="B44" s="66">
        <v>559.81088999999997</v>
      </c>
      <c r="C44" s="66">
        <v>0</v>
      </c>
      <c r="D44" s="66">
        <v>0</v>
      </c>
      <c r="E44" s="66">
        <v>0</v>
      </c>
      <c r="F44" s="66">
        <v>3130.5514399999997</v>
      </c>
    </row>
    <row r="45" spans="1:6" s="64" customFormat="1" ht="12.75">
      <c r="A45" s="65" t="s">
        <v>100</v>
      </c>
      <c r="B45" s="66">
        <v>0</v>
      </c>
      <c r="C45" s="66">
        <v>0</v>
      </c>
      <c r="D45" s="66">
        <v>0</v>
      </c>
      <c r="E45" s="66">
        <v>0</v>
      </c>
      <c r="F45" s="66">
        <v>10104.672970000001</v>
      </c>
    </row>
    <row r="46" spans="1:6" s="64" customFormat="1" ht="12.75">
      <c r="A46" s="65" t="s">
        <v>103</v>
      </c>
      <c r="B46" s="66">
        <v>0</v>
      </c>
      <c r="C46" s="66">
        <v>0</v>
      </c>
      <c r="D46" s="66">
        <v>0</v>
      </c>
      <c r="E46" s="66">
        <v>0</v>
      </c>
      <c r="F46" s="66">
        <v>0</v>
      </c>
    </row>
    <row r="47" spans="1:6" s="64" customFormat="1" ht="12.75">
      <c r="A47" s="65" t="s">
        <v>86</v>
      </c>
      <c r="B47" s="66">
        <v>0</v>
      </c>
      <c r="C47" s="66">
        <v>0</v>
      </c>
      <c r="D47" s="66">
        <v>0</v>
      </c>
      <c r="E47" s="66">
        <v>0</v>
      </c>
      <c r="F47" s="66">
        <v>0</v>
      </c>
    </row>
    <row r="48" spans="1:6" s="64" customFormat="1" ht="12.75">
      <c r="A48" s="65" t="s">
        <v>93</v>
      </c>
      <c r="B48" s="66">
        <v>0</v>
      </c>
      <c r="C48" s="66">
        <v>0</v>
      </c>
      <c r="D48" s="66">
        <v>15888.114079999999</v>
      </c>
      <c r="E48" s="66">
        <v>0</v>
      </c>
      <c r="F48" s="66">
        <v>0</v>
      </c>
    </row>
    <row r="49" spans="1:6" s="64" customFormat="1" ht="12.75">
      <c r="A49" s="65" t="s">
        <v>106</v>
      </c>
      <c r="B49" s="66">
        <v>0</v>
      </c>
      <c r="C49" s="66">
        <v>0</v>
      </c>
      <c r="D49" s="66">
        <v>0</v>
      </c>
      <c r="E49" s="66">
        <v>0</v>
      </c>
      <c r="F49" s="66">
        <v>0</v>
      </c>
    </row>
    <row r="50" spans="1:6" s="64" customFormat="1" ht="12.75">
      <c r="A50" s="65" t="s">
        <v>84</v>
      </c>
      <c r="B50" s="66">
        <v>0</v>
      </c>
      <c r="C50" s="66">
        <v>0</v>
      </c>
      <c r="D50" s="66">
        <v>5216.4368299999996</v>
      </c>
      <c r="E50" s="66">
        <v>0</v>
      </c>
      <c r="F50" s="66">
        <v>0</v>
      </c>
    </row>
    <row r="51" spans="1:6" s="64" customFormat="1" ht="12.75">
      <c r="A51" s="65" t="s">
        <v>108</v>
      </c>
      <c r="B51" s="66">
        <v>0</v>
      </c>
      <c r="C51" s="66">
        <v>0</v>
      </c>
      <c r="D51" s="66">
        <v>4566.6679599999998</v>
      </c>
      <c r="E51" s="66">
        <v>0</v>
      </c>
      <c r="F51" s="66">
        <v>0</v>
      </c>
    </row>
    <row r="52" spans="1:6" s="64" customFormat="1" ht="12.75">
      <c r="A52" s="65" t="s">
        <v>95</v>
      </c>
      <c r="B52" s="66">
        <v>0</v>
      </c>
      <c r="C52" s="66">
        <v>0</v>
      </c>
      <c r="D52" s="66">
        <v>14154.761279999999</v>
      </c>
      <c r="E52" s="66">
        <v>0</v>
      </c>
      <c r="F52" s="66">
        <v>0</v>
      </c>
    </row>
    <row r="53" spans="1:6" s="64" customFormat="1" ht="12.75">
      <c r="A53" s="65" t="s">
        <v>89</v>
      </c>
      <c r="B53" s="66">
        <v>0</v>
      </c>
      <c r="C53" s="66">
        <v>0</v>
      </c>
      <c r="D53" s="66">
        <v>9436.213029999999</v>
      </c>
      <c r="E53" s="66">
        <v>0</v>
      </c>
      <c r="F53" s="66">
        <v>0</v>
      </c>
    </row>
    <row r="54" spans="1:6" s="64" customFormat="1" ht="12.75">
      <c r="A54" s="65" t="s">
        <v>87</v>
      </c>
      <c r="B54" s="66">
        <v>0</v>
      </c>
      <c r="C54" s="66">
        <v>0</v>
      </c>
      <c r="D54" s="66">
        <v>0</v>
      </c>
      <c r="E54" s="66">
        <v>0</v>
      </c>
      <c r="F54" s="66">
        <v>0</v>
      </c>
    </row>
    <row r="55" spans="1:6" s="64" customFormat="1" ht="12.75">
      <c r="A55" s="65" t="s">
        <v>101</v>
      </c>
      <c r="B55" s="66">
        <v>0</v>
      </c>
      <c r="C55" s="66">
        <v>0</v>
      </c>
      <c r="D55" s="66">
        <v>0</v>
      </c>
      <c r="E55" s="66">
        <v>0</v>
      </c>
      <c r="F55" s="66">
        <v>2958.2281499999999</v>
      </c>
    </row>
    <row r="56" spans="1:6" s="64" customFormat="1" ht="12.75">
      <c r="A56" s="65" t="s">
        <v>102</v>
      </c>
      <c r="B56" s="66">
        <v>0</v>
      </c>
      <c r="C56" s="66">
        <v>0</v>
      </c>
      <c r="D56" s="66">
        <v>0</v>
      </c>
      <c r="E56" s="66">
        <v>0</v>
      </c>
      <c r="F56" s="66">
        <v>0</v>
      </c>
    </row>
    <row r="57" spans="1:6" s="64" customFormat="1" ht="12.75">
      <c r="A57" s="65" t="s">
        <v>107</v>
      </c>
      <c r="B57" s="66">
        <v>0</v>
      </c>
      <c r="C57" s="66">
        <v>0</v>
      </c>
      <c r="D57" s="66">
        <v>0</v>
      </c>
      <c r="E57" s="66">
        <v>0</v>
      </c>
      <c r="F57" s="66">
        <v>0</v>
      </c>
    </row>
    <row r="58" spans="1:6" s="64" customFormat="1" ht="12.75">
      <c r="A58" s="65" t="s">
        <v>92</v>
      </c>
      <c r="B58" s="66">
        <v>0</v>
      </c>
      <c r="C58" s="66">
        <v>0</v>
      </c>
      <c r="D58" s="66">
        <v>16559.63422</v>
      </c>
      <c r="E58" s="66">
        <v>0</v>
      </c>
      <c r="F58" s="66">
        <v>0</v>
      </c>
    </row>
    <row r="59" spans="1:6" s="64" customFormat="1" ht="12.75">
      <c r="A59" s="65" t="s">
        <v>94</v>
      </c>
      <c r="B59" s="66">
        <v>0</v>
      </c>
      <c r="C59" s="66">
        <v>0</v>
      </c>
      <c r="D59" s="66">
        <v>25614.543420000002</v>
      </c>
      <c r="E59" s="66">
        <v>0</v>
      </c>
      <c r="F59" s="66">
        <v>0</v>
      </c>
    </row>
    <row r="60" spans="1:6" s="64" customFormat="1" ht="12.75">
      <c r="A60" s="65" t="s">
        <v>91</v>
      </c>
      <c r="B60" s="66">
        <v>0</v>
      </c>
      <c r="C60" s="66">
        <v>0</v>
      </c>
      <c r="D60" s="66">
        <v>15938.664580000001</v>
      </c>
      <c r="E60" s="66">
        <v>0</v>
      </c>
      <c r="F60" s="66">
        <v>0</v>
      </c>
    </row>
    <row r="61" spans="1:6" s="64" customFormat="1" ht="12.75">
      <c r="A61" s="65" t="s">
        <v>85</v>
      </c>
      <c r="B61" s="66">
        <v>3482.3292499999998</v>
      </c>
      <c r="C61" s="66">
        <v>0</v>
      </c>
      <c r="D61" s="66">
        <v>5253.4630900000002</v>
      </c>
      <c r="E61" s="66">
        <v>0</v>
      </c>
      <c r="F61" s="66">
        <v>0</v>
      </c>
    </row>
    <row r="62" spans="1:6" s="64" customFormat="1" ht="12.75">
      <c r="A62" s="65" t="s">
        <v>88</v>
      </c>
      <c r="B62" s="66">
        <v>0</v>
      </c>
      <c r="C62" s="66">
        <v>0</v>
      </c>
      <c r="D62" s="66">
        <v>455.71125000000001</v>
      </c>
      <c r="E62" s="66">
        <v>0</v>
      </c>
      <c r="F62" s="66">
        <v>0</v>
      </c>
    </row>
    <row r="63" spans="1:6" s="64" customFormat="1" ht="12.75">
      <c r="A63" s="65" t="s">
        <v>98</v>
      </c>
      <c r="B63" s="66">
        <v>9540.1817599999995</v>
      </c>
      <c r="C63" s="66">
        <v>0</v>
      </c>
      <c r="D63" s="66">
        <v>0</v>
      </c>
      <c r="E63" s="66">
        <v>0</v>
      </c>
      <c r="F63" s="66">
        <v>0</v>
      </c>
    </row>
    <row r="64" spans="1:6" s="64" customFormat="1" ht="12.75">
      <c r="A64" s="65" t="s">
        <v>99</v>
      </c>
      <c r="B64" s="66">
        <v>0</v>
      </c>
      <c r="C64" s="66">
        <v>0</v>
      </c>
      <c r="D64" s="66">
        <v>0</v>
      </c>
      <c r="E64" s="66">
        <v>0</v>
      </c>
      <c r="F64" s="66">
        <v>0</v>
      </c>
    </row>
    <row r="65" spans="1:6" s="64" customFormat="1" ht="12.75">
      <c r="A65" s="65" t="s">
        <v>96</v>
      </c>
      <c r="B65" s="66">
        <v>0</v>
      </c>
      <c r="C65" s="66">
        <v>0</v>
      </c>
      <c r="D65" s="66">
        <v>0</v>
      </c>
      <c r="E65" s="66">
        <v>0</v>
      </c>
      <c r="F65" s="66">
        <v>0</v>
      </c>
    </row>
    <row r="66" spans="1:6" s="64" customFormat="1" ht="12.75">
      <c r="A66" s="65" t="s">
        <v>68</v>
      </c>
      <c r="B66" s="66">
        <v>13582.321899999999</v>
      </c>
      <c r="C66" s="66">
        <v>0</v>
      </c>
      <c r="D66" s="66">
        <v>117885.5695</v>
      </c>
      <c r="E66" s="66">
        <v>0</v>
      </c>
      <c r="F66" s="66">
        <v>20765.815749999998</v>
      </c>
    </row>
    <row r="67" spans="1:6" s="64" customFormat="1" ht="12.75">
      <c r="A67" s="67" t="s">
        <v>53</v>
      </c>
      <c r="B67" s="68">
        <v>734080.98807000008</v>
      </c>
      <c r="C67" s="68">
        <v>6264994.2469100002</v>
      </c>
      <c r="D67" s="68">
        <v>4546098.9465600001</v>
      </c>
      <c r="E67" s="68">
        <v>313596.25364999997</v>
      </c>
      <c r="F67" s="68">
        <v>354921.25935000001</v>
      </c>
    </row>
    <row r="68" spans="1:6" s="64" customFormat="1" ht="26.25" customHeight="1" thickBot="1">
      <c r="A68" s="69"/>
      <c r="B68" s="66"/>
      <c r="C68" s="66"/>
      <c r="D68" s="66"/>
      <c r="E68" s="66"/>
      <c r="F68" s="66"/>
    </row>
    <row r="69" spans="1:6" s="64" customFormat="1" ht="15.75" thickTop="1">
      <c r="A69" s="705" t="s">
        <v>110</v>
      </c>
      <c r="B69" s="706"/>
      <c r="C69" s="706"/>
      <c r="D69" s="706"/>
      <c r="E69" s="706"/>
      <c r="F69" s="706"/>
    </row>
    <row r="70" spans="1:6" s="64" customFormat="1" ht="12.75">
      <c r="A70" s="69"/>
      <c r="B70" s="66"/>
      <c r="C70" s="66"/>
      <c r="D70" s="66"/>
      <c r="E70" s="66"/>
      <c r="F70" s="66"/>
    </row>
    <row r="71" spans="1:6" s="64" customFormat="1" ht="12.75">
      <c r="A71" s="69"/>
      <c r="B71" s="66"/>
      <c r="C71" s="66"/>
      <c r="D71" s="66"/>
      <c r="E71" s="66"/>
      <c r="F71" s="66"/>
    </row>
    <row r="72" spans="1:6" s="64" customFormat="1" ht="12.75">
      <c r="A72" s="69"/>
      <c r="B72" s="66"/>
      <c r="C72" s="66"/>
      <c r="D72" s="66"/>
      <c r="E72" s="66"/>
      <c r="F72" s="66"/>
    </row>
    <row r="73" spans="1:6" s="64" customFormat="1" ht="12.75">
      <c r="A73" s="69"/>
      <c r="B73" s="66"/>
      <c r="C73" s="66"/>
      <c r="D73" s="66"/>
      <c r="E73" s="66"/>
      <c r="F73" s="66"/>
    </row>
    <row r="74" spans="1:6" s="64" customFormat="1" ht="12.75">
      <c r="A74" s="69"/>
      <c r="B74" s="66"/>
      <c r="C74" s="66"/>
      <c r="D74" s="66"/>
      <c r="E74" s="66"/>
      <c r="F74" s="66"/>
    </row>
    <row r="75" spans="1:6" s="64" customFormat="1" ht="12.75">
      <c r="A75" s="69"/>
      <c r="B75" s="66"/>
      <c r="C75" s="66"/>
      <c r="D75" s="66"/>
      <c r="E75" s="66"/>
      <c r="F75" s="66"/>
    </row>
    <row r="76" spans="1:6" s="64" customFormat="1" ht="12.75">
      <c r="A76" s="69"/>
      <c r="B76" s="66"/>
      <c r="C76" s="66"/>
      <c r="D76" s="66"/>
      <c r="E76" s="66"/>
      <c r="F76" s="66"/>
    </row>
    <row r="77" spans="1:6" s="64" customFormat="1" ht="12.75">
      <c r="A77" s="69"/>
      <c r="B77" s="66"/>
      <c r="C77" s="66"/>
      <c r="D77" s="66"/>
      <c r="E77" s="66"/>
      <c r="F77" s="66"/>
    </row>
    <row r="78" spans="1:6" s="64" customFormat="1" ht="12.75">
      <c r="A78" s="69"/>
      <c r="B78" s="66"/>
      <c r="C78" s="66"/>
      <c r="D78" s="66"/>
      <c r="E78" s="66"/>
      <c r="F78" s="66"/>
    </row>
    <row r="79" spans="1:6" s="64" customFormat="1" ht="12.75">
      <c r="A79" s="69"/>
      <c r="B79" s="66"/>
      <c r="C79" s="66"/>
      <c r="D79" s="66"/>
      <c r="E79" s="66"/>
      <c r="F79" s="66"/>
    </row>
    <row r="80" spans="1:6" s="64" customFormat="1" ht="12.75">
      <c r="A80" s="69"/>
      <c r="B80" s="66"/>
      <c r="C80" s="66"/>
      <c r="D80" s="66"/>
      <c r="E80" s="66"/>
      <c r="F80" s="66"/>
    </row>
    <row r="81" spans="1:6" s="64" customFormat="1" ht="12.75">
      <c r="A81" s="69"/>
      <c r="B81" s="66"/>
      <c r="C81" s="66"/>
      <c r="D81" s="66"/>
      <c r="E81" s="66"/>
      <c r="F81" s="66"/>
    </row>
    <row r="82" spans="1:6" s="64" customFormat="1" ht="12.75">
      <c r="A82" s="69"/>
      <c r="B82" s="66"/>
      <c r="C82" s="66"/>
      <c r="D82" s="66"/>
      <c r="E82" s="66"/>
      <c r="F82" s="66"/>
    </row>
    <row r="83" spans="1:6" s="64" customFormat="1" ht="12.75">
      <c r="A83" s="69"/>
      <c r="B83" s="66"/>
      <c r="C83" s="66"/>
      <c r="D83" s="66"/>
      <c r="E83" s="66"/>
      <c r="F83" s="66"/>
    </row>
    <row r="84" spans="1:6" s="64" customFormat="1" ht="12.75">
      <c r="A84" s="69"/>
      <c r="B84" s="66"/>
      <c r="C84" s="66"/>
      <c r="D84" s="66"/>
      <c r="E84" s="66"/>
      <c r="F84" s="66"/>
    </row>
    <row r="85" spans="1:6" s="64" customFormat="1" ht="12.75">
      <c r="A85" s="69"/>
      <c r="B85" s="66"/>
      <c r="C85" s="66"/>
      <c r="D85" s="66"/>
      <c r="E85" s="66"/>
      <c r="F85" s="66"/>
    </row>
    <row r="86" spans="1:6" s="64" customFormat="1" ht="12.75">
      <c r="A86" s="69"/>
      <c r="B86" s="66"/>
      <c r="C86" s="66"/>
      <c r="D86" s="66"/>
      <c r="E86" s="66"/>
      <c r="F86" s="66"/>
    </row>
    <row r="87" spans="1:6" s="64" customFormat="1" ht="12.75">
      <c r="A87" s="69"/>
      <c r="B87" s="66"/>
      <c r="C87" s="66"/>
      <c r="D87" s="66"/>
      <c r="E87" s="66"/>
      <c r="F87" s="66"/>
    </row>
    <row r="88" spans="1:6" s="64" customFormat="1" ht="12.75">
      <c r="A88" s="69"/>
      <c r="B88" s="66"/>
      <c r="C88" s="66"/>
      <c r="D88" s="66"/>
      <c r="E88" s="66"/>
      <c r="F88" s="66"/>
    </row>
    <row r="89" spans="1:6" s="64" customFormat="1" ht="12.75">
      <c r="A89" s="69"/>
      <c r="B89" s="66"/>
      <c r="C89" s="66"/>
      <c r="D89" s="66"/>
      <c r="E89" s="66"/>
      <c r="F89" s="66"/>
    </row>
    <row r="90" spans="1:6" s="64" customFormat="1" ht="12.75">
      <c r="A90" s="69"/>
      <c r="B90" s="66"/>
      <c r="C90" s="66"/>
      <c r="D90" s="66"/>
      <c r="E90" s="66"/>
      <c r="F90" s="66"/>
    </row>
    <row r="91" spans="1:6" s="64" customFormat="1" ht="12.75">
      <c r="A91" s="69"/>
      <c r="B91" s="66"/>
      <c r="C91" s="66"/>
      <c r="D91" s="66"/>
      <c r="E91" s="66"/>
      <c r="F91" s="66"/>
    </row>
    <row r="92" spans="1:6" s="64" customFormat="1" ht="12.75">
      <c r="A92" s="69"/>
      <c r="B92" s="66"/>
      <c r="C92" s="66"/>
      <c r="D92" s="66"/>
      <c r="E92" s="66"/>
      <c r="F92" s="66"/>
    </row>
    <row r="93" spans="1:6" s="64" customFormat="1" ht="12.75">
      <c r="A93" s="69"/>
      <c r="B93" s="66"/>
      <c r="C93" s="66"/>
      <c r="D93" s="66"/>
      <c r="E93" s="66"/>
      <c r="F93" s="66"/>
    </row>
    <row r="94" spans="1:6" s="64" customFormat="1" ht="12.75">
      <c r="A94" s="69"/>
      <c r="B94" s="66"/>
      <c r="C94" s="66"/>
      <c r="D94" s="66"/>
      <c r="E94" s="66"/>
      <c r="F94" s="66"/>
    </row>
    <row r="95" spans="1:6" s="64" customFormat="1" ht="12.75">
      <c r="A95" s="69"/>
      <c r="B95" s="66"/>
      <c r="C95" s="66"/>
      <c r="D95" s="66"/>
      <c r="E95" s="66"/>
      <c r="F95" s="66"/>
    </row>
    <row r="96" spans="1:6" s="64" customFormat="1" ht="12.75">
      <c r="A96" s="69"/>
      <c r="B96" s="66"/>
      <c r="C96" s="66"/>
      <c r="D96" s="66"/>
      <c r="E96" s="66"/>
      <c r="F96" s="66"/>
    </row>
    <row r="97" spans="1:6" s="64" customFormat="1" ht="12.75">
      <c r="A97" s="69"/>
      <c r="B97" s="66"/>
      <c r="C97" s="66"/>
      <c r="D97" s="66"/>
      <c r="E97" s="66"/>
      <c r="F97" s="66"/>
    </row>
    <row r="98" spans="1:6" s="64" customFormat="1" ht="12.75">
      <c r="A98" s="69"/>
      <c r="B98" s="66"/>
      <c r="C98" s="66"/>
      <c r="D98" s="66"/>
      <c r="E98" s="66"/>
      <c r="F98" s="66"/>
    </row>
    <row r="99" spans="1:6" s="64" customFormat="1" ht="12.75">
      <c r="A99" s="69"/>
      <c r="B99" s="66"/>
      <c r="C99" s="66"/>
      <c r="D99" s="66"/>
      <c r="E99" s="66"/>
      <c r="F99" s="66"/>
    </row>
    <row r="100" spans="1:6" s="64" customFormat="1" ht="12.75">
      <c r="A100" s="69"/>
      <c r="B100" s="66"/>
      <c r="C100" s="66"/>
      <c r="D100" s="66"/>
      <c r="E100" s="66"/>
      <c r="F100" s="66"/>
    </row>
    <row r="101" spans="1:6" s="64" customFormat="1" ht="12.75">
      <c r="A101" s="69"/>
      <c r="B101" s="66"/>
      <c r="C101" s="66"/>
      <c r="D101" s="66"/>
      <c r="E101" s="66"/>
      <c r="F101" s="66"/>
    </row>
    <row r="102" spans="1:6" s="64" customFormat="1" ht="12.75">
      <c r="A102" s="69"/>
      <c r="B102" s="66"/>
      <c r="C102" s="66"/>
      <c r="D102" s="66"/>
      <c r="E102" s="66"/>
      <c r="F102" s="66"/>
    </row>
    <row r="103" spans="1:6" s="64" customFormat="1" ht="12.75">
      <c r="A103" s="69"/>
      <c r="B103" s="66"/>
      <c r="C103" s="66"/>
      <c r="D103" s="66"/>
      <c r="E103" s="66"/>
      <c r="F103" s="66"/>
    </row>
    <row r="104" spans="1:6" s="64" customFormat="1" ht="12.75">
      <c r="A104" s="69"/>
      <c r="B104" s="66"/>
      <c r="C104" s="66"/>
      <c r="D104" s="66"/>
      <c r="E104" s="66"/>
      <c r="F104" s="66"/>
    </row>
    <row r="105" spans="1:6" s="64" customFormat="1" ht="12.75">
      <c r="A105" s="69"/>
      <c r="B105" s="66"/>
      <c r="C105" s="66"/>
      <c r="D105" s="66"/>
      <c r="E105" s="66"/>
      <c r="F105" s="66"/>
    </row>
    <row r="106" spans="1:6" s="64" customFormat="1" ht="12.75">
      <c r="A106" s="69"/>
      <c r="B106" s="66"/>
      <c r="C106" s="66"/>
      <c r="D106" s="66"/>
      <c r="E106" s="66"/>
      <c r="F106" s="66"/>
    </row>
    <row r="107" spans="1:6" s="64" customFormat="1" ht="12.75">
      <c r="A107" s="69"/>
      <c r="B107" s="66"/>
      <c r="C107" s="66"/>
      <c r="D107" s="66"/>
      <c r="E107" s="66"/>
      <c r="F107" s="66"/>
    </row>
    <row r="108" spans="1:6" s="64" customFormat="1" ht="12.75">
      <c r="A108" s="69"/>
      <c r="B108" s="66"/>
      <c r="C108" s="66"/>
      <c r="D108" s="66"/>
      <c r="E108" s="66"/>
      <c r="F108" s="66"/>
    </row>
    <row r="109" spans="1:6" s="64" customFormat="1" ht="12.75">
      <c r="A109" s="69"/>
      <c r="B109" s="66"/>
      <c r="C109" s="66"/>
      <c r="D109" s="66"/>
      <c r="E109" s="66"/>
      <c r="F109" s="66"/>
    </row>
    <row r="110" spans="1:6" s="64" customFormat="1" ht="12.75">
      <c r="A110" s="69"/>
      <c r="B110" s="66"/>
      <c r="C110" s="66"/>
      <c r="D110" s="66"/>
      <c r="E110" s="66"/>
      <c r="F110" s="66"/>
    </row>
    <row r="111" spans="1:6" s="64" customFormat="1" ht="12.75">
      <c r="A111" s="69"/>
      <c r="B111" s="66"/>
      <c r="C111" s="66"/>
      <c r="D111" s="66"/>
      <c r="E111" s="66"/>
      <c r="F111" s="66"/>
    </row>
    <row r="112" spans="1:6" s="64" customFormat="1" ht="12.75">
      <c r="A112" s="69"/>
      <c r="B112" s="66"/>
      <c r="C112" s="66"/>
      <c r="D112" s="66"/>
      <c r="E112" s="66"/>
      <c r="F112" s="66"/>
    </row>
    <row r="113" spans="1:6" s="64" customFormat="1" ht="12.75">
      <c r="A113" s="69"/>
      <c r="B113" s="66"/>
      <c r="C113" s="66"/>
      <c r="D113" s="66"/>
      <c r="E113" s="66"/>
      <c r="F113" s="66"/>
    </row>
    <row r="114" spans="1:6" s="64" customFormat="1" ht="12.75">
      <c r="A114" s="69"/>
      <c r="B114" s="66"/>
      <c r="C114" s="66"/>
      <c r="D114" s="66"/>
      <c r="E114" s="66"/>
      <c r="F114" s="66"/>
    </row>
    <row r="115" spans="1:6" s="64" customFormat="1" ht="12.75">
      <c r="A115" s="69"/>
      <c r="B115" s="66"/>
      <c r="C115" s="66"/>
      <c r="D115" s="66"/>
      <c r="E115" s="66"/>
      <c r="F115" s="66"/>
    </row>
    <row r="116" spans="1:6" s="64" customFormat="1" ht="12.75">
      <c r="A116" s="69"/>
      <c r="B116" s="66"/>
      <c r="C116" s="66"/>
      <c r="D116" s="66"/>
      <c r="E116" s="66"/>
      <c r="F116" s="66"/>
    </row>
    <row r="117" spans="1:6" s="64" customFormat="1" ht="12.75">
      <c r="A117" s="69"/>
      <c r="B117" s="66"/>
      <c r="C117" s="66"/>
      <c r="D117" s="66"/>
      <c r="E117" s="66"/>
      <c r="F117" s="66"/>
    </row>
    <row r="118" spans="1:6" s="64" customFormat="1" ht="12.75">
      <c r="A118" s="69"/>
      <c r="B118" s="66"/>
      <c r="C118" s="66"/>
      <c r="D118" s="66"/>
      <c r="E118" s="66"/>
      <c r="F118" s="66"/>
    </row>
    <row r="119" spans="1:6" s="64" customFormat="1" ht="12.75">
      <c r="A119" s="69"/>
      <c r="B119" s="66"/>
      <c r="C119" s="66"/>
      <c r="D119" s="66"/>
      <c r="E119" s="66"/>
      <c r="F119" s="66"/>
    </row>
    <row r="120" spans="1:6" s="64" customFormat="1" ht="12.75">
      <c r="A120" s="69"/>
      <c r="B120" s="66"/>
      <c r="C120" s="66"/>
      <c r="D120" s="66"/>
      <c r="E120" s="66"/>
      <c r="F120" s="66"/>
    </row>
    <row r="121" spans="1:6" s="64" customFormat="1" ht="12.75">
      <c r="A121" s="69"/>
      <c r="B121" s="66"/>
      <c r="C121" s="66"/>
      <c r="D121" s="66"/>
      <c r="E121" s="66"/>
      <c r="F121" s="66"/>
    </row>
    <row r="122" spans="1:6" s="64" customFormat="1" ht="12.75">
      <c r="A122" s="69"/>
      <c r="B122" s="66"/>
      <c r="C122" s="66"/>
      <c r="D122" s="66"/>
      <c r="E122" s="66"/>
      <c r="F122" s="66"/>
    </row>
    <row r="123" spans="1:6" s="64" customFormat="1" ht="12.75">
      <c r="A123" s="69"/>
      <c r="B123" s="66"/>
      <c r="C123" s="66"/>
      <c r="D123" s="66"/>
      <c r="E123" s="66"/>
      <c r="F123" s="66"/>
    </row>
    <row r="124" spans="1:6" s="64" customFormat="1" ht="12.75">
      <c r="A124" s="69"/>
      <c r="B124" s="66"/>
      <c r="C124" s="66"/>
      <c r="D124" s="66"/>
      <c r="E124" s="66"/>
      <c r="F124" s="66"/>
    </row>
    <row r="125" spans="1:6" s="64" customFormat="1" ht="12.75">
      <c r="A125" s="69"/>
      <c r="B125" s="66"/>
      <c r="C125" s="66"/>
      <c r="D125" s="66"/>
      <c r="E125" s="66"/>
      <c r="F125" s="66"/>
    </row>
    <row r="126" spans="1:6" s="64" customFormat="1" ht="12.75">
      <c r="A126" s="69"/>
      <c r="B126" s="66"/>
      <c r="C126" s="66"/>
      <c r="D126" s="66"/>
      <c r="E126" s="66"/>
      <c r="F126" s="66"/>
    </row>
    <row r="127" spans="1:6" s="64" customFormat="1" ht="12.75">
      <c r="A127" s="69"/>
      <c r="B127" s="66"/>
      <c r="C127" s="66"/>
      <c r="D127" s="66"/>
      <c r="E127" s="66"/>
      <c r="F127" s="66"/>
    </row>
    <row r="128" spans="1:6" s="64" customFormat="1" ht="12.75">
      <c r="A128" s="69"/>
      <c r="B128" s="66"/>
      <c r="C128" s="66"/>
      <c r="D128" s="66"/>
      <c r="E128" s="66"/>
      <c r="F128" s="66"/>
    </row>
    <row r="129" spans="1:6" s="64" customFormat="1" ht="12.75">
      <c r="A129" s="69"/>
      <c r="B129" s="66"/>
      <c r="C129" s="66"/>
      <c r="D129" s="66"/>
      <c r="E129" s="66"/>
      <c r="F129" s="66"/>
    </row>
    <row r="130" spans="1:6" s="64" customFormat="1" ht="12.75">
      <c r="A130" s="69"/>
      <c r="B130" s="66"/>
      <c r="C130" s="66"/>
      <c r="D130" s="66"/>
      <c r="E130" s="66"/>
      <c r="F130" s="66"/>
    </row>
    <row r="131" spans="1:6" s="64" customFormat="1" ht="12.75">
      <c r="A131" s="69"/>
      <c r="B131" s="66"/>
      <c r="C131" s="66"/>
      <c r="D131" s="66"/>
      <c r="E131" s="66"/>
      <c r="F131" s="66"/>
    </row>
    <row r="132" spans="1:6" s="64" customFormat="1" ht="12.75">
      <c r="A132" s="69"/>
      <c r="B132" s="66"/>
      <c r="C132" s="66"/>
      <c r="D132" s="66"/>
      <c r="E132" s="66"/>
      <c r="F132" s="66"/>
    </row>
    <row r="133" spans="1:6" s="64" customFormat="1" ht="12.75">
      <c r="A133" s="69"/>
      <c r="B133" s="66"/>
      <c r="C133" s="66"/>
      <c r="D133" s="66"/>
      <c r="E133" s="66"/>
      <c r="F133" s="66"/>
    </row>
    <row r="134" spans="1:6" s="64" customFormat="1" ht="12.75">
      <c r="A134" s="69"/>
      <c r="B134" s="66"/>
      <c r="C134" s="66"/>
      <c r="D134" s="66"/>
      <c r="E134" s="66"/>
      <c r="F134" s="66"/>
    </row>
    <row r="135" spans="1:6" s="64" customFormat="1" ht="12.75">
      <c r="A135" s="69"/>
      <c r="B135" s="66"/>
      <c r="C135" s="66"/>
      <c r="D135" s="66"/>
      <c r="E135" s="66"/>
      <c r="F135" s="66"/>
    </row>
    <row r="136" spans="1:6" s="64" customFormat="1" ht="12.75">
      <c r="A136" s="69"/>
      <c r="B136" s="66"/>
      <c r="C136" s="66"/>
      <c r="D136" s="66"/>
      <c r="E136" s="66"/>
      <c r="F136" s="66"/>
    </row>
    <row r="137" spans="1:6" s="64" customFormat="1" ht="12.75">
      <c r="A137" s="69"/>
      <c r="B137" s="66"/>
      <c r="C137" s="66"/>
      <c r="D137" s="66"/>
      <c r="E137" s="66"/>
      <c r="F137" s="66"/>
    </row>
    <row r="138" spans="1:6" s="64" customFormat="1" ht="12.75">
      <c r="A138" s="69"/>
      <c r="B138" s="66"/>
      <c r="C138" s="66"/>
      <c r="D138" s="66"/>
      <c r="E138" s="66"/>
      <c r="F138" s="66"/>
    </row>
    <row r="139" spans="1:6" s="64" customFormat="1" ht="12.75">
      <c r="A139" s="69"/>
      <c r="B139" s="66"/>
      <c r="C139" s="66"/>
      <c r="D139" s="66"/>
      <c r="E139" s="66"/>
      <c r="F139" s="66"/>
    </row>
    <row r="140" spans="1:6" s="64" customFormat="1" ht="12.75">
      <c r="A140" s="69"/>
      <c r="B140" s="66"/>
      <c r="C140" s="66"/>
      <c r="D140" s="66"/>
      <c r="E140" s="66"/>
      <c r="F140" s="66"/>
    </row>
    <row r="141" spans="1:6" s="64" customFormat="1" ht="12.75">
      <c r="A141" s="69"/>
      <c r="B141" s="66"/>
      <c r="C141" s="66"/>
      <c r="D141" s="66"/>
      <c r="E141" s="66"/>
      <c r="F141" s="66"/>
    </row>
    <row r="142" spans="1:6" s="64" customFormat="1" ht="12.75">
      <c r="A142" s="69"/>
      <c r="B142" s="66"/>
      <c r="C142" s="66"/>
      <c r="D142" s="66"/>
      <c r="E142" s="66"/>
      <c r="F142" s="66"/>
    </row>
    <row r="143" spans="1:6" s="64" customFormat="1" ht="12.75">
      <c r="A143" s="69"/>
      <c r="B143" s="66"/>
      <c r="C143" s="66"/>
      <c r="D143" s="66"/>
      <c r="E143" s="66"/>
      <c r="F143" s="66"/>
    </row>
    <row r="144" spans="1:6" s="64" customFormat="1" ht="12.75">
      <c r="A144" s="69"/>
      <c r="B144" s="66"/>
      <c r="C144" s="66"/>
      <c r="D144" s="66"/>
      <c r="E144" s="66"/>
      <c r="F144" s="66"/>
    </row>
    <row r="145" spans="1:6" s="64" customFormat="1" ht="12.75">
      <c r="A145" s="69"/>
      <c r="B145" s="66"/>
      <c r="C145" s="66"/>
      <c r="D145" s="66"/>
      <c r="E145" s="66"/>
      <c r="F145" s="66"/>
    </row>
    <row r="146" spans="1:6" s="64" customFormat="1" ht="12.75">
      <c r="A146" s="69"/>
      <c r="B146" s="66"/>
      <c r="C146" s="66"/>
      <c r="D146" s="66"/>
      <c r="E146" s="66"/>
      <c r="F146" s="66"/>
    </row>
    <row r="147" spans="1:6" s="64" customFormat="1" ht="12.75">
      <c r="A147" s="69"/>
      <c r="B147" s="66"/>
      <c r="C147" s="66"/>
      <c r="D147" s="66"/>
      <c r="E147" s="66"/>
      <c r="F147" s="66"/>
    </row>
    <row r="148" spans="1:6" s="64" customFormat="1" ht="12.75">
      <c r="A148" s="69"/>
      <c r="B148" s="66"/>
      <c r="C148" s="66"/>
      <c r="D148" s="66"/>
      <c r="E148" s="66"/>
      <c r="F148" s="66"/>
    </row>
    <row r="149" spans="1:6" s="64" customFormat="1" ht="12.75">
      <c r="A149" s="69"/>
      <c r="B149" s="66"/>
      <c r="C149" s="66"/>
      <c r="D149" s="66"/>
      <c r="E149" s="66"/>
      <c r="F149" s="66"/>
    </row>
    <row r="150" spans="1:6" s="64" customFormat="1" ht="12.75">
      <c r="A150" s="69"/>
      <c r="B150" s="66"/>
      <c r="C150" s="66"/>
      <c r="D150" s="66"/>
      <c r="E150" s="66"/>
      <c r="F150" s="66"/>
    </row>
    <row r="151" spans="1:6" s="64" customFormat="1" ht="12.75">
      <c r="A151" s="69"/>
      <c r="B151" s="66"/>
      <c r="C151" s="66"/>
      <c r="D151" s="66"/>
      <c r="E151" s="66"/>
      <c r="F151" s="66"/>
    </row>
    <row r="152" spans="1:6" s="64" customFormat="1" ht="12.75">
      <c r="A152" s="69"/>
      <c r="B152" s="66"/>
      <c r="C152" s="66"/>
      <c r="D152" s="66"/>
      <c r="E152" s="66"/>
      <c r="F152" s="66"/>
    </row>
    <row r="153" spans="1:6" s="64" customFormat="1" ht="12.75">
      <c r="A153" s="69"/>
      <c r="B153" s="66"/>
      <c r="C153" s="66"/>
      <c r="D153" s="66"/>
      <c r="E153" s="66"/>
      <c r="F153" s="66"/>
    </row>
    <row r="154" spans="1:6" s="64" customFormat="1" ht="12.75">
      <c r="A154" s="69"/>
      <c r="B154" s="66"/>
      <c r="C154" s="66"/>
      <c r="D154" s="66"/>
      <c r="E154" s="66"/>
      <c r="F154" s="66"/>
    </row>
    <row r="155" spans="1:6" s="64" customFormat="1" ht="12.75">
      <c r="A155" s="69"/>
      <c r="B155" s="66"/>
      <c r="C155" s="66"/>
      <c r="D155" s="66"/>
      <c r="E155" s="66"/>
      <c r="F155" s="66"/>
    </row>
    <row r="156" spans="1:6" s="64" customFormat="1" ht="12.75">
      <c r="A156" s="69"/>
      <c r="B156" s="66"/>
      <c r="C156" s="66"/>
      <c r="D156" s="66"/>
      <c r="E156" s="66"/>
      <c r="F156" s="66"/>
    </row>
    <row r="157" spans="1:6" s="64" customFormat="1" ht="12.75">
      <c r="A157" s="69"/>
      <c r="B157" s="66"/>
      <c r="C157" s="66"/>
      <c r="D157" s="66"/>
      <c r="E157" s="66"/>
      <c r="F157" s="66"/>
    </row>
    <row r="158" spans="1:6" s="64" customFormat="1" ht="12.75">
      <c r="A158" s="69"/>
      <c r="B158" s="66"/>
      <c r="C158" s="66"/>
      <c r="D158" s="66"/>
      <c r="E158" s="66"/>
      <c r="F158" s="66"/>
    </row>
    <row r="159" spans="1:6" s="64" customFormat="1" ht="12.75">
      <c r="A159" s="69"/>
      <c r="B159" s="66"/>
      <c r="C159" s="66"/>
      <c r="D159" s="66"/>
      <c r="E159" s="66"/>
      <c r="F159" s="66"/>
    </row>
    <row r="160" spans="1:6" s="64" customFormat="1" ht="12.75">
      <c r="A160" s="69"/>
      <c r="B160" s="66"/>
      <c r="C160" s="66"/>
      <c r="D160" s="66"/>
      <c r="E160" s="66"/>
      <c r="F160" s="66"/>
    </row>
    <row r="161" spans="1:6" s="64" customFormat="1" ht="12.75">
      <c r="A161" s="69"/>
      <c r="B161" s="66"/>
      <c r="C161" s="66"/>
      <c r="D161" s="66"/>
      <c r="E161" s="66"/>
      <c r="F161" s="66"/>
    </row>
    <row r="162" spans="1:6" s="64" customFormat="1" ht="12.75">
      <c r="A162" s="69"/>
      <c r="B162" s="66"/>
      <c r="C162" s="66"/>
      <c r="D162" s="66"/>
      <c r="E162" s="66"/>
      <c r="F162" s="66"/>
    </row>
    <row r="163" spans="1:6" s="64" customFormat="1" ht="12.75">
      <c r="A163" s="69"/>
      <c r="B163" s="66"/>
      <c r="C163" s="66"/>
      <c r="D163" s="66"/>
      <c r="E163" s="66"/>
      <c r="F163" s="66"/>
    </row>
    <row r="164" spans="1:6" s="64" customFormat="1" ht="12.75">
      <c r="A164" s="69"/>
      <c r="B164" s="66"/>
      <c r="C164" s="66"/>
      <c r="D164" s="66"/>
      <c r="E164" s="66"/>
      <c r="F164" s="66"/>
    </row>
    <row r="165" spans="1:6" s="64" customFormat="1" ht="12.75">
      <c r="A165" s="69"/>
      <c r="B165" s="66"/>
      <c r="C165" s="66"/>
      <c r="D165" s="66"/>
      <c r="E165" s="66"/>
      <c r="F165" s="66"/>
    </row>
    <row r="166" spans="1:6" s="64" customFormat="1" ht="12.75">
      <c r="A166" s="69"/>
      <c r="B166" s="66"/>
      <c r="C166" s="66"/>
      <c r="D166" s="66"/>
      <c r="E166" s="66"/>
      <c r="F166" s="66"/>
    </row>
    <row r="167" spans="1:6" s="64" customFormat="1" ht="12.75">
      <c r="A167" s="69"/>
      <c r="B167" s="66"/>
      <c r="C167" s="66"/>
      <c r="D167" s="66"/>
      <c r="E167" s="66"/>
      <c r="F167" s="66"/>
    </row>
    <row r="168" spans="1:6" s="64" customFormat="1" ht="12.75">
      <c r="A168" s="69"/>
      <c r="B168" s="66"/>
      <c r="C168" s="66"/>
      <c r="D168" s="66"/>
      <c r="E168" s="66"/>
      <c r="F168" s="66"/>
    </row>
    <row r="169" spans="1:6" s="64" customFormat="1" ht="12.75">
      <c r="A169" s="69"/>
      <c r="B169" s="66"/>
      <c r="C169" s="66"/>
      <c r="D169" s="66"/>
      <c r="E169" s="66"/>
      <c r="F169" s="66"/>
    </row>
    <row r="170" spans="1:6" s="64" customFormat="1" ht="12.75">
      <c r="A170" s="69"/>
      <c r="B170" s="66"/>
      <c r="C170" s="66"/>
      <c r="D170" s="66"/>
      <c r="E170" s="66"/>
      <c r="F170" s="66"/>
    </row>
    <row r="171" spans="1:6" s="64" customFormat="1" ht="12.75">
      <c r="A171" s="69"/>
      <c r="B171" s="66"/>
      <c r="C171" s="66"/>
      <c r="D171" s="66"/>
      <c r="E171" s="66"/>
      <c r="F171" s="66"/>
    </row>
    <row r="172" spans="1:6" s="64" customFormat="1" ht="12.75">
      <c r="A172" s="69"/>
      <c r="B172" s="66"/>
      <c r="C172" s="66"/>
      <c r="D172" s="66"/>
      <c r="E172" s="66"/>
      <c r="F172" s="66"/>
    </row>
    <row r="173" spans="1:6" s="64" customFormat="1" ht="12.75">
      <c r="A173" s="69"/>
      <c r="B173" s="66"/>
      <c r="C173" s="66"/>
      <c r="D173" s="66"/>
      <c r="E173" s="66"/>
      <c r="F173" s="66"/>
    </row>
    <row r="174" spans="1:6" s="64" customFormat="1" ht="12.75">
      <c r="A174" s="69"/>
      <c r="B174" s="66"/>
      <c r="C174" s="66"/>
      <c r="D174" s="66"/>
      <c r="E174" s="66"/>
      <c r="F174" s="66"/>
    </row>
    <row r="175" spans="1:6" s="64" customFormat="1" ht="12.75">
      <c r="A175" s="69"/>
      <c r="B175" s="66"/>
      <c r="C175" s="66"/>
      <c r="D175" s="66"/>
      <c r="E175" s="66"/>
      <c r="F175" s="66"/>
    </row>
    <row r="176" spans="1:6" s="64" customFormat="1" ht="12.75">
      <c r="A176" s="69"/>
      <c r="B176" s="66"/>
      <c r="C176" s="66"/>
      <c r="D176" s="66"/>
      <c r="E176" s="66"/>
      <c r="F176" s="66"/>
    </row>
    <row r="177" spans="1:6" s="64" customFormat="1" ht="12.75">
      <c r="A177" s="69"/>
      <c r="B177" s="66"/>
      <c r="C177" s="66"/>
      <c r="D177" s="66"/>
      <c r="E177" s="66"/>
      <c r="F177" s="66"/>
    </row>
    <row r="178" spans="1:6" s="64" customFormat="1" ht="12.75">
      <c r="A178" s="69"/>
      <c r="B178" s="66"/>
      <c r="C178" s="66"/>
      <c r="D178" s="66"/>
      <c r="E178" s="66"/>
      <c r="F178" s="66"/>
    </row>
    <row r="179" spans="1:6" s="64" customFormat="1" ht="12.75">
      <c r="A179" s="69"/>
      <c r="B179" s="66"/>
      <c r="C179" s="66"/>
      <c r="D179" s="66"/>
      <c r="E179" s="66"/>
      <c r="F179" s="66"/>
    </row>
    <row r="180" spans="1:6" s="64" customFormat="1" ht="12.75">
      <c r="A180" s="69"/>
      <c r="B180" s="66"/>
      <c r="C180" s="66"/>
      <c r="D180" s="66"/>
      <c r="E180" s="66"/>
      <c r="F180" s="66"/>
    </row>
    <row r="181" spans="1:6" ht="15.75">
      <c r="A181" s="29"/>
    </row>
    <row r="182" spans="1:6" ht="15.75">
      <c r="A182" s="29"/>
    </row>
    <row r="183" spans="1:6" ht="15.75">
      <c r="A183" s="29"/>
    </row>
    <row r="184" spans="1:6" ht="15.75">
      <c r="A184" s="29"/>
    </row>
    <row r="185" spans="1:6" ht="15.75">
      <c r="A185" s="29"/>
    </row>
    <row r="186" spans="1:6" ht="15.75">
      <c r="A186" s="29"/>
    </row>
  </sheetData>
  <mergeCells count="5">
    <mergeCell ref="A69:F69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83"/>
  <dimension ref="A1:H186"/>
  <sheetViews>
    <sheetView workbookViewId="0">
      <selection activeCell="D22" sqref="D22"/>
    </sheetView>
  </sheetViews>
  <sheetFormatPr defaultColWidth="11.42578125" defaultRowHeight="15"/>
  <cols>
    <col min="1" max="1" width="29.42578125" style="30" customWidth="1"/>
    <col min="2" max="2" width="15.7109375" style="70" customWidth="1"/>
    <col min="3" max="3" width="21.7109375" style="70" customWidth="1"/>
    <col min="4" max="5" width="26.28515625" style="70" customWidth="1"/>
    <col min="6" max="6" width="20.140625" style="70" customWidth="1"/>
    <col min="7" max="7" width="4.42578125" style="58" customWidth="1"/>
    <col min="8" max="251" width="9.140625" customWidth="1"/>
    <col min="252" max="252" width="29.42578125" customWidth="1"/>
    <col min="253" max="257" width="25.140625" customWidth="1"/>
    <col min="258" max="258" width="15.7109375" customWidth="1"/>
    <col min="259" max="259" width="21.7109375" customWidth="1"/>
    <col min="260" max="261" width="26.28515625" customWidth="1"/>
    <col min="262" max="262" width="20.140625" customWidth="1"/>
    <col min="263" max="263" width="4.42578125" customWidth="1"/>
    <col min="264" max="507" width="9.140625" customWidth="1"/>
    <col min="508" max="508" width="29.42578125" customWidth="1"/>
    <col min="509" max="513" width="25.140625" customWidth="1"/>
    <col min="514" max="514" width="15.7109375" customWidth="1"/>
    <col min="515" max="515" width="21.7109375" customWidth="1"/>
    <col min="516" max="517" width="26.28515625" customWidth="1"/>
    <col min="518" max="518" width="20.140625" customWidth="1"/>
    <col min="519" max="519" width="4.42578125" customWidth="1"/>
    <col min="520" max="763" width="9.140625" customWidth="1"/>
    <col min="764" max="764" width="29.42578125" customWidth="1"/>
    <col min="765" max="769" width="25.140625" customWidth="1"/>
    <col min="770" max="770" width="15.7109375" customWidth="1"/>
    <col min="771" max="771" width="21.7109375" customWidth="1"/>
    <col min="772" max="773" width="26.28515625" customWidth="1"/>
    <col min="774" max="774" width="20.140625" customWidth="1"/>
    <col min="775" max="775" width="4.42578125" customWidth="1"/>
    <col min="776" max="1019" width="9.140625" customWidth="1"/>
    <col min="1020" max="1020" width="29.42578125" customWidth="1"/>
    <col min="1021" max="1025" width="25.140625" customWidth="1"/>
    <col min="1026" max="1026" width="15.7109375" customWidth="1"/>
    <col min="1027" max="1027" width="21.7109375" customWidth="1"/>
    <col min="1028" max="1029" width="26.28515625" customWidth="1"/>
    <col min="1030" max="1030" width="20.140625" customWidth="1"/>
    <col min="1031" max="1031" width="4.42578125" customWidth="1"/>
    <col min="1032" max="1275" width="9.140625" customWidth="1"/>
    <col min="1276" max="1276" width="29.42578125" customWidth="1"/>
    <col min="1277" max="1281" width="25.140625" customWidth="1"/>
    <col min="1282" max="1282" width="15.7109375" customWidth="1"/>
    <col min="1283" max="1283" width="21.7109375" customWidth="1"/>
    <col min="1284" max="1285" width="26.28515625" customWidth="1"/>
    <col min="1286" max="1286" width="20.140625" customWidth="1"/>
    <col min="1287" max="1287" width="4.42578125" customWidth="1"/>
    <col min="1288" max="1531" width="9.140625" customWidth="1"/>
    <col min="1532" max="1532" width="29.42578125" customWidth="1"/>
    <col min="1533" max="1537" width="25.140625" customWidth="1"/>
    <col min="1538" max="1538" width="15.7109375" customWidth="1"/>
    <col min="1539" max="1539" width="21.7109375" customWidth="1"/>
    <col min="1540" max="1541" width="26.28515625" customWidth="1"/>
    <col min="1542" max="1542" width="20.140625" customWidth="1"/>
    <col min="1543" max="1543" width="4.42578125" customWidth="1"/>
    <col min="1544" max="1787" width="9.140625" customWidth="1"/>
    <col min="1788" max="1788" width="29.42578125" customWidth="1"/>
    <col min="1789" max="1793" width="25.140625" customWidth="1"/>
    <col min="1794" max="1794" width="15.7109375" customWidth="1"/>
    <col min="1795" max="1795" width="21.7109375" customWidth="1"/>
    <col min="1796" max="1797" width="26.28515625" customWidth="1"/>
    <col min="1798" max="1798" width="20.140625" customWidth="1"/>
    <col min="1799" max="1799" width="4.42578125" customWidth="1"/>
    <col min="1800" max="2043" width="9.140625" customWidth="1"/>
    <col min="2044" max="2044" width="29.42578125" customWidth="1"/>
    <col min="2045" max="2049" width="25.140625" customWidth="1"/>
    <col min="2050" max="2050" width="15.7109375" customWidth="1"/>
    <col min="2051" max="2051" width="21.7109375" customWidth="1"/>
    <col min="2052" max="2053" width="26.28515625" customWidth="1"/>
    <col min="2054" max="2054" width="20.140625" customWidth="1"/>
    <col min="2055" max="2055" width="4.42578125" customWidth="1"/>
    <col min="2056" max="2299" width="9.140625" customWidth="1"/>
    <col min="2300" max="2300" width="29.42578125" customWidth="1"/>
    <col min="2301" max="2305" width="25.140625" customWidth="1"/>
    <col min="2306" max="2306" width="15.7109375" customWidth="1"/>
    <col min="2307" max="2307" width="21.7109375" customWidth="1"/>
    <col min="2308" max="2309" width="26.28515625" customWidth="1"/>
    <col min="2310" max="2310" width="20.140625" customWidth="1"/>
    <col min="2311" max="2311" width="4.42578125" customWidth="1"/>
    <col min="2312" max="2555" width="9.140625" customWidth="1"/>
    <col min="2556" max="2556" width="29.42578125" customWidth="1"/>
    <col min="2557" max="2561" width="25.140625" customWidth="1"/>
    <col min="2562" max="2562" width="15.7109375" customWidth="1"/>
    <col min="2563" max="2563" width="21.7109375" customWidth="1"/>
    <col min="2564" max="2565" width="26.28515625" customWidth="1"/>
    <col min="2566" max="2566" width="20.140625" customWidth="1"/>
    <col min="2567" max="2567" width="4.42578125" customWidth="1"/>
    <col min="2568" max="2811" width="9.140625" customWidth="1"/>
    <col min="2812" max="2812" width="29.42578125" customWidth="1"/>
    <col min="2813" max="2817" width="25.140625" customWidth="1"/>
    <col min="2818" max="2818" width="15.7109375" customWidth="1"/>
    <col min="2819" max="2819" width="21.7109375" customWidth="1"/>
    <col min="2820" max="2821" width="26.28515625" customWidth="1"/>
    <col min="2822" max="2822" width="20.140625" customWidth="1"/>
    <col min="2823" max="2823" width="4.42578125" customWidth="1"/>
    <col min="2824" max="3067" width="9.140625" customWidth="1"/>
    <col min="3068" max="3068" width="29.42578125" customWidth="1"/>
    <col min="3069" max="3073" width="25.140625" customWidth="1"/>
    <col min="3074" max="3074" width="15.7109375" customWidth="1"/>
    <col min="3075" max="3075" width="21.7109375" customWidth="1"/>
    <col min="3076" max="3077" width="26.28515625" customWidth="1"/>
    <col min="3078" max="3078" width="20.140625" customWidth="1"/>
    <col min="3079" max="3079" width="4.42578125" customWidth="1"/>
    <col min="3080" max="3323" width="9.140625" customWidth="1"/>
    <col min="3324" max="3324" width="29.42578125" customWidth="1"/>
    <col min="3325" max="3329" width="25.140625" customWidth="1"/>
    <col min="3330" max="3330" width="15.7109375" customWidth="1"/>
    <col min="3331" max="3331" width="21.7109375" customWidth="1"/>
    <col min="3332" max="3333" width="26.28515625" customWidth="1"/>
    <col min="3334" max="3334" width="20.140625" customWidth="1"/>
    <col min="3335" max="3335" width="4.42578125" customWidth="1"/>
    <col min="3336" max="3579" width="9.140625" customWidth="1"/>
    <col min="3580" max="3580" width="29.42578125" customWidth="1"/>
    <col min="3581" max="3585" width="25.140625" customWidth="1"/>
    <col min="3586" max="3586" width="15.7109375" customWidth="1"/>
    <col min="3587" max="3587" width="21.7109375" customWidth="1"/>
    <col min="3588" max="3589" width="26.28515625" customWidth="1"/>
    <col min="3590" max="3590" width="20.140625" customWidth="1"/>
    <col min="3591" max="3591" width="4.42578125" customWidth="1"/>
    <col min="3592" max="3835" width="9.140625" customWidth="1"/>
    <col min="3836" max="3836" width="29.42578125" customWidth="1"/>
    <col min="3837" max="3841" width="25.140625" customWidth="1"/>
    <col min="3842" max="3842" width="15.7109375" customWidth="1"/>
    <col min="3843" max="3843" width="21.7109375" customWidth="1"/>
    <col min="3844" max="3845" width="26.28515625" customWidth="1"/>
    <col min="3846" max="3846" width="20.140625" customWidth="1"/>
    <col min="3847" max="3847" width="4.42578125" customWidth="1"/>
    <col min="3848" max="4091" width="9.140625" customWidth="1"/>
    <col min="4092" max="4092" width="29.42578125" customWidth="1"/>
    <col min="4093" max="4097" width="25.140625" customWidth="1"/>
    <col min="4098" max="4098" width="15.7109375" customWidth="1"/>
    <col min="4099" max="4099" width="21.7109375" customWidth="1"/>
    <col min="4100" max="4101" width="26.28515625" customWidth="1"/>
    <col min="4102" max="4102" width="20.140625" customWidth="1"/>
    <col min="4103" max="4103" width="4.42578125" customWidth="1"/>
    <col min="4104" max="4347" width="9.140625" customWidth="1"/>
    <col min="4348" max="4348" width="29.42578125" customWidth="1"/>
    <col min="4349" max="4353" width="25.140625" customWidth="1"/>
    <col min="4354" max="4354" width="15.7109375" customWidth="1"/>
    <col min="4355" max="4355" width="21.7109375" customWidth="1"/>
    <col min="4356" max="4357" width="26.28515625" customWidth="1"/>
    <col min="4358" max="4358" width="20.140625" customWidth="1"/>
    <col min="4359" max="4359" width="4.42578125" customWidth="1"/>
    <col min="4360" max="4603" width="9.140625" customWidth="1"/>
    <col min="4604" max="4604" width="29.42578125" customWidth="1"/>
    <col min="4605" max="4609" width="25.140625" customWidth="1"/>
    <col min="4610" max="4610" width="15.7109375" customWidth="1"/>
    <col min="4611" max="4611" width="21.7109375" customWidth="1"/>
    <col min="4612" max="4613" width="26.28515625" customWidth="1"/>
    <col min="4614" max="4614" width="20.140625" customWidth="1"/>
    <col min="4615" max="4615" width="4.42578125" customWidth="1"/>
    <col min="4616" max="4859" width="9.140625" customWidth="1"/>
    <col min="4860" max="4860" width="29.42578125" customWidth="1"/>
    <col min="4861" max="4865" width="25.140625" customWidth="1"/>
    <col min="4866" max="4866" width="15.7109375" customWidth="1"/>
    <col min="4867" max="4867" width="21.7109375" customWidth="1"/>
    <col min="4868" max="4869" width="26.28515625" customWidth="1"/>
    <col min="4870" max="4870" width="20.140625" customWidth="1"/>
    <col min="4871" max="4871" width="4.42578125" customWidth="1"/>
    <col min="4872" max="5115" width="9.140625" customWidth="1"/>
    <col min="5116" max="5116" width="29.42578125" customWidth="1"/>
    <col min="5117" max="5121" width="25.140625" customWidth="1"/>
    <col min="5122" max="5122" width="15.7109375" customWidth="1"/>
    <col min="5123" max="5123" width="21.7109375" customWidth="1"/>
    <col min="5124" max="5125" width="26.28515625" customWidth="1"/>
    <col min="5126" max="5126" width="20.140625" customWidth="1"/>
    <col min="5127" max="5127" width="4.42578125" customWidth="1"/>
    <col min="5128" max="5371" width="9.140625" customWidth="1"/>
    <col min="5372" max="5372" width="29.42578125" customWidth="1"/>
    <col min="5373" max="5377" width="25.140625" customWidth="1"/>
    <col min="5378" max="5378" width="15.7109375" customWidth="1"/>
    <col min="5379" max="5379" width="21.7109375" customWidth="1"/>
    <col min="5380" max="5381" width="26.28515625" customWidth="1"/>
    <col min="5382" max="5382" width="20.140625" customWidth="1"/>
    <col min="5383" max="5383" width="4.42578125" customWidth="1"/>
    <col min="5384" max="5627" width="9.140625" customWidth="1"/>
    <col min="5628" max="5628" width="29.42578125" customWidth="1"/>
    <col min="5629" max="5633" width="25.140625" customWidth="1"/>
    <col min="5634" max="5634" width="15.7109375" customWidth="1"/>
    <col min="5635" max="5635" width="21.7109375" customWidth="1"/>
    <col min="5636" max="5637" width="26.28515625" customWidth="1"/>
    <col min="5638" max="5638" width="20.140625" customWidth="1"/>
    <col min="5639" max="5639" width="4.42578125" customWidth="1"/>
    <col min="5640" max="5883" width="9.140625" customWidth="1"/>
    <col min="5884" max="5884" width="29.42578125" customWidth="1"/>
    <col min="5885" max="5889" width="25.140625" customWidth="1"/>
    <col min="5890" max="5890" width="15.7109375" customWidth="1"/>
    <col min="5891" max="5891" width="21.7109375" customWidth="1"/>
    <col min="5892" max="5893" width="26.28515625" customWidth="1"/>
    <col min="5894" max="5894" width="20.140625" customWidth="1"/>
    <col min="5895" max="5895" width="4.42578125" customWidth="1"/>
    <col min="5896" max="6139" width="9.140625" customWidth="1"/>
    <col min="6140" max="6140" width="29.42578125" customWidth="1"/>
    <col min="6141" max="6145" width="25.140625" customWidth="1"/>
    <col min="6146" max="6146" width="15.7109375" customWidth="1"/>
    <col min="6147" max="6147" width="21.7109375" customWidth="1"/>
    <col min="6148" max="6149" width="26.28515625" customWidth="1"/>
    <col min="6150" max="6150" width="20.140625" customWidth="1"/>
    <col min="6151" max="6151" width="4.42578125" customWidth="1"/>
    <col min="6152" max="6395" width="9.140625" customWidth="1"/>
    <col min="6396" max="6396" width="29.42578125" customWidth="1"/>
    <col min="6397" max="6401" width="25.140625" customWidth="1"/>
    <col min="6402" max="6402" width="15.7109375" customWidth="1"/>
    <col min="6403" max="6403" width="21.7109375" customWidth="1"/>
    <col min="6404" max="6405" width="26.28515625" customWidth="1"/>
    <col min="6406" max="6406" width="20.140625" customWidth="1"/>
    <col min="6407" max="6407" width="4.42578125" customWidth="1"/>
    <col min="6408" max="6651" width="9.140625" customWidth="1"/>
    <col min="6652" max="6652" width="29.42578125" customWidth="1"/>
    <col min="6653" max="6657" width="25.140625" customWidth="1"/>
    <col min="6658" max="6658" width="15.7109375" customWidth="1"/>
    <col min="6659" max="6659" width="21.7109375" customWidth="1"/>
    <col min="6660" max="6661" width="26.28515625" customWidth="1"/>
    <col min="6662" max="6662" width="20.140625" customWidth="1"/>
    <col min="6663" max="6663" width="4.42578125" customWidth="1"/>
    <col min="6664" max="6907" width="9.140625" customWidth="1"/>
    <col min="6908" max="6908" width="29.42578125" customWidth="1"/>
    <col min="6909" max="6913" width="25.140625" customWidth="1"/>
    <col min="6914" max="6914" width="15.7109375" customWidth="1"/>
    <col min="6915" max="6915" width="21.7109375" customWidth="1"/>
    <col min="6916" max="6917" width="26.28515625" customWidth="1"/>
    <col min="6918" max="6918" width="20.140625" customWidth="1"/>
    <col min="6919" max="6919" width="4.42578125" customWidth="1"/>
    <col min="6920" max="7163" width="9.140625" customWidth="1"/>
    <col min="7164" max="7164" width="29.42578125" customWidth="1"/>
    <col min="7165" max="7169" width="25.140625" customWidth="1"/>
    <col min="7170" max="7170" width="15.7109375" customWidth="1"/>
    <col min="7171" max="7171" width="21.7109375" customWidth="1"/>
    <col min="7172" max="7173" width="26.28515625" customWidth="1"/>
    <col min="7174" max="7174" width="20.140625" customWidth="1"/>
    <col min="7175" max="7175" width="4.42578125" customWidth="1"/>
    <col min="7176" max="7419" width="9.140625" customWidth="1"/>
    <col min="7420" max="7420" width="29.42578125" customWidth="1"/>
    <col min="7421" max="7425" width="25.140625" customWidth="1"/>
    <col min="7426" max="7426" width="15.7109375" customWidth="1"/>
    <col min="7427" max="7427" width="21.7109375" customWidth="1"/>
    <col min="7428" max="7429" width="26.28515625" customWidth="1"/>
    <col min="7430" max="7430" width="20.140625" customWidth="1"/>
    <col min="7431" max="7431" width="4.42578125" customWidth="1"/>
    <col min="7432" max="7675" width="9.140625" customWidth="1"/>
    <col min="7676" max="7676" width="29.42578125" customWidth="1"/>
    <col min="7677" max="7681" width="25.140625" customWidth="1"/>
    <col min="7682" max="7682" width="15.7109375" customWidth="1"/>
    <col min="7683" max="7683" width="21.7109375" customWidth="1"/>
    <col min="7684" max="7685" width="26.28515625" customWidth="1"/>
    <col min="7686" max="7686" width="20.140625" customWidth="1"/>
    <col min="7687" max="7687" width="4.42578125" customWidth="1"/>
    <col min="7688" max="7931" width="9.140625" customWidth="1"/>
    <col min="7932" max="7932" width="29.42578125" customWidth="1"/>
    <col min="7933" max="7937" width="25.140625" customWidth="1"/>
    <col min="7938" max="7938" width="15.7109375" customWidth="1"/>
    <col min="7939" max="7939" width="21.7109375" customWidth="1"/>
    <col min="7940" max="7941" width="26.28515625" customWidth="1"/>
    <col min="7942" max="7942" width="20.140625" customWidth="1"/>
    <col min="7943" max="7943" width="4.42578125" customWidth="1"/>
    <col min="7944" max="8187" width="9.140625" customWidth="1"/>
    <col min="8188" max="8188" width="29.42578125" customWidth="1"/>
    <col min="8189" max="8193" width="25.140625" customWidth="1"/>
    <col min="8194" max="8194" width="15.7109375" customWidth="1"/>
    <col min="8195" max="8195" width="21.7109375" customWidth="1"/>
    <col min="8196" max="8197" width="26.28515625" customWidth="1"/>
    <col min="8198" max="8198" width="20.140625" customWidth="1"/>
    <col min="8199" max="8199" width="4.42578125" customWidth="1"/>
    <col min="8200" max="8443" width="9.140625" customWidth="1"/>
    <col min="8444" max="8444" width="29.42578125" customWidth="1"/>
    <col min="8445" max="8449" width="25.140625" customWidth="1"/>
    <col min="8450" max="8450" width="15.7109375" customWidth="1"/>
    <col min="8451" max="8451" width="21.7109375" customWidth="1"/>
    <col min="8452" max="8453" width="26.28515625" customWidth="1"/>
    <col min="8454" max="8454" width="20.140625" customWidth="1"/>
    <col min="8455" max="8455" width="4.42578125" customWidth="1"/>
    <col min="8456" max="8699" width="9.140625" customWidth="1"/>
    <col min="8700" max="8700" width="29.42578125" customWidth="1"/>
    <col min="8701" max="8705" width="25.140625" customWidth="1"/>
    <col min="8706" max="8706" width="15.7109375" customWidth="1"/>
    <col min="8707" max="8707" width="21.7109375" customWidth="1"/>
    <col min="8708" max="8709" width="26.28515625" customWidth="1"/>
    <col min="8710" max="8710" width="20.140625" customWidth="1"/>
    <col min="8711" max="8711" width="4.42578125" customWidth="1"/>
    <col min="8712" max="8955" width="9.140625" customWidth="1"/>
    <col min="8956" max="8956" width="29.42578125" customWidth="1"/>
    <col min="8957" max="8961" width="25.140625" customWidth="1"/>
    <col min="8962" max="8962" width="15.7109375" customWidth="1"/>
    <col min="8963" max="8963" width="21.7109375" customWidth="1"/>
    <col min="8964" max="8965" width="26.28515625" customWidth="1"/>
    <col min="8966" max="8966" width="20.140625" customWidth="1"/>
    <col min="8967" max="8967" width="4.42578125" customWidth="1"/>
    <col min="8968" max="9211" width="9.140625" customWidth="1"/>
    <col min="9212" max="9212" width="29.42578125" customWidth="1"/>
    <col min="9213" max="9217" width="25.140625" customWidth="1"/>
    <col min="9218" max="9218" width="15.7109375" customWidth="1"/>
    <col min="9219" max="9219" width="21.7109375" customWidth="1"/>
    <col min="9220" max="9221" width="26.28515625" customWidth="1"/>
    <col min="9222" max="9222" width="20.140625" customWidth="1"/>
    <col min="9223" max="9223" width="4.42578125" customWidth="1"/>
    <col min="9224" max="9467" width="9.140625" customWidth="1"/>
    <col min="9468" max="9468" width="29.42578125" customWidth="1"/>
    <col min="9469" max="9473" width="25.140625" customWidth="1"/>
    <col min="9474" max="9474" width="15.7109375" customWidth="1"/>
    <col min="9475" max="9475" width="21.7109375" customWidth="1"/>
    <col min="9476" max="9477" width="26.28515625" customWidth="1"/>
    <col min="9478" max="9478" width="20.140625" customWidth="1"/>
    <col min="9479" max="9479" width="4.42578125" customWidth="1"/>
    <col min="9480" max="9723" width="9.140625" customWidth="1"/>
    <col min="9724" max="9724" width="29.42578125" customWidth="1"/>
    <col min="9725" max="9729" width="25.140625" customWidth="1"/>
    <col min="9730" max="9730" width="15.7109375" customWidth="1"/>
    <col min="9731" max="9731" width="21.7109375" customWidth="1"/>
    <col min="9732" max="9733" width="26.28515625" customWidth="1"/>
    <col min="9734" max="9734" width="20.140625" customWidth="1"/>
    <col min="9735" max="9735" width="4.42578125" customWidth="1"/>
    <col min="9736" max="9979" width="9.140625" customWidth="1"/>
    <col min="9980" max="9980" width="29.42578125" customWidth="1"/>
    <col min="9981" max="9985" width="25.140625" customWidth="1"/>
    <col min="9986" max="9986" width="15.7109375" customWidth="1"/>
    <col min="9987" max="9987" width="21.7109375" customWidth="1"/>
    <col min="9988" max="9989" width="26.28515625" customWidth="1"/>
    <col min="9990" max="9990" width="20.140625" customWidth="1"/>
    <col min="9991" max="9991" width="4.42578125" customWidth="1"/>
    <col min="9992" max="10235" width="9.140625" customWidth="1"/>
    <col min="10236" max="10236" width="29.42578125" customWidth="1"/>
    <col min="10237" max="10241" width="25.140625" customWidth="1"/>
    <col min="10242" max="10242" width="15.7109375" customWidth="1"/>
    <col min="10243" max="10243" width="21.7109375" customWidth="1"/>
    <col min="10244" max="10245" width="26.28515625" customWidth="1"/>
    <col min="10246" max="10246" width="20.140625" customWidth="1"/>
    <col min="10247" max="10247" width="4.42578125" customWidth="1"/>
    <col min="10248" max="10491" width="9.140625" customWidth="1"/>
    <col min="10492" max="10492" width="29.42578125" customWidth="1"/>
    <col min="10493" max="10497" width="25.140625" customWidth="1"/>
    <col min="10498" max="10498" width="15.7109375" customWidth="1"/>
    <col min="10499" max="10499" width="21.7109375" customWidth="1"/>
    <col min="10500" max="10501" width="26.28515625" customWidth="1"/>
    <col min="10502" max="10502" width="20.140625" customWidth="1"/>
    <col min="10503" max="10503" width="4.42578125" customWidth="1"/>
    <col min="10504" max="10747" width="9.140625" customWidth="1"/>
    <col min="10748" max="10748" width="29.42578125" customWidth="1"/>
    <col min="10749" max="10753" width="25.140625" customWidth="1"/>
    <col min="10754" max="10754" width="15.7109375" customWidth="1"/>
    <col min="10755" max="10755" width="21.7109375" customWidth="1"/>
    <col min="10756" max="10757" width="26.28515625" customWidth="1"/>
    <col min="10758" max="10758" width="20.140625" customWidth="1"/>
    <col min="10759" max="10759" width="4.42578125" customWidth="1"/>
    <col min="10760" max="11003" width="9.140625" customWidth="1"/>
    <col min="11004" max="11004" width="29.42578125" customWidth="1"/>
    <col min="11005" max="11009" width="25.140625" customWidth="1"/>
    <col min="11010" max="11010" width="15.7109375" customWidth="1"/>
    <col min="11011" max="11011" width="21.7109375" customWidth="1"/>
    <col min="11012" max="11013" width="26.28515625" customWidth="1"/>
    <col min="11014" max="11014" width="20.140625" customWidth="1"/>
    <col min="11015" max="11015" width="4.42578125" customWidth="1"/>
    <col min="11016" max="11259" width="9.140625" customWidth="1"/>
    <col min="11260" max="11260" width="29.42578125" customWidth="1"/>
    <col min="11261" max="11265" width="25.140625" customWidth="1"/>
    <col min="11266" max="11266" width="15.7109375" customWidth="1"/>
    <col min="11267" max="11267" width="21.7109375" customWidth="1"/>
    <col min="11268" max="11269" width="26.28515625" customWidth="1"/>
    <col min="11270" max="11270" width="20.140625" customWidth="1"/>
    <col min="11271" max="11271" width="4.42578125" customWidth="1"/>
    <col min="11272" max="11515" width="9.140625" customWidth="1"/>
    <col min="11516" max="11516" width="29.42578125" customWidth="1"/>
    <col min="11517" max="11521" width="25.140625" customWidth="1"/>
    <col min="11522" max="11522" width="15.7109375" customWidth="1"/>
    <col min="11523" max="11523" width="21.7109375" customWidth="1"/>
    <col min="11524" max="11525" width="26.28515625" customWidth="1"/>
    <col min="11526" max="11526" width="20.140625" customWidth="1"/>
    <col min="11527" max="11527" width="4.42578125" customWidth="1"/>
    <col min="11528" max="11771" width="9.140625" customWidth="1"/>
    <col min="11772" max="11772" width="29.42578125" customWidth="1"/>
    <col min="11773" max="11777" width="25.140625" customWidth="1"/>
    <col min="11778" max="11778" width="15.7109375" customWidth="1"/>
    <col min="11779" max="11779" width="21.7109375" customWidth="1"/>
    <col min="11780" max="11781" width="26.28515625" customWidth="1"/>
    <col min="11782" max="11782" width="20.140625" customWidth="1"/>
    <col min="11783" max="11783" width="4.42578125" customWidth="1"/>
    <col min="11784" max="12027" width="9.140625" customWidth="1"/>
    <col min="12028" max="12028" width="29.42578125" customWidth="1"/>
    <col min="12029" max="12033" width="25.140625" customWidth="1"/>
    <col min="12034" max="12034" width="15.7109375" customWidth="1"/>
    <col min="12035" max="12035" width="21.7109375" customWidth="1"/>
    <col min="12036" max="12037" width="26.28515625" customWidth="1"/>
    <col min="12038" max="12038" width="20.140625" customWidth="1"/>
    <col min="12039" max="12039" width="4.42578125" customWidth="1"/>
    <col min="12040" max="12283" width="9.140625" customWidth="1"/>
    <col min="12284" max="12284" width="29.42578125" customWidth="1"/>
    <col min="12285" max="12289" width="25.140625" customWidth="1"/>
    <col min="12290" max="12290" width="15.7109375" customWidth="1"/>
    <col min="12291" max="12291" width="21.7109375" customWidth="1"/>
    <col min="12292" max="12293" width="26.28515625" customWidth="1"/>
    <col min="12294" max="12294" width="20.140625" customWidth="1"/>
    <col min="12295" max="12295" width="4.42578125" customWidth="1"/>
    <col min="12296" max="12539" width="9.140625" customWidth="1"/>
    <col min="12540" max="12540" width="29.42578125" customWidth="1"/>
    <col min="12541" max="12545" width="25.140625" customWidth="1"/>
    <col min="12546" max="12546" width="15.7109375" customWidth="1"/>
    <col min="12547" max="12547" width="21.7109375" customWidth="1"/>
    <col min="12548" max="12549" width="26.28515625" customWidth="1"/>
    <col min="12550" max="12550" width="20.140625" customWidth="1"/>
    <col min="12551" max="12551" width="4.42578125" customWidth="1"/>
    <col min="12552" max="12795" width="9.140625" customWidth="1"/>
    <col min="12796" max="12796" width="29.42578125" customWidth="1"/>
    <col min="12797" max="12801" width="25.140625" customWidth="1"/>
    <col min="12802" max="12802" width="15.7109375" customWidth="1"/>
    <col min="12803" max="12803" width="21.7109375" customWidth="1"/>
    <col min="12804" max="12805" width="26.28515625" customWidth="1"/>
    <col min="12806" max="12806" width="20.140625" customWidth="1"/>
    <col min="12807" max="12807" width="4.42578125" customWidth="1"/>
    <col min="12808" max="13051" width="9.140625" customWidth="1"/>
    <col min="13052" max="13052" width="29.42578125" customWidth="1"/>
    <col min="13053" max="13057" width="25.140625" customWidth="1"/>
    <col min="13058" max="13058" width="15.7109375" customWidth="1"/>
    <col min="13059" max="13059" width="21.7109375" customWidth="1"/>
    <col min="13060" max="13061" width="26.28515625" customWidth="1"/>
    <col min="13062" max="13062" width="20.140625" customWidth="1"/>
    <col min="13063" max="13063" width="4.42578125" customWidth="1"/>
    <col min="13064" max="13307" width="9.140625" customWidth="1"/>
    <col min="13308" max="13308" width="29.42578125" customWidth="1"/>
    <col min="13309" max="13313" width="25.140625" customWidth="1"/>
    <col min="13314" max="13314" width="15.7109375" customWidth="1"/>
    <col min="13315" max="13315" width="21.7109375" customWidth="1"/>
    <col min="13316" max="13317" width="26.28515625" customWidth="1"/>
    <col min="13318" max="13318" width="20.140625" customWidth="1"/>
    <col min="13319" max="13319" width="4.42578125" customWidth="1"/>
    <col min="13320" max="13563" width="9.140625" customWidth="1"/>
    <col min="13564" max="13564" width="29.42578125" customWidth="1"/>
    <col min="13565" max="13569" width="25.140625" customWidth="1"/>
    <col min="13570" max="13570" width="15.7109375" customWidth="1"/>
    <col min="13571" max="13571" width="21.7109375" customWidth="1"/>
    <col min="13572" max="13573" width="26.28515625" customWidth="1"/>
    <col min="13574" max="13574" width="20.140625" customWidth="1"/>
    <col min="13575" max="13575" width="4.42578125" customWidth="1"/>
    <col min="13576" max="13819" width="9.140625" customWidth="1"/>
    <col min="13820" max="13820" width="29.42578125" customWidth="1"/>
    <col min="13821" max="13825" width="25.140625" customWidth="1"/>
    <col min="13826" max="13826" width="15.7109375" customWidth="1"/>
    <col min="13827" max="13827" width="21.7109375" customWidth="1"/>
    <col min="13828" max="13829" width="26.28515625" customWidth="1"/>
    <col min="13830" max="13830" width="20.140625" customWidth="1"/>
    <col min="13831" max="13831" width="4.42578125" customWidth="1"/>
    <col min="13832" max="14075" width="9.140625" customWidth="1"/>
    <col min="14076" max="14076" width="29.42578125" customWidth="1"/>
    <col min="14077" max="14081" width="25.140625" customWidth="1"/>
    <col min="14082" max="14082" width="15.7109375" customWidth="1"/>
    <col min="14083" max="14083" width="21.7109375" customWidth="1"/>
    <col min="14084" max="14085" width="26.28515625" customWidth="1"/>
    <col min="14086" max="14086" width="20.140625" customWidth="1"/>
    <col min="14087" max="14087" width="4.42578125" customWidth="1"/>
    <col min="14088" max="14331" width="9.140625" customWidth="1"/>
    <col min="14332" max="14332" width="29.42578125" customWidth="1"/>
    <col min="14333" max="14337" width="25.140625" customWidth="1"/>
    <col min="14338" max="14338" width="15.7109375" customWidth="1"/>
    <col min="14339" max="14339" width="21.7109375" customWidth="1"/>
    <col min="14340" max="14341" width="26.28515625" customWidth="1"/>
    <col min="14342" max="14342" width="20.140625" customWidth="1"/>
    <col min="14343" max="14343" width="4.42578125" customWidth="1"/>
    <col min="14344" max="14587" width="9.140625" customWidth="1"/>
    <col min="14588" max="14588" width="29.42578125" customWidth="1"/>
    <col min="14589" max="14593" width="25.140625" customWidth="1"/>
    <col min="14594" max="14594" width="15.7109375" customWidth="1"/>
    <col min="14595" max="14595" width="21.7109375" customWidth="1"/>
    <col min="14596" max="14597" width="26.28515625" customWidth="1"/>
    <col min="14598" max="14598" width="20.140625" customWidth="1"/>
    <col min="14599" max="14599" width="4.42578125" customWidth="1"/>
    <col min="14600" max="14843" width="9.140625" customWidth="1"/>
    <col min="14844" max="14844" width="29.42578125" customWidth="1"/>
    <col min="14845" max="14849" width="25.140625" customWidth="1"/>
    <col min="14850" max="14850" width="15.7109375" customWidth="1"/>
    <col min="14851" max="14851" width="21.7109375" customWidth="1"/>
    <col min="14852" max="14853" width="26.28515625" customWidth="1"/>
    <col min="14854" max="14854" width="20.140625" customWidth="1"/>
    <col min="14855" max="14855" width="4.42578125" customWidth="1"/>
    <col min="14856" max="15099" width="9.140625" customWidth="1"/>
    <col min="15100" max="15100" width="29.42578125" customWidth="1"/>
    <col min="15101" max="15105" width="25.140625" customWidth="1"/>
    <col min="15106" max="15106" width="15.7109375" customWidth="1"/>
    <col min="15107" max="15107" width="21.7109375" customWidth="1"/>
    <col min="15108" max="15109" width="26.28515625" customWidth="1"/>
    <col min="15110" max="15110" width="20.140625" customWidth="1"/>
    <col min="15111" max="15111" width="4.42578125" customWidth="1"/>
    <col min="15112" max="15355" width="9.140625" customWidth="1"/>
    <col min="15356" max="15356" width="29.42578125" customWidth="1"/>
    <col min="15357" max="15361" width="25.140625" customWidth="1"/>
    <col min="15362" max="15362" width="15.7109375" customWidth="1"/>
    <col min="15363" max="15363" width="21.7109375" customWidth="1"/>
    <col min="15364" max="15365" width="26.28515625" customWidth="1"/>
    <col min="15366" max="15366" width="20.140625" customWidth="1"/>
    <col min="15367" max="15367" width="4.42578125" customWidth="1"/>
    <col min="15368" max="15611" width="9.140625" customWidth="1"/>
    <col min="15612" max="15612" width="29.42578125" customWidth="1"/>
    <col min="15613" max="15617" width="25.140625" customWidth="1"/>
    <col min="15618" max="15618" width="15.7109375" customWidth="1"/>
    <col min="15619" max="15619" width="21.7109375" customWidth="1"/>
    <col min="15620" max="15621" width="26.28515625" customWidth="1"/>
    <col min="15622" max="15622" width="20.140625" customWidth="1"/>
    <col min="15623" max="15623" width="4.42578125" customWidth="1"/>
    <col min="15624" max="15867" width="9.140625" customWidth="1"/>
    <col min="15868" max="15868" width="29.42578125" customWidth="1"/>
    <col min="15869" max="15873" width="25.140625" customWidth="1"/>
    <col min="15874" max="15874" width="15.7109375" customWidth="1"/>
    <col min="15875" max="15875" width="21.7109375" customWidth="1"/>
    <col min="15876" max="15877" width="26.28515625" customWidth="1"/>
    <col min="15878" max="15878" width="20.140625" customWidth="1"/>
    <col min="15879" max="15879" width="4.42578125" customWidth="1"/>
    <col min="15880" max="16123" width="9.140625" customWidth="1"/>
    <col min="16124" max="16124" width="29.42578125" customWidth="1"/>
    <col min="16125" max="16129" width="25.140625" customWidth="1"/>
    <col min="16130" max="16130" width="15.7109375" customWidth="1"/>
    <col min="16131" max="16131" width="21.7109375" customWidth="1"/>
    <col min="16132" max="16133" width="26.28515625" customWidth="1"/>
    <col min="16134" max="16134" width="20.140625" customWidth="1"/>
    <col min="16135" max="16135" width="4.42578125" customWidth="1"/>
    <col min="16136" max="16384" width="9.140625" customWidth="1"/>
  </cols>
  <sheetData>
    <row r="1" spans="1:8" ht="14.25" customHeight="1">
      <c r="A1" s="173"/>
      <c r="B1" s="57"/>
      <c r="C1" s="57"/>
      <c r="D1" s="57"/>
      <c r="E1" s="57"/>
      <c r="F1" s="57"/>
    </row>
    <row r="2" spans="1:8" s="1" customFormat="1" ht="18.75" customHeight="1">
      <c r="A2" s="694" t="s">
        <v>0</v>
      </c>
      <c r="B2" s="694"/>
      <c r="C2" s="694"/>
      <c r="D2" s="694"/>
      <c r="E2" s="694"/>
      <c r="F2" s="694"/>
      <c r="G2" s="59"/>
      <c r="H2"/>
    </row>
    <row r="3" spans="1:8" s="1" customFormat="1" ht="20.25" customHeight="1">
      <c r="A3" s="694" t="s">
        <v>112</v>
      </c>
      <c r="B3" s="694"/>
      <c r="C3" s="694"/>
      <c r="D3" s="694"/>
      <c r="E3" s="694"/>
      <c r="F3" s="694"/>
      <c r="G3" s="59"/>
      <c r="H3"/>
    </row>
    <row r="4" spans="1:8" s="1" customFormat="1" ht="24" customHeight="1">
      <c r="A4" s="694" t="s">
        <v>855</v>
      </c>
      <c r="B4" s="694"/>
      <c r="C4" s="694"/>
      <c r="D4" s="694"/>
      <c r="E4" s="694"/>
      <c r="F4" s="694"/>
      <c r="G4" s="59"/>
      <c r="H4"/>
    </row>
    <row r="5" spans="1:8" s="62" customFormat="1" ht="28.5" customHeight="1" thickBot="1">
      <c r="A5" s="707" t="s">
        <v>48</v>
      </c>
      <c r="B5" s="707"/>
      <c r="C5" s="707"/>
      <c r="D5" s="707"/>
      <c r="E5" s="707"/>
      <c r="F5" s="707"/>
      <c r="G5" s="60"/>
      <c r="H5" s="61"/>
    </row>
    <row r="6" spans="1:8" s="64" customFormat="1" ht="17.25" thickTop="1" thickBot="1">
      <c r="A6" s="4" t="s">
        <v>856</v>
      </c>
      <c r="B6" s="71" t="s">
        <v>9</v>
      </c>
      <c r="C6" s="71" t="s">
        <v>120</v>
      </c>
      <c r="D6" s="71" t="s">
        <v>11</v>
      </c>
      <c r="E6" s="71" t="s">
        <v>121</v>
      </c>
      <c r="F6" s="71" t="s">
        <v>122</v>
      </c>
      <c r="G6" s="58"/>
    </row>
    <row r="7" spans="1:8" s="64" customFormat="1" ht="13.5" thickTop="1">
      <c r="A7" s="9" t="s">
        <v>15</v>
      </c>
      <c r="B7" s="9"/>
      <c r="C7" s="9"/>
      <c r="D7" s="9"/>
      <c r="E7" s="10"/>
      <c r="F7" s="11"/>
      <c r="G7" s="58"/>
    </row>
    <row r="8" spans="1:8" s="64" customFormat="1" ht="12.75">
      <c r="A8" s="65" t="s">
        <v>57</v>
      </c>
      <c r="B8" s="66">
        <v>48576.129740000004</v>
      </c>
      <c r="C8" s="66">
        <v>1383481.8265799999</v>
      </c>
      <c r="D8" s="66">
        <v>1935.20445</v>
      </c>
      <c r="E8" s="66">
        <v>0</v>
      </c>
      <c r="F8" s="66">
        <v>2264254.8788999994</v>
      </c>
      <c r="G8" s="58"/>
    </row>
    <row r="9" spans="1:8" s="64" customFormat="1" ht="12.75">
      <c r="A9" s="65" t="s">
        <v>59</v>
      </c>
      <c r="B9" s="66">
        <v>0</v>
      </c>
      <c r="C9" s="66">
        <v>0</v>
      </c>
      <c r="D9" s="66">
        <v>0</v>
      </c>
      <c r="E9" s="66">
        <v>0</v>
      </c>
      <c r="F9" s="66">
        <v>106332.42977</v>
      </c>
      <c r="G9" s="58"/>
    </row>
    <row r="10" spans="1:8" s="64" customFormat="1" ht="12.75">
      <c r="A10" s="65" t="s">
        <v>62</v>
      </c>
      <c r="B10" s="66">
        <v>0</v>
      </c>
      <c r="C10" s="66">
        <v>1042417.83615</v>
      </c>
      <c r="D10" s="66">
        <v>0</v>
      </c>
      <c r="E10" s="66">
        <v>0</v>
      </c>
      <c r="F10" s="66">
        <v>1385848.4458600001</v>
      </c>
      <c r="G10" s="58"/>
    </row>
    <row r="11" spans="1:8" s="64" customFormat="1" ht="12.75">
      <c r="A11" s="65" t="s">
        <v>67</v>
      </c>
      <c r="B11" s="66">
        <v>0</v>
      </c>
      <c r="C11" s="66">
        <v>0</v>
      </c>
      <c r="D11" s="66">
        <v>0</v>
      </c>
      <c r="E11" s="66">
        <v>0</v>
      </c>
      <c r="F11" s="66">
        <v>351862.31550999999</v>
      </c>
      <c r="G11" s="58"/>
    </row>
    <row r="12" spans="1:8" s="64" customFormat="1" ht="12.75">
      <c r="A12" s="65" t="s">
        <v>64</v>
      </c>
      <c r="B12" s="66">
        <v>33321.071489999995</v>
      </c>
      <c r="C12" s="66">
        <v>1155149.5130799999</v>
      </c>
      <c r="D12" s="66">
        <v>69854.405499999993</v>
      </c>
      <c r="E12" s="66">
        <v>0</v>
      </c>
      <c r="F12" s="66">
        <v>1432850.0059199999</v>
      </c>
      <c r="G12" s="58"/>
    </row>
    <row r="13" spans="1:8" s="64" customFormat="1" ht="12.75">
      <c r="A13" s="65" t="s">
        <v>66</v>
      </c>
      <c r="B13" s="66">
        <v>114965.45479</v>
      </c>
      <c r="C13" s="66">
        <v>365038.58275</v>
      </c>
      <c r="D13" s="66">
        <v>26885.200969999998</v>
      </c>
      <c r="E13" s="66">
        <v>94872.838749999995</v>
      </c>
      <c r="F13" s="66">
        <v>2013376.8691</v>
      </c>
      <c r="G13" s="58"/>
    </row>
    <row r="14" spans="1:8" s="64" customFormat="1" ht="12.75">
      <c r="A14" s="65" t="s">
        <v>60</v>
      </c>
      <c r="B14" s="66">
        <v>126372.77687</v>
      </c>
      <c r="C14" s="66">
        <v>1447555.73114</v>
      </c>
      <c r="D14" s="66">
        <v>17661.549660000001</v>
      </c>
      <c r="E14" s="66">
        <v>17467.73072</v>
      </c>
      <c r="F14" s="66">
        <v>2995117.6614999995</v>
      </c>
      <c r="G14" s="58"/>
    </row>
    <row r="15" spans="1:8" s="64" customFormat="1" ht="12.75">
      <c r="A15" s="65" t="s">
        <v>65</v>
      </c>
      <c r="B15" s="66">
        <v>97194.36645999999</v>
      </c>
      <c r="C15" s="66">
        <v>415220.09798000002</v>
      </c>
      <c r="D15" s="66">
        <v>94146.424499999994</v>
      </c>
      <c r="E15" s="66">
        <v>28156.534670000001</v>
      </c>
      <c r="F15" s="66">
        <v>1413316.8750700001</v>
      </c>
      <c r="G15" s="58"/>
    </row>
    <row r="16" spans="1:8" s="64" customFormat="1" ht="12.75">
      <c r="A16" s="65" t="s">
        <v>56</v>
      </c>
      <c r="B16" s="66">
        <v>59885.946799999998</v>
      </c>
      <c r="C16" s="66">
        <v>1174370.82592</v>
      </c>
      <c r="D16" s="66">
        <v>15907.552089999999</v>
      </c>
      <c r="E16" s="66">
        <v>1525.4780600000001</v>
      </c>
      <c r="F16" s="66">
        <v>2374288.9940099996</v>
      </c>
      <c r="G16" s="58"/>
    </row>
    <row r="17" spans="1:7" s="64" customFormat="1" ht="12.75">
      <c r="A17" s="65" t="s">
        <v>58</v>
      </c>
      <c r="B17" s="66">
        <v>0</v>
      </c>
      <c r="C17" s="66">
        <v>86618.059480000011</v>
      </c>
      <c r="D17" s="66">
        <v>0</v>
      </c>
      <c r="E17" s="66">
        <v>0</v>
      </c>
      <c r="F17" s="66">
        <v>86618.059480000011</v>
      </c>
      <c r="G17" s="58"/>
    </row>
    <row r="18" spans="1:7" s="64" customFormat="1" ht="12.75">
      <c r="A18" s="65" t="s">
        <v>55</v>
      </c>
      <c r="B18" s="66">
        <v>89128.363750000004</v>
      </c>
      <c r="C18" s="66">
        <v>1424297.66026</v>
      </c>
      <c r="D18" s="66">
        <v>58980.978280000003</v>
      </c>
      <c r="E18" s="66">
        <v>0</v>
      </c>
      <c r="F18" s="66">
        <v>2865021.4148200001</v>
      </c>
      <c r="G18" s="58"/>
    </row>
    <row r="19" spans="1:7" s="64" customFormat="1" ht="12.75">
      <c r="A19" s="65" t="s">
        <v>63</v>
      </c>
      <c r="B19" s="66">
        <v>68489.184590000004</v>
      </c>
      <c r="C19" s="66">
        <v>361652.93125999998</v>
      </c>
      <c r="D19" s="66">
        <v>10942.438599999999</v>
      </c>
      <c r="E19" s="66">
        <v>5910.5963499999998</v>
      </c>
      <c r="F19" s="66">
        <v>1749786.9442299996</v>
      </c>
      <c r="G19" s="58"/>
    </row>
    <row r="20" spans="1:7" s="64" customFormat="1" ht="12.75">
      <c r="A20" s="65" t="s">
        <v>61</v>
      </c>
      <c r="B20" s="66">
        <v>49752.910149999996</v>
      </c>
      <c r="C20" s="66">
        <v>1154556.5504100001</v>
      </c>
      <c r="D20" s="66">
        <v>35641.41633</v>
      </c>
      <c r="E20" s="66">
        <v>15594.07368</v>
      </c>
      <c r="F20" s="66">
        <v>2559371.2037400003</v>
      </c>
      <c r="G20" s="58"/>
    </row>
    <row r="21" spans="1:7" s="64" customFormat="1" ht="12.75">
      <c r="A21" s="65" t="s">
        <v>68</v>
      </c>
      <c r="B21" s="66">
        <v>687686.20463999989</v>
      </c>
      <c r="C21" s="66">
        <v>10010359.615009999</v>
      </c>
      <c r="D21" s="66">
        <v>331955.17037999997</v>
      </c>
      <c r="E21" s="66">
        <v>163527.25222999998</v>
      </c>
      <c r="F21" s="66">
        <v>21598046.097910002</v>
      </c>
      <c r="G21" s="58"/>
    </row>
    <row r="22" spans="1:7" s="64" customFormat="1" ht="12.75">
      <c r="A22" s="67" t="s">
        <v>69</v>
      </c>
      <c r="B22" s="68"/>
      <c r="C22" s="68"/>
      <c r="D22" s="68"/>
      <c r="E22" s="68"/>
      <c r="F22" s="72" t="s">
        <v>123</v>
      </c>
      <c r="G22" s="58"/>
    </row>
    <row r="23" spans="1:7" s="64" customFormat="1" ht="12.75">
      <c r="A23" s="65" t="s">
        <v>70</v>
      </c>
      <c r="B23" s="66">
        <v>0</v>
      </c>
      <c r="C23" s="66">
        <v>0</v>
      </c>
      <c r="D23" s="66">
        <v>0</v>
      </c>
      <c r="E23" s="66">
        <v>0</v>
      </c>
      <c r="F23" s="66">
        <v>116948.88351</v>
      </c>
      <c r="G23" s="58"/>
    </row>
    <row r="24" spans="1:7" s="64" customFormat="1" ht="12.75">
      <c r="A24" s="65" t="s">
        <v>71</v>
      </c>
      <c r="B24" s="66">
        <v>0</v>
      </c>
      <c r="C24" s="66">
        <v>0</v>
      </c>
      <c r="D24" s="66">
        <v>0</v>
      </c>
      <c r="E24" s="66">
        <v>0</v>
      </c>
      <c r="F24" s="66">
        <v>24591.16489</v>
      </c>
      <c r="G24" s="58"/>
    </row>
    <row r="25" spans="1:7" s="64" customFormat="1" ht="12.75">
      <c r="A25" s="65" t="s">
        <v>77</v>
      </c>
      <c r="B25" s="66">
        <v>0</v>
      </c>
      <c r="C25" s="66">
        <v>0</v>
      </c>
      <c r="D25" s="66">
        <v>0</v>
      </c>
      <c r="E25" s="66">
        <v>1157.0059699999999</v>
      </c>
      <c r="F25" s="66">
        <v>1157.0059699999999</v>
      </c>
      <c r="G25" s="58"/>
    </row>
    <row r="26" spans="1:7" s="64" customFormat="1" ht="12.75">
      <c r="A26" s="65" t="s">
        <v>73</v>
      </c>
      <c r="B26" s="66">
        <v>0</v>
      </c>
      <c r="C26" s="66">
        <v>0</v>
      </c>
      <c r="D26" s="66">
        <v>0</v>
      </c>
      <c r="E26" s="66">
        <v>0</v>
      </c>
      <c r="F26" s="66">
        <v>14106.75741</v>
      </c>
      <c r="G26" s="58"/>
    </row>
    <row r="27" spans="1:7" s="64" customFormat="1" ht="12.75">
      <c r="A27" s="65" t="s">
        <v>74</v>
      </c>
      <c r="B27" s="66">
        <v>0</v>
      </c>
      <c r="C27" s="66">
        <v>0</v>
      </c>
      <c r="D27" s="66">
        <v>0</v>
      </c>
      <c r="E27" s="66">
        <v>0</v>
      </c>
      <c r="F27" s="66">
        <v>9207.478509999999</v>
      </c>
      <c r="G27" s="58"/>
    </row>
    <row r="28" spans="1:7" s="64" customFormat="1" ht="12.75">
      <c r="A28" s="65" t="s">
        <v>72</v>
      </c>
      <c r="B28" s="66">
        <v>0</v>
      </c>
      <c r="C28" s="66">
        <v>0</v>
      </c>
      <c r="D28" s="66">
        <v>0</v>
      </c>
      <c r="E28" s="66">
        <v>0</v>
      </c>
      <c r="F28" s="66">
        <v>17480.924360000001</v>
      </c>
      <c r="G28" s="58"/>
    </row>
    <row r="29" spans="1:7" s="64" customFormat="1" ht="12.75">
      <c r="A29" s="65" t="s">
        <v>75</v>
      </c>
      <c r="B29" s="66">
        <v>0</v>
      </c>
      <c r="C29" s="66">
        <v>0</v>
      </c>
      <c r="D29" s="66">
        <v>0</v>
      </c>
      <c r="E29" s="66">
        <v>0</v>
      </c>
      <c r="F29" s="66">
        <v>1205.8804</v>
      </c>
      <c r="G29" s="58"/>
    </row>
    <row r="30" spans="1:7" s="64" customFormat="1" ht="12.75">
      <c r="A30" s="65" t="s">
        <v>76</v>
      </c>
      <c r="B30" s="66">
        <v>0</v>
      </c>
      <c r="C30" s="66">
        <v>0</v>
      </c>
      <c r="D30" s="66">
        <v>1213.1366799999998</v>
      </c>
      <c r="E30" s="66">
        <v>0</v>
      </c>
      <c r="F30" s="66">
        <v>1213.1366799999998</v>
      </c>
      <c r="G30" s="58"/>
    </row>
    <row r="31" spans="1:7" s="64" customFormat="1" ht="12.75">
      <c r="A31" s="65" t="s">
        <v>68</v>
      </c>
      <c r="B31" s="66">
        <v>0</v>
      </c>
      <c r="C31" s="66">
        <v>0</v>
      </c>
      <c r="D31" s="66">
        <v>1213.1366799999998</v>
      </c>
      <c r="E31" s="66">
        <v>1157.0059699999999</v>
      </c>
      <c r="F31" s="66">
        <v>185911.23172999997</v>
      </c>
      <c r="G31" s="58"/>
    </row>
    <row r="32" spans="1:7" s="64" customFormat="1" ht="12.75">
      <c r="A32" s="67" t="s">
        <v>118</v>
      </c>
      <c r="B32" s="68"/>
      <c r="C32" s="68"/>
      <c r="D32" s="68"/>
      <c r="E32" s="68"/>
      <c r="F32" s="72" t="s">
        <v>123</v>
      </c>
      <c r="G32" s="58"/>
    </row>
    <row r="33" spans="1:7" s="64" customFormat="1" ht="12.75">
      <c r="A33" s="65" t="s">
        <v>80</v>
      </c>
      <c r="B33" s="66">
        <v>0</v>
      </c>
      <c r="C33" s="66">
        <v>0</v>
      </c>
      <c r="D33" s="66">
        <v>0</v>
      </c>
      <c r="E33" s="66">
        <v>0</v>
      </c>
      <c r="F33" s="66">
        <v>169733.01157</v>
      </c>
      <c r="G33" s="58"/>
    </row>
    <row r="34" spans="1:7" s="64" customFormat="1" ht="12.75">
      <c r="A34" s="65" t="s">
        <v>81</v>
      </c>
      <c r="B34" s="66">
        <v>47659.532670000001</v>
      </c>
      <c r="C34" s="66">
        <v>196516.50897</v>
      </c>
      <c r="D34" s="66">
        <v>46320.436110000002</v>
      </c>
      <c r="E34" s="66">
        <v>1451.97549</v>
      </c>
      <c r="F34" s="66">
        <v>646933.08270000003</v>
      </c>
      <c r="G34" s="58"/>
    </row>
    <row r="35" spans="1:7" s="64" customFormat="1" ht="12.75">
      <c r="A35" s="65" t="s">
        <v>119</v>
      </c>
      <c r="B35" s="66">
        <v>0</v>
      </c>
      <c r="C35" s="66">
        <v>0</v>
      </c>
      <c r="D35" s="66">
        <v>0</v>
      </c>
      <c r="E35" s="66">
        <v>0</v>
      </c>
      <c r="F35" s="66">
        <v>0</v>
      </c>
      <c r="G35" s="58"/>
    </row>
    <row r="36" spans="1:7" s="64" customFormat="1" ht="12.75">
      <c r="A36" s="65" t="s">
        <v>82</v>
      </c>
      <c r="B36" s="66">
        <v>37157.783299999996</v>
      </c>
      <c r="C36" s="66">
        <v>259654.35696</v>
      </c>
      <c r="D36" s="66">
        <v>52255.476139999999</v>
      </c>
      <c r="E36" s="66">
        <v>5708.4929800000009</v>
      </c>
      <c r="F36" s="66">
        <v>1107752.6133699999</v>
      </c>
      <c r="G36" s="58"/>
    </row>
    <row r="37" spans="1:7" s="64" customFormat="1" ht="12.75">
      <c r="A37" s="65" t="s">
        <v>79</v>
      </c>
      <c r="B37" s="66">
        <v>10781.42871</v>
      </c>
      <c r="C37" s="66">
        <v>788280.28541999997</v>
      </c>
      <c r="D37" s="66">
        <v>0</v>
      </c>
      <c r="E37" s="66">
        <v>0</v>
      </c>
      <c r="F37" s="66">
        <v>994766.61176999996</v>
      </c>
      <c r="G37" s="58"/>
    </row>
    <row r="38" spans="1:7" s="64" customFormat="1" ht="12.75">
      <c r="A38" s="65" t="s">
        <v>68</v>
      </c>
      <c r="B38" s="66">
        <v>95598.744680000003</v>
      </c>
      <c r="C38" s="66">
        <v>1244451.1513499999</v>
      </c>
      <c r="D38" s="66">
        <v>98575.912249999994</v>
      </c>
      <c r="E38" s="66">
        <v>7160.4684700000007</v>
      </c>
      <c r="F38" s="66">
        <v>2919185.31941</v>
      </c>
      <c r="G38" s="58"/>
    </row>
    <row r="39" spans="1:7" s="64" customFormat="1" ht="12.75">
      <c r="A39" s="67" t="s">
        <v>83</v>
      </c>
      <c r="B39" s="68"/>
      <c r="C39" s="68"/>
      <c r="D39" s="68"/>
      <c r="E39" s="68"/>
      <c r="F39" s="72" t="s">
        <v>123</v>
      </c>
      <c r="G39" s="58"/>
    </row>
    <row r="40" spans="1:7" s="64" customFormat="1" ht="12.75">
      <c r="A40" s="65" t="s">
        <v>105</v>
      </c>
      <c r="B40" s="66">
        <v>0</v>
      </c>
      <c r="C40" s="66">
        <v>0</v>
      </c>
      <c r="D40" s="66">
        <v>0</v>
      </c>
      <c r="E40" s="66">
        <v>0</v>
      </c>
      <c r="F40" s="66">
        <v>4572.36319</v>
      </c>
      <c r="G40" s="58"/>
    </row>
    <row r="41" spans="1:7" s="64" customFormat="1" ht="12.75">
      <c r="A41" s="65" t="s">
        <v>90</v>
      </c>
      <c r="B41" s="66">
        <v>4760.14138</v>
      </c>
      <c r="C41" s="66">
        <v>0</v>
      </c>
      <c r="D41" s="66">
        <v>0</v>
      </c>
      <c r="E41" s="66">
        <v>0</v>
      </c>
      <c r="F41" s="66">
        <v>4760.14138</v>
      </c>
      <c r="G41" s="58"/>
    </row>
    <row r="42" spans="1:7" s="64" customFormat="1" ht="12.75">
      <c r="A42" s="65" t="s">
        <v>109</v>
      </c>
      <c r="B42" s="66">
        <v>0</v>
      </c>
      <c r="C42" s="66">
        <v>0</v>
      </c>
      <c r="D42" s="66">
        <v>0</v>
      </c>
      <c r="E42" s="66">
        <v>0</v>
      </c>
      <c r="F42" s="66">
        <v>4801.3597599999994</v>
      </c>
      <c r="G42" s="58"/>
    </row>
    <row r="43" spans="1:7" s="64" customFormat="1" ht="12.75">
      <c r="A43" s="65" t="s">
        <v>97</v>
      </c>
      <c r="B43" s="66">
        <v>0</v>
      </c>
      <c r="C43" s="66">
        <v>27248.002219999998</v>
      </c>
      <c r="D43" s="66">
        <v>0</v>
      </c>
      <c r="E43" s="66">
        <v>0</v>
      </c>
      <c r="F43" s="66">
        <v>27248.002219999998</v>
      </c>
      <c r="G43" s="58"/>
    </row>
    <row r="44" spans="1:7" s="64" customFormat="1" ht="12.75">
      <c r="A44" s="65" t="s">
        <v>104</v>
      </c>
      <c r="B44" s="66">
        <v>0</v>
      </c>
      <c r="C44" s="66">
        <v>0</v>
      </c>
      <c r="D44" s="66">
        <v>0</v>
      </c>
      <c r="E44" s="66">
        <v>0</v>
      </c>
      <c r="F44" s="66">
        <v>3690.3623299999999</v>
      </c>
      <c r="G44" s="58"/>
    </row>
    <row r="45" spans="1:7" s="64" customFormat="1" ht="12.75">
      <c r="A45" s="65" t="s">
        <v>100</v>
      </c>
      <c r="B45" s="66">
        <v>0</v>
      </c>
      <c r="C45" s="66">
        <v>0</v>
      </c>
      <c r="D45" s="66">
        <v>0</v>
      </c>
      <c r="E45" s="66">
        <v>0</v>
      </c>
      <c r="F45" s="66">
        <v>10104.672970000001</v>
      </c>
      <c r="G45" s="58"/>
    </row>
    <row r="46" spans="1:7" s="64" customFormat="1" ht="12.75">
      <c r="A46" s="65" t="s">
        <v>103</v>
      </c>
      <c r="B46" s="66">
        <v>1131.8528200000001</v>
      </c>
      <c r="C46" s="66">
        <v>0</v>
      </c>
      <c r="D46" s="66">
        <v>0</v>
      </c>
      <c r="E46" s="66">
        <v>0</v>
      </c>
      <c r="F46" s="66">
        <v>1131.8528200000001</v>
      </c>
      <c r="G46" s="58"/>
    </row>
    <row r="47" spans="1:7" s="64" customFormat="1" ht="12.75">
      <c r="A47" s="65" t="s">
        <v>86</v>
      </c>
      <c r="B47" s="66">
        <v>0</v>
      </c>
      <c r="C47" s="66">
        <v>46524.257180000001</v>
      </c>
      <c r="D47" s="66">
        <v>0</v>
      </c>
      <c r="E47" s="66">
        <v>0</v>
      </c>
      <c r="F47" s="66">
        <v>46524.257180000001</v>
      </c>
      <c r="G47" s="58"/>
    </row>
    <row r="48" spans="1:7" s="64" customFormat="1" ht="12.75">
      <c r="A48" s="65" t="s">
        <v>93</v>
      </c>
      <c r="B48" s="66">
        <v>0</v>
      </c>
      <c r="C48" s="66">
        <v>0</v>
      </c>
      <c r="D48" s="66">
        <v>0</v>
      </c>
      <c r="E48" s="66">
        <v>0</v>
      </c>
      <c r="F48" s="66">
        <v>15888.114079999999</v>
      </c>
      <c r="G48" s="58"/>
    </row>
    <row r="49" spans="1:7" s="64" customFormat="1" ht="12.75">
      <c r="A49" s="65" t="s">
        <v>106</v>
      </c>
      <c r="B49" s="66">
        <v>6302.8557899999996</v>
      </c>
      <c r="C49" s="66">
        <v>0</v>
      </c>
      <c r="D49" s="66">
        <v>0</v>
      </c>
      <c r="E49" s="66">
        <v>0</v>
      </c>
      <c r="F49" s="66">
        <v>6302.8557899999996</v>
      </c>
      <c r="G49" s="58"/>
    </row>
    <row r="50" spans="1:7" s="64" customFormat="1" ht="12.75">
      <c r="A50" s="65" t="s">
        <v>84</v>
      </c>
      <c r="B50" s="66">
        <v>0</v>
      </c>
      <c r="C50" s="66">
        <v>94322.673349999997</v>
      </c>
      <c r="D50" s="66">
        <v>20219.327350000003</v>
      </c>
      <c r="E50" s="66">
        <v>7243.5815000000002</v>
      </c>
      <c r="F50" s="66">
        <v>127002.01903</v>
      </c>
      <c r="G50" s="58"/>
    </row>
    <row r="51" spans="1:7" s="64" customFormat="1" ht="12.75">
      <c r="A51" s="65" t="s">
        <v>108</v>
      </c>
      <c r="B51" s="66">
        <v>0</v>
      </c>
      <c r="C51" s="66">
        <v>0</v>
      </c>
      <c r="D51" s="66">
        <v>0</v>
      </c>
      <c r="E51" s="66">
        <v>0</v>
      </c>
      <c r="F51" s="66">
        <v>4566.6679599999998</v>
      </c>
      <c r="G51" s="58"/>
    </row>
    <row r="52" spans="1:7" s="64" customFormat="1" ht="12.75">
      <c r="A52" s="65" t="s">
        <v>95</v>
      </c>
      <c r="B52" s="66">
        <v>0</v>
      </c>
      <c r="C52" s="66">
        <v>0</v>
      </c>
      <c r="D52" s="66">
        <v>0</v>
      </c>
      <c r="E52" s="66">
        <v>0</v>
      </c>
      <c r="F52" s="66">
        <v>14154.761279999999</v>
      </c>
      <c r="G52" s="58"/>
    </row>
    <row r="53" spans="1:7" s="64" customFormat="1" ht="12.75">
      <c r="A53" s="65" t="s">
        <v>89</v>
      </c>
      <c r="B53" s="66">
        <v>0</v>
      </c>
      <c r="C53" s="66">
        <v>0</v>
      </c>
      <c r="D53" s="66">
        <v>0</v>
      </c>
      <c r="E53" s="66">
        <v>0</v>
      </c>
      <c r="F53" s="66">
        <v>9436.213029999999</v>
      </c>
      <c r="G53" s="58"/>
    </row>
    <row r="54" spans="1:7" s="64" customFormat="1" ht="12.75">
      <c r="A54" s="65" t="s">
        <v>87</v>
      </c>
      <c r="B54" s="66">
        <v>0</v>
      </c>
      <c r="C54" s="66">
        <v>42862.846990000005</v>
      </c>
      <c r="D54" s="66">
        <v>0</v>
      </c>
      <c r="E54" s="66">
        <v>0</v>
      </c>
      <c r="F54" s="66">
        <v>42862.846990000005</v>
      </c>
      <c r="G54" s="58"/>
    </row>
    <row r="55" spans="1:7" s="64" customFormat="1" ht="12.75">
      <c r="A55" s="65" t="s">
        <v>101</v>
      </c>
      <c r="B55" s="66">
        <v>0</v>
      </c>
      <c r="C55" s="66">
        <v>0</v>
      </c>
      <c r="D55" s="66">
        <v>0</v>
      </c>
      <c r="E55" s="66">
        <v>0</v>
      </c>
      <c r="F55" s="66">
        <v>2958.2281499999999</v>
      </c>
      <c r="G55" s="58"/>
    </row>
    <row r="56" spans="1:7" s="64" customFormat="1" ht="12.75">
      <c r="A56" s="65" t="s">
        <v>102</v>
      </c>
      <c r="B56" s="66">
        <v>3744.9805000000001</v>
      </c>
      <c r="C56" s="66">
        <v>0</v>
      </c>
      <c r="D56" s="66">
        <v>0</v>
      </c>
      <c r="E56" s="66">
        <v>0</v>
      </c>
      <c r="F56" s="66">
        <v>3744.9805000000001</v>
      </c>
      <c r="G56" s="58"/>
    </row>
    <row r="57" spans="1:7" s="64" customFormat="1" ht="12.75">
      <c r="A57" s="65" t="s">
        <v>107</v>
      </c>
      <c r="B57" s="66">
        <v>1244.93193</v>
      </c>
      <c r="C57" s="66">
        <v>0</v>
      </c>
      <c r="D57" s="66">
        <v>0</v>
      </c>
      <c r="E57" s="66">
        <v>0</v>
      </c>
      <c r="F57" s="66">
        <v>1244.93193</v>
      </c>
      <c r="G57" s="58"/>
    </row>
    <row r="58" spans="1:7" s="64" customFormat="1" ht="12.75">
      <c r="A58" s="65" t="s">
        <v>92</v>
      </c>
      <c r="B58" s="66">
        <v>0</v>
      </c>
      <c r="C58" s="66">
        <v>0</v>
      </c>
      <c r="D58" s="66">
        <v>0</v>
      </c>
      <c r="E58" s="66">
        <v>0</v>
      </c>
      <c r="F58" s="66">
        <v>16559.63422</v>
      </c>
      <c r="G58" s="58"/>
    </row>
    <row r="59" spans="1:7" s="64" customFormat="1" ht="12.75">
      <c r="A59" s="65" t="s">
        <v>94</v>
      </c>
      <c r="B59" s="66">
        <v>0</v>
      </c>
      <c r="C59" s="66">
        <v>0</v>
      </c>
      <c r="D59" s="66">
        <v>0</v>
      </c>
      <c r="E59" s="66">
        <v>0</v>
      </c>
      <c r="F59" s="66">
        <v>25614.543420000002</v>
      </c>
      <c r="G59" s="58"/>
    </row>
    <row r="60" spans="1:7" s="64" customFormat="1" ht="12.75">
      <c r="A60" s="65" t="s">
        <v>91</v>
      </c>
      <c r="B60" s="66">
        <v>0</v>
      </c>
      <c r="C60" s="66">
        <v>0</v>
      </c>
      <c r="D60" s="66">
        <v>0</v>
      </c>
      <c r="E60" s="66">
        <v>0</v>
      </c>
      <c r="F60" s="66">
        <v>15938.664580000001</v>
      </c>
      <c r="G60" s="58"/>
    </row>
    <row r="61" spans="1:7" s="64" customFormat="1" ht="12.75">
      <c r="A61" s="65" t="s">
        <v>85</v>
      </c>
      <c r="B61" s="66">
        <v>23642.447519999998</v>
      </c>
      <c r="C61" s="66">
        <v>71802.701360000006</v>
      </c>
      <c r="D61" s="66">
        <v>0</v>
      </c>
      <c r="E61" s="66">
        <v>0</v>
      </c>
      <c r="F61" s="66">
        <v>104180.94121999999</v>
      </c>
      <c r="G61" s="58"/>
    </row>
    <row r="62" spans="1:7" s="64" customFormat="1" ht="12.75">
      <c r="A62" s="65" t="s">
        <v>88</v>
      </c>
      <c r="B62" s="66">
        <v>0</v>
      </c>
      <c r="C62" s="66">
        <v>0</v>
      </c>
      <c r="D62" s="66">
        <v>0</v>
      </c>
      <c r="E62" s="66">
        <v>0</v>
      </c>
      <c r="F62" s="66">
        <v>455.71125000000001</v>
      </c>
      <c r="G62" s="58"/>
    </row>
    <row r="63" spans="1:7" s="64" customFormat="1" ht="12.75">
      <c r="A63" s="65" t="s">
        <v>98</v>
      </c>
      <c r="B63" s="66">
        <v>0</v>
      </c>
      <c r="C63" s="66">
        <v>0</v>
      </c>
      <c r="D63" s="66">
        <v>0</v>
      </c>
      <c r="E63" s="66">
        <v>0</v>
      </c>
      <c r="F63" s="66">
        <v>9540.1817599999995</v>
      </c>
      <c r="G63" s="58"/>
    </row>
    <row r="64" spans="1:7" s="64" customFormat="1" ht="12.75">
      <c r="A64" s="65" t="s">
        <v>99</v>
      </c>
      <c r="B64" s="66">
        <v>0</v>
      </c>
      <c r="C64" s="66">
        <v>23913.861579999997</v>
      </c>
      <c r="D64" s="66">
        <v>0</v>
      </c>
      <c r="E64" s="66">
        <v>0</v>
      </c>
      <c r="F64" s="66">
        <v>23913.861579999997</v>
      </c>
      <c r="G64" s="58"/>
    </row>
    <row r="65" spans="1:7" s="64" customFormat="1" ht="12.75">
      <c r="A65" s="65" t="s">
        <v>96</v>
      </c>
      <c r="B65" s="66">
        <v>0</v>
      </c>
      <c r="C65" s="66">
        <v>0</v>
      </c>
      <c r="D65" s="66">
        <v>4836.9152999999997</v>
      </c>
      <c r="E65" s="66">
        <v>0</v>
      </c>
      <c r="F65" s="66">
        <v>4836.9152999999997</v>
      </c>
      <c r="G65" s="58"/>
    </row>
    <row r="66" spans="1:7" s="64" customFormat="1" ht="12.75">
      <c r="A66" s="65" t="s">
        <v>68</v>
      </c>
      <c r="B66" s="66">
        <v>40827.209940000001</v>
      </c>
      <c r="C66" s="66">
        <v>306674.34268</v>
      </c>
      <c r="D66" s="66">
        <v>25056.242650000004</v>
      </c>
      <c r="E66" s="66">
        <v>7243.5815000000002</v>
      </c>
      <c r="F66" s="66">
        <v>532035.08391999989</v>
      </c>
      <c r="G66" s="58"/>
    </row>
    <row r="67" spans="1:7" s="64" customFormat="1" ht="12.75">
      <c r="A67" s="67" t="s">
        <v>53</v>
      </c>
      <c r="B67" s="68">
        <v>824112.15925999987</v>
      </c>
      <c r="C67" s="68">
        <v>11561485.10904</v>
      </c>
      <c r="D67" s="68">
        <v>456800.46195999999</v>
      </c>
      <c r="E67" s="68">
        <v>179088.30816999997</v>
      </c>
      <c r="F67" s="68">
        <v>25235177.732970003</v>
      </c>
      <c r="G67" s="58"/>
    </row>
    <row r="68" spans="1:7" s="64" customFormat="1" ht="26.25" customHeight="1" thickBot="1">
      <c r="A68" s="69"/>
      <c r="B68" s="66"/>
      <c r="C68" s="66"/>
      <c r="D68" s="66"/>
      <c r="E68" s="66"/>
      <c r="F68" s="72"/>
      <c r="G68" s="58"/>
    </row>
    <row r="69" spans="1:7" s="64" customFormat="1" ht="15.75" thickTop="1">
      <c r="A69" s="705" t="s">
        <v>110</v>
      </c>
      <c r="B69" s="706"/>
      <c r="C69" s="706"/>
      <c r="D69" s="706"/>
      <c r="E69" s="706"/>
      <c r="F69" s="706"/>
      <c r="G69" s="58"/>
    </row>
    <row r="70" spans="1:7" s="64" customFormat="1" ht="12.75">
      <c r="A70" s="69"/>
      <c r="B70" s="66"/>
      <c r="C70" s="66"/>
      <c r="D70" s="66"/>
      <c r="E70" s="66"/>
      <c r="F70" s="72" t="s">
        <v>123</v>
      </c>
      <c r="G70" s="58"/>
    </row>
    <row r="71" spans="1:7" s="64" customFormat="1" ht="12.75">
      <c r="A71" s="69"/>
      <c r="B71" s="66"/>
      <c r="C71" s="66"/>
      <c r="D71" s="66"/>
      <c r="E71" s="66"/>
      <c r="F71" s="72">
        <v>3678597.3371676388</v>
      </c>
      <c r="G71" s="58"/>
    </row>
    <row r="72" spans="1:7" s="64" customFormat="1" ht="12.75">
      <c r="A72" s="69"/>
      <c r="B72" s="66"/>
      <c r="C72" s="66"/>
      <c r="D72" s="66"/>
      <c r="E72" s="66"/>
      <c r="F72" s="72" t="s">
        <v>123</v>
      </c>
      <c r="G72" s="58"/>
    </row>
    <row r="73" spans="1:7" s="64" customFormat="1" ht="12.75">
      <c r="A73" s="69"/>
      <c r="B73" s="66"/>
      <c r="C73" s="66"/>
      <c r="D73" s="66"/>
      <c r="E73" s="66"/>
      <c r="F73" s="72" t="s">
        <v>123</v>
      </c>
      <c r="G73" s="58"/>
    </row>
    <row r="74" spans="1:7" s="64" customFormat="1" ht="12.75">
      <c r="A74" s="69"/>
      <c r="B74" s="66"/>
      <c r="C74" s="66"/>
      <c r="D74" s="66"/>
      <c r="E74" s="66"/>
      <c r="F74" s="72" t="s">
        <v>123</v>
      </c>
      <c r="G74" s="58"/>
    </row>
    <row r="75" spans="1:7" s="64" customFormat="1" ht="12.75">
      <c r="A75" s="69"/>
      <c r="B75" s="66"/>
      <c r="C75" s="66"/>
      <c r="D75" s="66"/>
      <c r="E75" s="66"/>
      <c r="F75" s="72" t="s">
        <v>123</v>
      </c>
      <c r="G75" s="58"/>
    </row>
    <row r="76" spans="1:7" s="64" customFormat="1" ht="12.75">
      <c r="A76" s="69"/>
      <c r="B76" s="66"/>
      <c r="C76" s="66"/>
      <c r="D76" s="66"/>
      <c r="E76" s="66"/>
      <c r="F76" s="72" t="s">
        <v>123</v>
      </c>
      <c r="G76" s="58"/>
    </row>
    <row r="77" spans="1:7" s="64" customFormat="1" ht="12.75">
      <c r="A77" s="69"/>
      <c r="B77" s="66"/>
      <c r="C77" s="66"/>
      <c r="D77" s="66"/>
      <c r="E77" s="66"/>
      <c r="F77" s="72" t="s">
        <v>123</v>
      </c>
      <c r="G77" s="58"/>
    </row>
    <row r="78" spans="1:7" s="64" customFormat="1" ht="12.75">
      <c r="A78" s="69"/>
      <c r="B78" s="66"/>
      <c r="C78" s="66"/>
      <c r="D78" s="66"/>
      <c r="E78" s="66"/>
      <c r="F78" s="72" t="s">
        <v>123</v>
      </c>
      <c r="G78" s="58"/>
    </row>
    <row r="79" spans="1:7" s="64" customFormat="1" ht="12.75">
      <c r="A79" s="69"/>
      <c r="B79" s="66"/>
      <c r="C79" s="66"/>
      <c r="D79" s="66"/>
      <c r="E79" s="66"/>
      <c r="F79" s="72" t="s">
        <v>123</v>
      </c>
      <c r="G79" s="58"/>
    </row>
    <row r="80" spans="1:7" s="64" customFormat="1" ht="12.75">
      <c r="A80" s="69"/>
      <c r="B80" s="66"/>
      <c r="C80" s="66"/>
      <c r="D80" s="66"/>
      <c r="E80" s="66"/>
      <c r="F80" s="72" t="s">
        <v>123</v>
      </c>
      <c r="G80" s="58"/>
    </row>
    <row r="81" spans="1:7" s="64" customFormat="1" ht="12.75">
      <c r="A81" s="69"/>
      <c r="B81" s="66"/>
      <c r="C81" s="66"/>
      <c r="D81" s="66"/>
      <c r="E81" s="66"/>
      <c r="F81" s="72" t="s">
        <v>123</v>
      </c>
      <c r="G81" s="58"/>
    </row>
    <row r="82" spans="1:7" s="64" customFormat="1" ht="12.75">
      <c r="A82" s="69"/>
      <c r="B82" s="66"/>
      <c r="C82" s="66"/>
      <c r="D82" s="66"/>
      <c r="E82" s="66"/>
      <c r="F82" s="72" t="s">
        <v>123</v>
      </c>
      <c r="G82" s="58"/>
    </row>
    <row r="83" spans="1:7" s="64" customFormat="1" ht="12.75">
      <c r="A83" s="69"/>
      <c r="B83" s="66"/>
      <c r="C83" s="66"/>
      <c r="D83" s="66"/>
      <c r="E83" s="66"/>
      <c r="F83" s="72" t="s">
        <v>123</v>
      </c>
      <c r="G83" s="58"/>
    </row>
    <row r="84" spans="1:7" s="64" customFormat="1" ht="12.75">
      <c r="A84" s="69"/>
      <c r="B84" s="66"/>
      <c r="C84" s="66"/>
      <c r="D84" s="66"/>
      <c r="E84" s="66"/>
      <c r="F84" s="72" t="s">
        <v>123</v>
      </c>
      <c r="G84" s="58"/>
    </row>
    <row r="85" spans="1:7" s="64" customFormat="1" ht="12.75">
      <c r="A85" s="69"/>
      <c r="B85" s="66"/>
      <c r="C85" s="66"/>
      <c r="D85" s="66"/>
      <c r="E85" s="66"/>
      <c r="F85" s="72" t="s">
        <v>123</v>
      </c>
      <c r="G85" s="58"/>
    </row>
    <row r="86" spans="1:7" s="64" customFormat="1" ht="12.75">
      <c r="A86" s="69"/>
      <c r="B86" s="66"/>
      <c r="C86" s="66"/>
      <c r="D86" s="66"/>
      <c r="E86" s="66"/>
      <c r="F86" s="72" t="s">
        <v>123</v>
      </c>
      <c r="G86" s="58"/>
    </row>
    <row r="87" spans="1:7" s="64" customFormat="1" ht="12.75">
      <c r="A87" s="69"/>
      <c r="B87" s="66"/>
      <c r="C87" s="66"/>
      <c r="D87" s="66"/>
      <c r="E87" s="66"/>
      <c r="F87" s="72" t="s">
        <v>123</v>
      </c>
      <c r="G87" s="58"/>
    </row>
    <row r="88" spans="1:7" s="64" customFormat="1" ht="12.75">
      <c r="A88" s="69"/>
      <c r="B88" s="66"/>
      <c r="C88" s="66"/>
      <c r="D88" s="66"/>
      <c r="E88" s="66"/>
      <c r="F88" s="72" t="s">
        <v>123</v>
      </c>
      <c r="G88" s="58"/>
    </row>
    <row r="89" spans="1:7" s="64" customFormat="1" ht="12.75">
      <c r="A89" s="69"/>
      <c r="B89" s="66"/>
      <c r="C89" s="66"/>
      <c r="D89" s="66"/>
      <c r="E89" s="66"/>
      <c r="F89" s="72" t="s">
        <v>123</v>
      </c>
      <c r="G89" s="58"/>
    </row>
    <row r="90" spans="1:7" s="64" customFormat="1" ht="12.75">
      <c r="A90" s="69"/>
      <c r="B90" s="66"/>
      <c r="C90" s="66"/>
      <c r="D90" s="66"/>
      <c r="E90" s="66"/>
      <c r="F90" s="72" t="s">
        <v>123</v>
      </c>
      <c r="G90" s="58"/>
    </row>
    <row r="91" spans="1:7" s="64" customFormat="1" ht="12.75">
      <c r="A91" s="69"/>
      <c r="B91" s="66"/>
      <c r="C91" s="66"/>
      <c r="D91" s="66"/>
      <c r="E91" s="66"/>
      <c r="F91" s="72" t="s">
        <v>123</v>
      </c>
      <c r="G91" s="58"/>
    </row>
    <row r="92" spans="1:7" s="64" customFormat="1" ht="12.75">
      <c r="A92" s="69"/>
      <c r="B92" s="66"/>
      <c r="C92" s="66"/>
      <c r="D92" s="66"/>
      <c r="E92" s="66"/>
      <c r="F92" s="72" t="s">
        <v>123</v>
      </c>
      <c r="G92" s="58"/>
    </row>
    <row r="93" spans="1:7" s="64" customFormat="1" ht="12.75">
      <c r="A93" s="69"/>
      <c r="B93" s="66"/>
      <c r="C93" s="66"/>
      <c r="D93" s="66"/>
      <c r="E93" s="66"/>
      <c r="F93" s="72" t="s">
        <v>123</v>
      </c>
      <c r="G93" s="58"/>
    </row>
    <row r="94" spans="1:7" s="64" customFormat="1" ht="12.75">
      <c r="A94" s="69"/>
      <c r="B94" s="66"/>
      <c r="C94" s="66"/>
      <c r="D94" s="66"/>
      <c r="E94" s="66"/>
      <c r="F94" s="72" t="s">
        <v>123</v>
      </c>
      <c r="G94" s="58"/>
    </row>
    <row r="95" spans="1:7" s="64" customFormat="1" ht="12.75">
      <c r="A95" s="69"/>
      <c r="B95" s="66"/>
      <c r="C95" s="66"/>
      <c r="D95" s="66"/>
      <c r="E95" s="66"/>
      <c r="F95" s="72" t="s">
        <v>123</v>
      </c>
      <c r="G95" s="58"/>
    </row>
    <row r="96" spans="1:7" s="64" customFormat="1" ht="12.75">
      <c r="A96" s="69"/>
      <c r="B96" s="66"/>
      <c r="C96" s="66"/>
      <c r="D96" s="66"/>
      <c r="E96" s="66"/>
      <c r="F96" s="72" t="s">
        <v>123</v>
      </c>
      <c r="G96" s="58"/>
    </row>
    <row r="97" spans="1:7" s="64" customFormat="1" ht="12.75">
      <c r="A97" s="69"/>
      <c r="B97" s="66"/>
      <c r="C97" s="66"/>
      <c r="D97" s="66"/>
      <c r="E97" s="66"/>
      <c r="F97" s="72" t="s">
        <v>123</v>
      </c>
      <c r="G97" s="58"/>
    </row>
    <row r="98" spans="1:7" s="64" customFormat="1" ht="12.75">
      <c r="A98" s="69"/>
      <c r="B98" s="66"/>
      <c r="C98" s="66"/>
      <c r="D98" s="66"/>
      <c r="E98" s="66"/>
      <c r="F98" s="72" t="s">
        <v>123</v>
      </c>
      <c r="G98" s="58"/>
    </row>
    <row r="99" spans="1:7" s="64" customFormat="1" ht="12.75">
      <c r="A99" s="69"/>
      <c r="B99" s="66"/>
      <c r="C99" s="66"/>
      <c r="D99" s="66"/>
      <c r="E99" s="66"/>
      <c r="F99" s="72" t="s">
        <v>123</v>
      </c>
      <c r="G99" s="58"/>
    </row>
    <row r="100" spans="1:7" s="64" customFormat="1" ht="12.75">
      <c r="A100" s="69"/>
      <c r="B100" s="66"/>
      <c r="C100" s="66"/>
      <c r="D100" s="66"/>
      <c r="E100" s="66"/>
      <c r="F100" s="72" t="s">
        <v>123</v>
      </c>
      <c r="G100" s="58"/>
    </row>
    <row r="101" spans="1:7" s="64" customFormat="1" ht="12.75">
      <c r="A101" s="69"/>
      <c r="B101" s="66"/>
      <c r="C101" s="66"/>
      <c r="D101" s="66"/>
      <c r="E101" s="66"/>
      <c r="F101" s="72" t="s">
        <v>123</v>
      </c>
      <c r="G101" s="58"/>
    </row>
    <row r="102" spans="1:7" s="64" customFormat="1" ht="12.75">
      <c r="A102" s="69"/>
      <c r="B102" s="66"/>
      <c r="C102" s="66"/>
      <c r="D102" s="66"/>
      <c r="E102" s="66"/>
      <c r="F102" s="72" t="s">
        <v>123</v>
      </c>
      <c r="G102" s="58"/>
    </row>
    <row r="103" spans="1:7" s="64" customFormat="1" ht="12.75">
      <c r="A103" s="69"/>
      <c r="B103" s="66"/>
      <c r="C103" s="66"/>
      <c r="D103" s="66"/>
      <c r="E103" s="66"/>
      <c r="F103" s="72" t="s">
        <v>123</v>
      </c>
      <c r="G103" s="58"/>
    </row>
    <row r="104" spans="1:7" s="64" customFormat="1" ht="12.75">
      <c r="A104" s="69"/>
      <c r="B104" s="66"/>
      <c r="C104" s="66"/>
      <c r="D104" s="66"/>
      <c r="E104" s="66"/>
      <c r="F104" s="72" t="s">
        <v>123</v>
      </c>
      <c r="G104" s="58"/>
    </row>
    <row r="105" spans="1:7" s="64" customFormat="1" ht="12.75">
      <c r="A105" s="69"/>
      <c r="B105" s="66"/>
      <c r="C105" s="66"/>
      <c r="D105" s="66"/>
      <c r="E105" s="66"/>
      <c r="F105" s="72" t="s">
        <v>123</v>
      </c>
      <c r="G105" s="58"/>
    </row>
    <row r="106" spans="1:7" s="64" customFormat="1" ht="12.75">
      <c r="A106" s="69"/>
      <c r="B106" s="66"/>
      <c r="C106" s="66"/>
      <c r="D106" s="66"/>
      <c r="E106" s="66"/>
      <c r="F106" s="72" t="s">
        <v>123</v>
      </c>
      <c r="G106" s="58"/>
    </row>
    <row r="107" spans="1:7" s="64" customFormat="1" ht="12.75">
      <c r="A107" s="69"/>
      <c r="B107" s="66"/>
      <c r="C107" s="66"/>
      <c r="D107" s="66"/>
      <c r="E107" s="66"/>
      <c r="F107" s="72" t="s">
        <v>123</v>
      </c>
      <c r="G107" s="58"/>
    </row>
    <row r="108" spans="1:7" s="64" customFormat="1" ht="12.75">
      <c r="A108" s="69"/>
      <c r="B108" s="66"/>
      <c r="C108" s="66"/>
      <c r="D108" s="66"/>
      <c r="E108" s="66"/>
      <c r="F108" s="72" t="s">
        <v>123</v>
      </c>
      <c r="G108" s="58"/>
    </row>
    <row r="109" spans="1:7" s="64" customFormat="1" ht="12.75">
      <c r="A109" s="69"/>
      <c r="B109" s="66"/>
      <c r="C109" s="66"/>
      <c r="D109" s="66"/>
      <c r="E109" s="66"/>
      <c r="F109" s="72" t="s">
        <v>123</v>
      </c>
      <c r="G109" s="58"/>
    </row>
    <row r="110" spans="1:7" s="64" customFormat="1" ht="12.75">
      <c r="A110" s="69"/>
      <c r="B110" s="66"/>
      <c r="C110" s="66"/>
      <c r="D110" s="66"/>
      <c r="E110" s="66"/>
      <c r="F110" s="72" t="s">
        <v>123</v>
      </c>
      <c r="G110" s="58"/>
    </row>
    <row r="111" spans="1:7" s="64" customFormat="1" ht="12.75">
      <c r="A111" s="69"/>
      <c r="B111" s="66"/>
      <c r="C111" s="66"/>
      <c r="D111" s="66"/>
      <c r="E111" s="66"/>
      <c r="F111" s="72" t="s">
        <v>123</v>
      </c>
      <c r="G111" s="58"/>
    </row>
    <row r="112" spans="1:7" s="64" customFormat="1" ht="12.75">
      <c r="A112" s="69"/>
      <c r="B112" s="66"/>
      <c r="C112" s="66"/>
      <c r="D112" s="66"/>
      <c r="E112" s="66"/>
      <c r="F112" s="72" t="s">
        <v>123</v>
      </c>
      <c r="G112" s="58"/>
    </row>
    <row r="113" spans="1:7" s="64" customFormat="1" ht="12.75">
      <c r="A113" s="69"/>
      <c r="B113" s="66"/>
      <c r="C113" s="66"/>
      <c r="D113" s="66"/>
      <c r="E113" s="66"/>
      <c r="F113" s="72" t="s">
        <v>123</v>
      </c>
      <c r="G113" s="58"/>
    </row>
    <row r="114" spans="1:7" s="64" customFormat="1" ht="12.75">
      <c r="A114" s="69"/>
      <c r="B114" s="66"/>
      <c r="C114" s="66"/>
      <c r="D114" s="66"/>
      <c r="E114" s="66"/>
      <c r="F114" s="72" t="s">
        <v>123</v>
      </c>
      <c r="G114" s="58"/>
    </row>
    <row r="115" spans="1:7" s="64" customFormat="1" ht="12.75">
      <c r="A115" s="69"/>
      <c r="B115" s="66"/>
      <c r="C115" s="66"/>
      <c r="D115" s="66"/>
      <c r="E115" s="66"/>
      <c r="F115" s="72" t="s">
        <v>123</v>
      </c>
      <c r="G115" s="58"/>
    </row>
    <row r="116" spans="1:7" s="64" customFormat="1" ht="12.75">
      <c r="A116" s="69"/>
      <c r="B116" s="66"/>
      <c r="C116" s="66"/>
      <c r="D116" s="66"/>
      <c r="E116" s="66"/>
      <c r="F116" s="66"/>
      <c r="G116" s="58"/>
    </row>
    <row r="117" spans="1:7" s="64" customFormat="1" ht="12.75">
      <c r="A117" s="69"/>
      <c r="B117" s="66"/>
      <c r="C117" s="66"/>
      <c r="D117" s="66"/>
      <c r="E117" s="66"/>
      <c r="F117" s="66"/>
      <c r="G117" s="58"/>
    </row>
    <row r="118" spans="1:7" s="64" customFormat="1" ht="12.75">
      <c r="A118" s="69"/>
      <c r="B118" s="66"/>
      <c r="C118" s="66"/>
      <c r="D118" s="66"/>
      <c r="E118" s="66"/>
      <c r="F118" s="66"/>
      <c r="G118" s="58"/>
    </row>
    <row r="119" spans="1:7" s="64" customFormat="1" ht="12.75">
      <c r="A119" s="69"/>
      <c r="B119" s="66"/>
      <c r="C119" s="66"/>
      <c r="D119" s="66"/>
      <c r="E119" s="66"/>
      <c r="F119" s="66"/>
      <c r="G119" s="58"/>
    </row>
    <row r="120" spans="1:7" s="64" customFormat="1" ht="12.75">
      <c r="A120" s="69"/>
      <c r="B120" s="66"/>
      <c r="C120" s="66"/>
      <c r="D120" s="66"/>
      <c r="E120" s="66"/>
      <c r="F120" s="66"/>
      <c r="G120" s="58"/>
    </row>
    <row r="121" spans="1:7" s="64" customFormat="1" ht="12.75">
      <c r="A121" s="69"/>
      <c r="B121" s="66"/>
      <c r="C121" s="66"/>
      <c r="D121" s="66"/>
      <c r="E121" s="66"/>
      <c r="F121" s="66"/>
      <c r="G121" s="58"/>
    </row>
    <row r="122" spans="1:7" s="64" customFormat="1" ht="12.75">
      <c r="A122" s="69"/>
      <c r="B122" s="66"/>
      <c r="C122" s="66"/>
      <c r="D122" s="66"/>
      <c r="E122" s="66"/>
      <c r="F122" s="66"/>
      <c r="G122" s="58"/>
    </row>
    <row r="123" spans="1:7" s="64" customFormat="1" ht="12.75">
      <c r="A123" s="69"/>
      <c r="B123" s="66"/>
      <c r="C123" s="66"/>
      <c r="D123" s="66"/>
      <c r="E123" s="66"/>
      <c r="F123" s="66"/>
      <c r="G123" s="58"/>
    </row>
    <row r="124" spans="1:7" s="64" customFormat="1" ht="12.75">
      <c r="A124" s="69"/>
      <c r="B124" s="66"/>
      <c r="C124" s="66"/>
      <c r="D124" s="66"/>
      <c r="E124" s="66"/>
      <c r="F124" s="66"/>
      <c r="G124" s="58"/>
    </row>
    <row r="125" spans="1:7" s="64" customFormat="1" ht="12.75">
      <c r="A125" s="69"/>
      <c r="B125" s="66"/>
      <c r="C125" s="66"/>
      <c r="D125" s="66"/>
      <c r="E125" s="66"/>
      <c r="F125" s="66"/>
      <c r="G125" s="58"/>
    </row>
    <row r="126" spans="1:7" s="64" customFormat="1" ht="12.75">
      <c r="A126" s="69"/>
      <c r="B126" s="66"/>
      <c r="C126" s="66"/>
      <c r="D126" s="66"/>
      <c r="E126" s="66"/>
      <c r="F126" s="66"/>
      <c r="G126" s="58"/>
    </row>
    <row r="127" spans="1:7" s="64" customFormat="1" ht="12.75">
      <c r="A127" s="69"/>
      <c r="B127" s="66"/>
      <c r="C127" s="66"/>
      <c r="D127" s="66"/>
      <c r="E127" s="66"/>
      <c r="F127" s="66"/>
      <c r="G127" s="58"/>
    </row>
    <row r="128" spans="1:7" s="64" customFormat="1" ht="12.75">
      <c r="A128" s="69"/>
      <c r="B128" s="66"/>
      <c r="C128" s="66"/>
      <c r="D128" s="66"/>
      <c r="E128" s="66"/>
      <c r="F128" s="66"/>
      <c r="G128" s="58"/>
    </row>
    <row r="129" spans="1:7" s="64" customFormat="1" ht="12.75">
      <c r="A129" s="69"/>
      <c r="B129" s="66"/>
      <c r="C129" s="66"/>
      <c r="D129" s="66"/>
      <c r="E129" s="66"/>
      <c r="F129" s="66"/>
      <c r="G129" s="58"/>
    </row>
    <row r="130" spans="1:7" s="64" customFormat="1" ht="12.75">
      <c r="A130" s="69"/>
      <c r="B130" s="66"/>
      <c r="C130" s="66"/>
      <c r="D130" s="66"/>
      <c r="E130" s="66"/>
      <c r="F130" s="66"/>
      <c r="G130" s="58"/>
    </row>
    <row r="131" spans="1:7" s="64" customFormat="1" ht="12.75">
      <c r="A131" s="69"/>
      <c r="B131" s="66"/>
      <c r="C131" s="66"/>
      <c r="D131" s="66"/>
      <c r="E131" s="66"/>
      <c r="F131" s="66"/>
      <c r="G131" s="58"/>
    </row>
    <row r="132" spans="1:7" s="64" customFormat="1" ht="12.75">
      <c r="A132" s="69"/>
      <c r="B132" s="66"/>
      <c r="C132" s="66"/>
      <c r="D132" s="66"/>
      <c r="E132" s="66"/>
      <c r="F132" s="66"/>
      <c r="G132" s="58"/>
    </row>
    <row r="133" spans="1:7" s="64" customFormat="1" ht="12.75">
      <c r="A133" s="69"/>
      <c r="B133" s="66"/>
      <c r="C133" s="66"/>
      <c r="D133" s="66"/>
      <c r="E133" s="66"/>
      <c r="F133" s="66"/>
      <c r="G133" s="58"/>
    </row>
    <row r="134" spans="1:7" s="64" customFormat="1" ht="12.75">
      <c r="A134" s="69"/>
      <c r="B134" s="66"/>
      <c r="C134" s="66"/>
      <c r="D134" s="66"/>
      <c r="E134" s="66"/>
      <c r="F134" s="66"/>
      <c r="G134" s="58"/>
    </row>
    <row r="135" spans="1:7" s="64" customFormat="1" ht="12.75">
      <c r="A135" s="69"/>
      <c r="B135" s="66"/>
      <c r="C135" s="66"/>
      <c r="D135" s="66"/>
      <c r="E135" s="66"/>
      <c r="F135" s="66"/>
      <c r="G135" s="58"/>
    </row>
    <row r="136" spans="1:7" s="64" customFormat="1" ht="12.75">
      <c r="A136" s="69"/>
      <c r="B136" s="66"/>
      <c r="C136" s="66"/>
      <c r="D136" s="66"/>
      <c r="E136" s="66"/>
      <c r="F136" s="66"/>
      <c r="G136" s="58"/>
    </row>
    <row r="137" spans="1:7" s="64" customFormat="1" ht="12.75">
      <c r="A137" s="69"/>
      <c r="B137" s="66"/>
      <c r="C137" s="66"/>
      <c r="D137" s="66"/>
      <c r="E137" s="66"/>
      <c r="F137" s="66"/>
      <c r="G137" s="58"/>
    </row>
    <row r="138" spans="1:7" s="64" customFormat="1" ht="12.75">
      <c r="A138" s="69"/>
      <c r="B138" s="66"/>
      <c r="C138" s="66"/>
      <c r="D138" s="66"/>
      <c r="E138" s="66"/>
      <c r="F138" s="66"/>
      <c r="G138" s="58"/>
    </row>
    <row r="139" spans="1:7" s="64" customFormat="1" ht="12.75">
      <c r="A139" s="69"/>
      <c r="B139" s="66"/>
      <c r="C139" s="66"/>
      <c r="D139" s="66"/>
      <c r="E139" s="66"/>
      <c r="F139" s="66"/>
      <c r="G139" s="58"/>
    </row>
    <row r="140" spans="1:7" s="64" customFormat="1" ht="12.75">
      <c r="A140" s="69"/>
      <c r="B140" s="66"/>
      <c r="C140" s="66"/>
      <c r="D140" s="66"/>
      <c r="E140" s="66"/>
      <c r="F140" s="66"/>
      <c r="G140" s="58"/>
    </row>
    <row r="141" spans="1:7" s="64" customFormat="1" ht="12.75">
      <c r="A141" s="69"/>
      <c r="B141" s="66"/>
      <c r="C141" s="66"/>
      <c r="D141" s="66"/>
      <c r="E141" s="66"/>
      <c r="F141" s="66"/>
      <c r="G141" s="58"/>
    </row>
    <row r="142" spans="1:7" s="64" customFormat="1" ht="12.75">
      <c r="A142" s="69"/>
      <c r="B142" s="66"/>
      <c r="C142" s="66"/>
      <c r="D142" s="66"/>
      <c r="E142" s="66"/>
      <c r="F142" s="66"/>
      <c r="G142" s="58"/>
    </row>
    <row r="143" spans="1:7" s="64" customFormat="1" ht="12.75">
      <c r="A143" s="69"/>
      <c r="B143" s="66"/>
      <c r="C143" s="66"/>
      <c r="D143" s="66"/>
      <c r="E143" s="66"/>
      <c r="F143" s="66"/>
      <c r="G143" s="58"/>
    </row>
    <row r="144" spans="1:7" s="64" customFormat="1" ht="12.75">
      <c r="A144" s="69"/>
      <c r="B144" s="66"/>
      <c r="C144" s="66"/>
      <c r="D144" s="66"/>
      <c r="E144" s="66"/>
      <c r="F144" s="66"/>
      <c r="G144" s="58"/>
    </row>
    <row r="145" spans="1:7" s="64" customFormat="1" ht="12.75">
      <c r="A145" s="69"/>
      <c r="B145" s="66"/>
      <c r="C145" s="66"/>
      <c r="D145" s="66"/>
      <c r="E145" s="66"/>
      <c r="F145" s="66"/>
      <c r="G145" s="58"/>
    </row>
    <row r="146" spans="1:7" s="64" customFormat="1" ht="12.75">
      <c r="A146" s="69"/>
      <c r="B146" s="66"/>
      <c r="C146" s="66"/>
      <c r="D146" s="66"/>
      <c r="E146" s="66"/>
      <c r="F146" s="66"/>
      <c r="G146" s="58"/>
    </row>
    <row r="147" spans="1:7" s="64" customFormat="1" ht="12.75">
      <c r="A147" s="69"/>
      <c r="B147" s="66"/>
      <c r="C147" s="66"/>
      <c r="D147" s="66"/>
      <c r="E147" s="66"/>
      <c r="F147" s="66"/>
      <c r="G147" s="58"/>
    </row>
    <row r="148" spans="1:7" s="64" customFormat="1" ht="12.75">
      <c r="A148" s="69"/>
      <c r="B148" s="66"/>
      <c r="C148" s="66"/>
      <c r="D148" s="66"/>
      <c r="E148" s="66"/>
      <c r="F148" s="66"/>
      <c r="G148" s="58"/>
    </row>
    <row r="149" spans="1:7" s="64" customFormat="1" ht="12.75">
      <c r="A149" s="69"/>
      <c r="B149" s="66"/>
      <c r="C149" s="66"/>
      <c r="D149" s="66"/>
      <c r="E149" s="66"/>
      <c r="F149" s="66"/>
      <c r="G149" s="58"/>
    </row>
    <row r="150" spans="1:7" s="64" customFormat="1" ht="12.75">
      <c r="A150" s="69"/>
      <c r="B150" s="66"/>
      <c r="C150" s="66"/>
      <c r="D150" s="66"/>
      <c r="E150" s="66"/>
      <c r="F150" s="66"/>
      <c r="G150" s="58"/>
    </row>
    <row r="151" spans="1:7" s="64" customFormat="1" ht="12.75">
      <c r="A151" s="69"/>
      <c r="B151" s="66"/>
      <c r="C151" s="66"/>
      <c r="D151" s="66"/>
      <c r="E151" s="66"/>
      <c r="F151" s="66"/>
      <c r="G151" s="58"/>
    </row>
    <row r="152" spans="1:7" s="64" customFormat="1" ht="12.75">
      <c r="A152" s="69"/>
      <c r="B152" s="66"/>
      <c r="C152" s="66"/>
      <c r="D152" s="66"/>
      <c r="E152" s="66"/>
      <c r="F152" s="66"/>
      <c r="G152" s="58"/>
    </row>
    <row r="153" spans="1:7" s="64" customFormat="1" ht="12.75">
      <c r="A153" s="69"/>
      <c r="B153" s="66"/>
      <c r="C153" s="66"/>
      <c r="D153" s="66"/>
      <c r="E153" s="66"/>
      <c r="F153" s="66"/>
      <c r="G153" s="58"/>
    </row>
    <row r="154" spans="1:7" s="64" customFormat="1" ht="12.75">
      <c r="A154" s="69"/>
      <c r="B154" s="66"/>
      <c r="C154" s="66"/>
      <c r="D154" s="66"/>
      <c r="E154" s="66"/>
      <c r="F154" s="66"/>
      <c r="G154" s="58"/>
    </row>
    <row r="155" spans="1:7" s="64" customFormat="1" ht="12.75">
      <c r="A155" s="69"/>
      <c r="B155" s="66"/>
      <c r="C155" s="66"/>
      <c r="D155" s="66"/>
      <c r="E155" s="66"/>
      <c r="F155" s="66"/>
      <c r="G155" s="58"/>
    </row>
    <row r="156" spans="1:7" s="64" customFormat="1" ht="12.75">
      <c r="A156" s="69"/>
      <c r="B156" s="66"/>
      <c r="C156" s="66"/>
      <c r="D156" s="66"/>
      <c r="E156" s="66"/>
      <c r="F156" s="66"/>
      <c r="G156" s="58"/>
    </row>
    <row r="157" spans="1:7" s="64" customFormat="1" ht="12.75">
      <c r="A157" s="69"/>
      <c r="B157" s="66"/>
      <c r="C157" s="66"/>
      <c r="D157" s="66"/>
      <c r="E157" s="66"/>
      <c r="F157" s="66"/>
      <c r="G157" s="58"/>
    </row>
    <row r="158" spans="1:7" s="64" customFormat="1" ht="12.75">
      <c r="A158" s="69"/>
      <c r="B158" s="66"/>
      <c r="C158" s="66"/>
      <c r="D158" s="66"/>
      <c r="E158" s="66"/>
      <c r="F158" s="66"/>
      <c r="G158" s="58"/>
    </row>
    <row r="159" spans="1:7" s="64" customFormat="1" ht="12.75">
      <c r="A159" s="69"/>
      <c r="B159" s="66"/>
      <c r="C159" s="66"/>
      <c r="D159" s="66"/>
      <c r="E159" s="66"/>
      <c r="F159" s="66"/>
      <c r="G159" s="58"/>
    </row>
    <row r="160" spans="1:7" s="64" customFormat="1" ht="12.75">
      <c r="A160" s="69"/>
      <c r="B160" s="66"/>
      <c r="C160" s="66"/>
      <c r="D160" s="66"/>
      <c r="E160" s="66"/>
      <c r="F160" s="66"/>
      <c r="G160" s="58"/>
    </row>
    <row r="161" spans="1:7" s="64" customFormat="1" ht="12.75">
      <c r="A161" s="69"/>
      <c r="B161" s="66"/>
      <c r="C161" s="66"/>
      <c r="D161" s="66"/>
      <c r="E161" s="66"/>
      <c r="F161" s="66"/>
      <c r="G161" s="58"/>
    </row>
    <row r="162" spans="1:7" s="64" customFormat="1" ht="12.75">
      <c r="A162" s="69"/>
      <c r="B162" s="66"/>
      <c r="C162" s="66"/>
      <c r="D162" s="66"/>
      <c r="E162" s="66"/>
      <c r="F162" s="66"/>
      <c r="G162" s="58"/>
    </row>
    <row r="163" spans="1:7" s="64" customFormat="1" ht="12.75">
      <c r="A163" s="69"/>
      <c r="B163" s="66"/>
      <c r="C163" s="66"/>
      <c r="D163" s="66"/>
      <c r="E163" s="66"/>
      <c r="F163" s="66"/>
      <c r="G163" s="58"/>
    </row>
    <row r="164" spans="1:7" s="64" customFormat="1" ht="12.75">
      <c r="A164" s="69"/>
      <c r="B164" s="66"/>
      <c r="C164" s="66"/>
      <c r="D164" s="66"/>
      <c r="E164" s="66"/>
      <c r="F164" s="66"/>
      <c r="G164" s="58"/>
    </row>
    <row r="165" spans="1:7" s="64" customFormat="1" ht="12.75">
      <c r="A165" s="69"/>
      <c r="B165" s="66"/>
      <c r="C165" s="66"/>
      <c r="D165" s="66"/>
      <c r="E165" s="66"/>
      <c r="F165" s="66"/>
      <c r="G165" s="58"/>
    </row>
    <row r="166" spans="1:7" s="64" customFormat="1" ht="12.75">
      <c r="A166" s="69"/>
      <c r="B166" s="66"/>
      <c r="C166" s="66"/>
      <c r="D166" s="66"/>
      <c r="E166" s="66"/>
      <c r="F166" s="66"/>
      <c r="G166" s="58"/>
    </row>
    <row r="167" spans="1:7" s="64" customFormat="1" ht="12.75">
      <c r="A167" s="69"/>
      <c r="B167" s="66"/>
      <c r="C167" s="66"/>
      <c r="D167" s="66"/>
      <c r="E167" s="66"/>
      <c r="F167" s="66"/>
      <c r="G167" s="58"/>
    </row>
    <row r="168" spans="1:7" s="64" customFormat="1" ht="12.75">
      <c r="A168" s="69"/>
      <c r="B168" s="66"/>
      <c r="C168" s="66"/>
      <c r="D168" s="66"/>
      <c r="E168" s="66"/>
      <c r="F168" s="66"/>
      <c r="G168" s="58"/>
    </row>
    <row r="169" spans="1:7" s="64" customFormat="1" ht="12.75">
      <c r="A169" s="69"/>
      <c r="B169" s="66"/>
      <c r="C169" s="66"/>
      <c r="D169" s="66"/>
      <c r="E169" s="66"/>
      <c r="F169" s="66"/>
      <c r="G169" s="58"/>
    </row>
    <row r="170" spans="1:7" s="64" customFormat="1" ht="12.75">
      <c r="A170" s="69"/>
      <c r="B170" s="66"/>
      <c r="C170" s="66"/>
      <c r="D170" s="66"/>
      <c r="E170" s="66"/>
      <c r="F170" s="66"/>
      <c r="G170" s="58"/>
    </row>
    <row r="171" spans="1:7" s="64" customFormat="1" ht="12.75">
      <c r="A171" s="69"/>
      <c r="B171" s="66"/>
      <c r="C171" s="66"/>
      <c r="D171" s="66"/>
      <c r="E171" s="66"/>
      <c r="F171" s="66"/>
      <c r="G171" s="58"/>
    </row>
    <row r="172" spans="1:7" s="64" customFormat="1" ht="12.75">
      <c r="A172" s="69"/>
      <c r="B172" s="66"/>
      <c r="C172" s="66"/>
      <c r="D172" s="66"/>
      <c r="E172" s="66"/>
      <c r="F172" s="66"/>
      <c r="G172" s="58"/>
    </row>
    <row r="173" spans="1:7" s="64" customFormat="1" ht="12.75">
      <c r="A173" s="69"/>
      <c r="B173" s="66"/>
      <c r="C173" s="66"/>
      <c r="D173" s="66"/>
      <c r="E173" s="66"/>
      <c r="F173" s="66"/>
      <c r="G173" s="58"/>
    </row>
    <row r="174" spans="1:7" s="64" customFormat="1" ht="12.75">
      <c r="A174" s="69"/>
      <c r="B174" s="66"/>
      <c r="C174" s="66"/>
      <c r="D174" s="66"/>
      <c r="E174" s="66"/>
      <c r="F174" s="66"/>
      <c r="G174" s="58"/>
    </row>
    <row r="175" spans="1:7" s="64" customFormat="1" ht="12.75">
      <c r="A175" s="69"/>
      <c r="B175" s="66"/>
      <c r="C175" s="66"/>
      <c r="D175" s="66"/>
      <c r="E175" s="66"/>
      <c r="F175" s="66"/>
      <c r="G175" s="58"/>
    </row>
    <row r="176" spans="1:7" s="64" customFormat="1" ht="12.75">
      <c r="A176" s="69"/>
      <c r="B176" s="66"/>
      <c r="C176" s="66"/>
      <c r="D176" s="66"/>
      <c r="E176" s="66"/>
      <c r="F176" s="66"/>
      <c r="G176" s="58"/>
    </row>
    <row r="177" spans="1:7" s="64" customFormat="1" ht="12.75">
      <c r="A177" s="69"/>
      <c r="B177" s="66"/>
      <c r="C177" s="66"/>
      <c r="D177" s="66"/>
      <c r="E177" s="66"/>
      <c r="F177" s="66"/>
      <c r="G177" s="58"/>
    </row>
    <row r="178" spans="1:7" s="64" customFormat="1" ht="12.75">
      <c r="A178" s="69"/>
      <c r="B178" s="66"/>
      <c r="C178" s="66"/>
      <c r="D178" s="66"/>
      <c r="E178" s="66"/>
      <c r="F178" s="66"/>
      <c r="G178" s="58"/>
    </row>
    <row r="179" spans="1:7" s="64" customFormat="1" ht="12.75">
      <c r="A179" s="69"/>
      <c r="B179" s="66"/>
      <c r="C179" s="66"/>
      <c r="D179" s="66"/>
      <c r="E179" s="66"/>
      <c r="F179" s="66"/>
      <c r="G179" s="58"/>
    </row>
    <row r="180" spans="1:7" s="64" customFormat="1" ht="12.75">
      <c r="A180" s="69"/>
      <c r="B180" s="66"/>
      <c r="C180" s="66"/>
      <c r="D180" s="66"/>
      <c r="E180" s="66"/>
      <c r="F180" s="66"/>
      <c r="G180" s="58"/>
    </row>
    <row r="181" spans="1:7" ht="15.75">
      <c r="A181" s="29"/>
    </row>
    <row r="182" spans="1:7" ht="15.75">
      <c r="A182" s="29"/>
    </row>
    <row r="183" spans="1:7" ht="15.75">
      <c r="A183" s="29"/>
    </row>
    <row r="184" spans="1:7" ht="15.75">
      <c r="A184" s="29"/>
    </row>
    <row r="185" spans="1:7" ht="15.75">
      <c r="A185" s="29"/>
    </row>
    <row r="186" spans="1:7" ht="15.75">
      <c r="A186" s="29"/>
    </row>
  </sheetData>
  <mergeCells count="5">
    <mergeCell ref="A69:F69"/>
    <mergeCell ref="A2:F2"/>
    <mergeCell ref="A3:F3"/>
    <mergeCell ref="A4:F4"/>
    <mergeCell ref="A5:F5"/>
  </mergeCells>
  <conditionalFormatting sqref="F22 F32 F39 F68:F388">
    <cfRule type="expression" dxfId="21" priority="2">
      <formula>OR(A22="BANCOS",A22="MUTUALES", A22="FFP", A22="COOPERATIVAS", A22="TOTAL")</formula>
    </cfRule>
  </conditionalFormatting>
  <conditionalFormatting sqref="F22 F32 F39 F68">
    <cfRule type="expression" dxfId="20" priority="1" stopIfTrue="1">
      <formula>$A$8="TOTAL"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84"/>
  <dimension ref="A1:K186"/>
  <sheetViews>
    <sheetView zoomScaleNormal="100" workbookViewId="0">
      <selection activeCell="C22" sqref="C22"/>
    </sheetView>
  </sheetViews>
  <sheetFormatPr defaultColWidth="25.140625" defaultRowHeight="15"/>
  <cols>
    <col min="1" max="1" width="22" style="30" customWidth="1"/>
    <col min="2" max="2" width="24" style="70" customWidth="1"/>
    <col min="3" max="3" width="21.5703125" style="70" customWidth="1"/>
    <col min="4" max="4" width="17.28515625" style="70" customWidth="1"/>
    <col min="5" max="5" width="22.28515625" style="70" customWidth="1"/>
    <col min="6" max="6" width="20.140625" style="70" customWidth="1"/>
    <col min="7" max="7" width="20" style="70" customWidth="1"/>
    <col min="8" max="9" width="18.85546875" style="70" customWidth="1"/>
    <col min="10" max="10" width="4.42578125" style="58" customWidth="1"/>
    <col min="11" max="254" width="9.140625" customWidth="1"/>
    <col min="255" max="255" width="29.42578125" customWidth="1"/>
    <col min="257" max="257" width="22" customWidth="1"/>
    <col min="258" max="258" width="24" customWidth="1"/>
    <col min="259" max="259" width="21.5703125" customWidth="1"/>
    <col min="260" max="260" width="17.28515625" customWidth="1"/>
    <col min="261" max="261" width="22.28515625" customWidth="1"/>
    <col min="262" max="262" width="20.140625" customWidth="1"/>
    <col min="263" max="263" width="20" customWidth="1"/>
    <col min="264" max="265" width="18.85546875" customWidth="1"/>
    <col min="266" max="266" width="4.42578125" customWidth="1"/>
    <col min="267" max="510" width="9.140625" customWidth="1"/>
    <col min="511" max="511" width="29.42578125" customWidth="1"/>
    <col min="513" max="513" width="22" customWidth="1"/>
    <col min="514" max="514" width="24" customWidth="1"/>
    <col min="515" max="515" width="21.5703125" customWidth="1"/>
    <col min="516" max="516" width="17.28515625" customWidth="1"/>
    <col min="517" max="517" width="22.28515625" customWidth="1"/>
    <col min="518" max="518" width="20.140625" customWidth="1"/>
    <col min="519" max="519" width="20" customWidth="1"/>
    <col min="520" max="521" width="18.85546875" customWidth="1"/>
    <col min="522" max="522" width="4.42578125" customWidth="1"/>
    <col min="523" max="766" width="9.140625" customWidth="1"/>
    <col min="767" max="767" width="29.42578125" customWidth="1"/>
    <col min="769" max="769" width="22" customWidth="1"/>
    <col min="770" max="770" width="24" customWidth="1"/>
    <col min="771" max="771" width="21.5703125" customWidth="1"/>
    <col min="772" max="772" width="17.28515625" customWidth="1"/>
    <col min="773" max="773" width="22.28515625" customWidth="1"/>
    <col min="774" max="774" width="20.140625" customWidth="1"/>
    <col min="775" max="775" width="20" customWidth="1"/>
    <col min="776" max="777" width="18.85546875" customWidth="1"/>
    <col min="778" max="778" width="4.42578125" customWidth="1"/>
    <col min="779" max="1022" width="9.140625" customWidth="1"/>
    <col min="1023" max="1023" width="29.42578125" customWidth="1"/>
    <col min="1025" max="1025" width="22" customWidth="1"/>
    <col min="1026" max="1026" width="24" customWidth="1"/>
    <col min="1027" max="1027" width="21.5703125" customWidth="1"/>
    <col min="1028" max="1028" width="17.28515625" customWidth="1"/>
    <col min="1029" max="1029" width="22.28515625" customWidth="1"/>
    <col min="1030" max="1030" width="20.140625" customWidth="1"/>
    <col min="1031" max="1031" width="20" customWidth="1"/>
    <col min="1032" max="1033" width="18.85546875" customWidth="1"/>
    <col min="1034" max="1034" width="4.42578125" customWidth="1"/>
    <col min="1035" max="1278" width="9.140625" customWidth="1"/>
    <col min="1279" max="1279" width="29.42578125" customWidth="1"/>
    <col min="1281" max="1281" width="22" customWidth="1"/>
    <col min="1282" max="1282" width="24" customWidth="1"/>
    <col min="1283" max="1283" width="21.5703125" customWidth="1"/>
    <col min="1284" max="1284" width="17.28515625" customWidth="1"/>
    <col min="1285" max="1285" width="22.28515625" customWidth="1"/>
    <col min="1286" max="1286" width="20.140625" customWidth="1"/>
    <col min="1287" max="1287" width="20" customWidth="1"/>
    <col min="1288" max="1289" width="18.85546875" customWidth="1"/>
    <col min="1290" max="1290" width="4.42578125" customWidth="1"/>
    <col min="1291" max="1534" width="9.140625" customWidth="1"/>
    <col min="1535" max="1535" width="29.42578125" customWidth="1"/>
    <col min="1537" max="1537" width="22" customWidth="1"/>
    <col min="1538" max="1538" width="24" customWidth="1"/>
    <col min="1539" max="1539" width="21.5703125" customWidth="1"/>
    <col min="1540" max="1540" width="17.28515625" customWidth="1"/>
    <col min="1541" max="1541" width="22.28515625" customWidth="1"/>
    <col min="1542" max="1542" width="20.140625" customWidth="1"/>
    <col min="1543" max="1543" width="20" customWidth="1"/>
    <col min="1544" max="1545" width="18.85546875" customWidth="1"/>
    <col min="1546" max="1546" width="4.42578125" customWidth="1"/>
    <col min="1547" max="1790" width="9.140625" customWidth="1"/>
    <col min="1791" max="1791" width="29.42578125" customWidth="1"/>
    <col min="1793" max="1793" width="22" customWidth="1"/>
    <col min="1794" max="1794" width="24" customWidth="1"/>
    <col min="1795" max="1795" width="21.5703125" customWidth="1"/>
    <col min="1796" max="1796" width="17.28515625" customWidth="1"/>
    <col min="1797" max="1797" width="22.28515625" customWidth="1"/>
    <col min="1798" max="1798" width="20.140625" customWidth="1"/>
    <col min="1799" max="1799" width="20" customWidth="1"/>
    <col min="1800" max="1801" width="18.85546875" customWidth="1"/>
    <col min="1802" max="1802" width="4.42578125" customWidth="1"/>
    <col min="1803" max="2046" width="9.140625" customWidth="1"/>
    <col min="2047" max="2047" width="29.42578125" customWidth="1"/>
    <col min="2049" max="2049" width="22" customWidth="1"/>
    <col min="2050" max="2050" width="24" customWidth="1"/>
    <col min="2051" max="2051" width="21.5703125" customWidth="1"/>
    <col min="2052" max="2052" width="17.28515625" customWidth="1"/>
    <col min="2053" max="2053" width="22.28515625" customWidth="1"/>
    <col min="2054" max="2054" width="20.140625" customWidth="1"/>
    <col min="2055" max="2055" width="20" customWidth="1"/>
    <col min="2056" max="2057" width="18.85546875" customWidth="1"/>
    <col min="2058" max="2058" width="4.42578125" customWidth="1"/>
    <col min="2059" max="2302" width="9.140625" customWidth="1"/>
    <col min="2303" max="2303" width="29.42578125" customWidth="1"/>
    <col min="2305" max="2305" width="22" customWidth="1"/>
    <col min="2306" max="2306" width="24" customWidth="1"/>
    <col min="2307" max="2307" width="21.5703125" customWidth="1"/>
    <col min="2308" max="2308" width="17.28515625" customWidth="1"/>
    <col min="2309" max="2309" width="22.28515625" customWidth="1"/>
    <col min="2310" max="2310" width="20.140625" customWidth="1"/>
    <col min="2311" max="2311" width="20" customWidth="1"/>
    <col min="2312" max="2313" width="18.85546875" customWidth="1"/>
    <col min="2314" max="2314" width="4.42578125" customWidth="1"/>
    <col min="2315" max="2558" width="9.140625" customWidth="1"/>
    <col min="2559" max="2559" width="29.42578125" customWidth="1"/>
    <col min="2561" max="2561" width="22" customWidth="1"/>
    <col min="2562" max="2562" width="24" customWidth="1"/>
    <col min="2563" max="2563" width="21.5703125" customWidth="1"/>
    <col min="2564" max="2564" width="17.28515625" customWidth="1"/>
    <col min="2565" max="2565" width="22.28515625" customWidth="1"/>
    <col min="2566" max="2566" width="20.140625" customWidth="1"/>
    <col min="2567" max="2567" width="20" customWidth="1"/>
    <col min="2568" max="2569" width="18.85546875" customWidth="1"/>
    <col min="2570" max="2570" width="4.42578125" customWidth="1"/>
    <col min="2571" max="2814" width="9.140625" customWidth="1"/>
    <col min="2815" max="2815" width="29.42578125" customWidth="1"/>
    <col min="2817" max="2817" width="22" customWidth="1"/>
    <col min="2818" max="2818" width="24" customWidth="1"/>
    <col min="2819" max="2819" width="21.5703125" customWidth="1"/>
    <col min="2820" max="2820" width="17.28515625" customWidth="1"/>
    <col min="2821" max="2821" width="22.28515625" customWidth="1"/>
    <col min="2822" max="2822" width="20.140625" customWidth="1"/>
    <col min="2823" max="2823" width="20" customWidth="1"/>
    <col min="2824" max="2825" width="18.85546875" customWidth="1"/>
    <col min="2826" max="2826" width="4.42578125" customWidth="1"/>
    <col min="2827" max="3070" width="9.140625" customWidth="1"/>
    <col min="3071" max="3071" width="29.42578125" customWidth="1"/>
    <col min="3073" max="3073" width="22" customWidth="1"/>
    <col min="3074" max="3074" width="24" customWidth="1"/>
    <col min="3075" max="3075" width="21.5703125" customWidth="1"/>
    <col min="3076" max="3076" width="17.28515625" customWidth="1"/>
    <col min="3077" max="3077" width="22.28515625" customWidth="1"/>
    <col min="3078" max="3078" width="20.140625" customWidth="1"/>
    <col min="3079" max="3079" width="20" customWidth="1"/>
    <col min="3080" max="3081" width="18.85546875" customWidth="1"/>
    <col min="3082" max="3082" width="4.42578125" customWidth="1"/>
    <col min="3083" max="3326" width="9.140625" customWidth="1"/>
    <col min="3327" max="3327" width="29.42578125" customWidth="1"/>
    <col min="3329" max="3329" width="22" customWidth="1"/>
    <col min="3330" max="3330" width="24" customWidth="1"/>
    <col min="3331" max="3331" width="21.5703125" customWidth="1"/>
    <col min="3332" max="3332" width="17.28515625" customWidth="1"/>
    <col min="3333" max="3333" width="22.28515625" customWidth="1"/>
    <col min="3334" max="3334" width="20.140625" customWidth="1"/>
    <col min="3335" max="3335" width="20" customWidth="1"/>
    <col min="3336" max="3337" width="18.85546875" customWidth="1"/>
    <col min="3338" max="3338" width="4.42578125" customWidth="1"/>
    <col min="3339" max="3582" width="9.140625" customWidth="1"/>
    <col min="3583" max="3583" width="29.42578125" customWidth="1"/>
    <col min="3585" max="3585" width="22" customWidth="1"/>
    <col min="3586" max="3586" width="24" customWidth="1"/>
    <col min="3587" max="3587" width="21.5703125" customWidth="1"/>
    <col min="3588" max="3588" width="17.28515625" customWidth="1"/>
    <col min="3589" max="3589" width="22.28515625" customWidth="1"/>
    <col min="3590" max="3590" width="20.140625" customWidth="1"/>
    <col min="3591" max="3591" width="20" customWidth="1"/>
    <col min="3592" max="3593" width="18.85546875" customWidth="1"/>
    <col min="3594" max="3594" width="4.42578125" customWidth="1"/>
    <col min="3595" max="3838" width="9.140625" customWidth="1"/>
    <col min="3839" max="3839" width="29.42578125" customWidth="1"/>
    <col min="3841" max="3841" width="22" customWidth="1"/>
    <col min="3842" max="3842" width="24" customWidth="1"/>
    <col min="3843" max="3843" width="21.5703125" customWidth="1"/>
    <col min="3844" max="3844" width="17.28515625" customWidth="1"/>
    <col min="3845" max="3845" width="22.28515625" customWidth="1"/>
    <col min="3846" max="3846" width="20.140625" customWidth="1"/>
    <col min="3847" max="3847" width="20" customWidth="1"/>
    <col min="3848" max="3849" width="18.85546875" customWidth="1"/>
    <col min="3850" max="3850" width="4.42578125" customWidth="1"/>
    <col min="3851" max="4094" width="9.140625" customWidth="1"/>
    <col min="4095" max="4095" width="29.42578125" customWidth="1"/>
    <col min="4097" max="4097" width="22" customWidth="1"/>
    <col min="4098" max="4098" width="24" customWidth="1"/>
    <col min="4099" max="4099" width="21.5703125" customWidth="1"/>
    <col min="4100" max="4100" width="17.28515625" customWidth="1"/>
    <col min="4101" max="4101" width="22.28515625" customWidth="1"/>
    <col min="4102" max="4102" width="20.140625" customWidth="1"/>
    <col min="4103" max="4103" width="20" customWidth="1"/>
    <col min="4104" max="4105" width="18.85546875" customWidth="1"/>
    <col min="4106" max="4106" width="4.42578125" customWidth="1"/>
    <col min="4107" max="4350" width="9.140625" customWidth="1"/>
    <col min="4351" max="4351" width="29.42578125" customWidth="1"/>
    <col min="4353" max="4353" width="22" customWidth="1"/>
    <col min="4354" max="4354" width="24" customWidth="1"/>
    <col min="4355" max="4355" width="21.5703125" customWidth="1"/>
    <col min="4356" max="4356" width="17.28515625" customWidth="1"/>
    <col min="4357" max="4357" width="22.28515625" customWidth="1"/>
    <col min="4358" max="4358" width="20.140625" customWidth="1"/>
    <col min="4359" max="4359" width="20" customWidth="1"/>
    <col min="4360" max="4361" width="18.85546875" customWidth="1"/>
    <col min="4362" max="4362" width="4.42578125" customWidth="1"/>
    <col min="4363" max="4606" width="9.140625" customWidth="1"/>
    <col min="4607" max="4607" width="29.42578125" customWidth="1"/>
    <col min="4609" max="4609" width="22" customWidth="1"/>
    <col min="4610" max="4610" width="24" customWidth="1"/>
    <col min="4611" max="4611" width="21.5703125" customWidth="1"/>
    <col min="4612" max="4612" width="17.28515625" customWidth="1"/>
    <col min="4613" max="4613" width="22.28515625" customWidth="1"/>
    <col min="4614" max="4614" width="20.140625" customWidth="1"/>
    <col min="4615" max="4615" width="20" customWidth="1"/>
    <col min="4616" max="4617" width="18.85546875" customWidth="1"/>
    <col min="4618" max="4618" width="4.42578125" customWidth="1"/>
    <col min="4619" max="4862" width="9.140625" customWidth="1"/>
    <col min="4863" max="4863" width="29.42578125" customWidth="1"/>
    <col min="4865" max="4865" width="22" customWidth="1"/>
    <col min="4866" max="4866" width="24" customWidth="1"/>
    <col min="4867" max="4867" width="21.5703125" customWidth="1"/>
    <col min="4868" max="4868" width="17.28515625" customWidth="1"/>
    <col min="4869" max="4869" width="22.28515625" customWidth="1"/>
    <col min="4870" max="4870" width="20.140625" customWidth="1"/>
    <col min="4871" max="4871" width="20" customWidth="1"/>
    <col min="4872" max="4873" width="18.85546875" customWidth="1"/>
    <col min="4874" max="4874" width="4.42578125" customWidth="1"/>
    <col min="4875" max="5118" width="9.140625" customWidth="1"/>
    <col min="5119" max="5119" width="29.42578125" customWidth="1"/>
    <col min="5121" max="5121" width="22" customWidth="1"/>
    <col min="5122" max="5122" width="24" customWidth="1"/>
    <col min="5123" max="5123" width="21.5703125" customWidth="1"/>
    <col min="5124" max="5124" width="17.28515625" customWidth="1"/>
    <col min="5125" max="5125" width="22.28515625" customWidth="1"/>
    <col min="5126" max="5126" width="20.140625" customWidth="1"/>
    <col min="5127" max="5127" width="20" customWidth="1"/>
    <col min="5128" max="5129" width="18.85546875" customWidth="1"/>
    <col min="5130" max="5130" width="4.42578125" customWidth="1"/>
    <col min="5131" max="5374" width="9.140625" customWidth="1"/>
    <col min="5375" max="5375" width="29.42578125" customWidth="1"/>
    <col min="5377" max="5377" width="22" customWidth="1"/>
    <col min="5378" max="5378" width="24" customWidth="1"/>
    <col min="5379" max="5379" width="21.5703125" customWidth="1"/>
    <col min="5380" max="5380" width="17.28515625" customWidth="1"/>
    <col min="5381" max="5381" width="22.28515625" customWidth="1"/>
    <col min="5382" max="5382" width="20.140625" customWidth="1"/>
    <col min="5383" max="5383" width="20" customWidth="1"/>
    <col min="5384" max="5385" width="18.85546875" customWidth="1"/>
    <col min="5386" max="5386" width="4.42578125" customWidth="1"/>
    <col min="5387" max="5630" width="9.140625" customWidth="1"/>
    <col min="5631" max="5631" width="29.42578125" customWidth="1"/>
    <col min="5633" max="5633" width="22" customWidth="1"/>
    <col min="5634" max="5634" width="24" customWidth="1"/>
    <col min="5635" max="5635" width="21.5703125" customWidth="1"/>
    <col min="5636" max="5636" width="17.28515625" customWidth="1"/>
    <col min="5637" max="5637" width="22.28515625" customWidth="1"/>
    <col min="5638" max="5638" width="20.140625" customWidth="1"/>
    <col min="5639" max="5639" width="20" customWidth="1"/>
    <col min="5640" max="5641" width="18.85546875" customWidth="1"/>
    <col min="5642" max="5642" width="4.42578125" customWidth="1"/>
    <col min="5643" max="5886" width="9.140625" customWidth="1"/>
    <col min="5887" max="5887" width="29.42578125" customWidth="1"/>
    <col min="5889" max="5889" width="22" customWidth="1"/>
    <col min="5890" max="5890" width="24" customWidth="1"/>
    <col min="5891" max="5891" width="21.5703125" customWidth="1"/>
    <col min="5892" max="5892" width="17.28515625" customWidth="1"/>
    <col min="5893" max="5893" width="22.28515625" customWidth="1"/>
    <col min="5894" max="5894" width="20.140625" customWidth="1"/>
    <col min="5895" max="5895" width="20" customWidth="1"/>
    <col min="5896" max="5897" width="18.85546875" customWidth="1"/>
    <col min="5898" max="5898" width="4.42578125" customWidth="1"/>
    <col min="5899" max="6142" width="9.140625" customWidth="1"/>
    <col min="6143" max="6143" width="29.42578125" customWidth="1"/>
    <col min="6145" max="6145" width="22" customWidth="1"/>
    <col min="6146" max="6146" width="24" customWidth="1"/>
    <col min="6147" max="6147" width="21.5703125" customWidth="1"/>
    <col min="6148" max="6148" width="17.28515625" customWidth="1"/>
    <col min="6149" max="6149" width="22.28515625" customWidth="1"/>
    <col min="6150" max="6150" width="20.140625" customWidth="1"/>
    <col min="6151" max="6151" width="20" customWidth="1"/>
    <col min="6152" max="6153" width="18.85546875" customWidth="1"/>
    <col min="6154" max="6154" width="4.42578125" customWidth="1"/>
    <col min="6155" max="6398" width="9.140625" customWidth="1"/>
    <col min="6399" max="6399" width="29.42578125" customWidth="1"/>
    <col min="6401" max="6401" width="22" customWidth="1"/>
    <col min="6402" max="6402" width="24" customWidth="1"/>
    <col min="6403" max="6403" width="21.5703125" customWidth="1"/>
    <col min="6404" max="6404" width="17.28515625" customWidth="1"/>
    <col min="6405" max="6405" width="22.28515625" customWidth="1"/>
    <col min="6406" max="6406" width="20.140625" customWidth="1"/>
    <col min="6407" max="6407" width="20" customWidth="1"/>
    <col min="6408" max="6409" width="18.85546875" customWidth="1"/>
    <col min="6410" max="6410" width="4.42578125" customWidth="1"/>
    <col min="6411" max="6654" width="9.140625" customWidth="1"/>
    <col min="6655" max="6655" width="29.42578125" customWidth="1"/>
    <col min="6657" max="6657" width="22" customWidth="1"/>
    <col min="6658" max="6658" width="24" customWidth="1"/>
    <col min="6659" max="6659" width="21.5703125" customWidth="1"/>
    <col min="6660" max="6660" width="17.28515625" customWidth="1"/>
    <col min="6661" max="6661" width="22.28515625" customWidth="1"/>
    <col min="6662" max="6662" width="20.140625" customWidth="1"/>
    <col min="6663" max="6663" width="20" customWidth="1"/>
    <col min="6664" max="6665" width="18.85546875" customWidth="1"/>
    <col min="6666" max="6666" width="4.42578125" customWidth="1"/>
    <col min="6667" max="6910" width="9.140625" customWidth="1"/>
    <col min="6911" max="6911" width="29.42578125" customWidth="1"/>
    <col min="6913" max="6913" width="22" customWidth="1"/>
    <col min="6914" max="6914" width="24" customWidth="1"/>
    <col min="6915" max="6915" width="21.5703125" customWidth="1"/>
    <col min="6916" max="6916" width="17.28515625" customWidth="1"/>
    <col min="6917" max="6917" width="22.28515625" customWidth="1"/>
    <col min="6918" max="6918" width="20.140625" customWidth="1"/>
    <col min="6919" max="6919" width="20" customWidth="1"/>
    <col min="6920" max="6921" width="18.85546875" customWidth="1"/>
    <col min="6922" max="6922" width="4.42578125" customWidth="1"/>
    <col min="6923" max="7166" width="9.140625" customWidth="1"/>
    <col min="7167" max="7167" width="29.42578125" customWidth="1"/>
    <col min="7169" max="7169" width="22" customWidth="1"/>
    <col min="7170" max="7170" width="24" customWidth="1"/>
    <col min="7171" max="7171" width="21.5703125" customWidth="1"/>
    <col min="7172" max="7172" width="17.28515625" customWidth="1"/>
    <col min="7173" max="7173" width="22.28515625" customWidth="1"/>
    <col min="7174" max="7174" width="20.140625" customWidth="1"/>
    <col min="7175" max="7175" width="20" customWidth="1"/>
    <col min="7176" max="7177" width="18.85546875" customWidth="1"/>
    <col min="7178" max="7178" width="4.42578125" customWidth="1"/>
    <col min="7179" max="7422" width="9.140625" customWidth="1"/>
    <col min="7423" max="7423" width="29.42578125" customWidth="1"/>
    <col min="7425" max="7425" width="22" customWidth="1"/>
    <col min="7426" max="7426" width="24" customWidth="1"/>
    <col min="7427" max="7427" width="21.5703125" customWidth="1"/>
    <col min="7428" max="7428" width="17.28515625" customWidth="1"/>
    <col min="7429" max="7429" width="22.28515625" customWidth="1"/>
    <col min="7430" max="7430" width="20.140625" customWidth="1"/>
    <col min="7431" max="7431" width="20" customWidth="1"/>
    <col min="7432" max="7433" width="18.85546875" customWidth="1"/>
    <col min="7434" max="7434" width="4.42578125" customWidth="1"/>
    <col min="7435" max="7678" width="9.140625" customWidth="1"/>
    <col min="7679" max="7679" width="29.42578125" customWidth="1"/>
    <col min="7681" max="7681" width="22" customWidth="1"/>
    <col min="7682" max="7682" width="24" customWidth="1"/>
    <col min="7683" max="7683" width="21.5703125" customWidth="1"/>
    <col min="7684" max="7684" width="17.28515625" customWidth="1"/>
    <col min="7685" max="7685" width="22.28515625" customWidth="1"/>
    <col min="7686" max="7686" width="20.140625" customWidth="1"/>
    <col min="7687" max="7687" width="20" customWidth="1"/>
    <col min="7688" max="7689" width="18.85546875" customWidth="1"/>
    <col min="7690" max="7690" width="4.42578125" customWidth="1"/>
    <col min="7691" max="7934" width="9.140625" customWidth="1"/>
    <col min="7935" max="7935" width="29.42578125" customWidth="1"/>
    <col min="7937" max="7937" width="22" customWidth="1"/>
    <col min="7938" max="7938" width="24" customWidth="1"/>
    <col min="7939" max="7939" width="21.5703125" customWidth="1"/>
    <col min="7940" max="7940" width="17.28515625" customWidth="1"/>
    <col min="7941" max="7941" width="22.28515625" customWidth="1"/>
    <col min="7942" max="7942" width="20.140625" customWidth="1"/>
    <col min="7943" max="7943" width="20" customWidth="1"/>
    <col min="7944" max="7945" width="18.85546875" customWidth="1"/>
    <col min="7946" max="7946" width="4.42578125" customWidth="1"/>
    <col min="7947" max="8190" width="9.140625" customWidth="1"/>
    <col min="8191" max="8191" width="29.42578125" customWidth="1"/>
    <col min="8193" max="8193" width="22" customWidth="1"/>
    <col min="8194" max="8194" width="24" customWidth="1"/>
    <col min="8195" max="8195" width="21.5703125" customWidth="1"/>
    <col min="8196" max="8196" width="17.28515625" customWidth="1"/>
    <col min="8197" max="8197" width="22.28515625" customWidth="1"/>
    <col min="8198" max="8198" width="20.140625" customWidth="1"/>
    <col min="8199" max="8199" width="20" customWidth="1"/>
    <col min="8200" max="8201" width="18.85546875" customWidth="1"/>
    <col min="8202" max="8202" width="4.42578125" customWidth="1"/>
    <col min="8203" max="8446" width="9.140625" customWidth="1"/>
    <col min="8447" max="8447" width="29.42578125" customWidth="1"/>
    <col min="8449" max="8449" width="22" customWidth="1"/>
    <col min="8450" max="8450" width="24" customWidth="1"/>
    <col min="8451" max="8451" width="21.5703125" customWidth="1"/>
    <col min="8452" max="8452" width="17.28515625" customWidth="1"/>
    <col min="8453" max="8453" width="22.28515625" customWidth="1"/>
    <col min="8454" max="8454" width="20.140625" customWidth="1"/>
    <col min="8455" max="8455" width="20" customWidth="1"/>
    <col min="8456" max="8457" width="18.85546875" customWidth="1"/>
    <col min="8458" max="8458" width="4.42578125" customWidth="1"/>
    <col min="8459" max="8702" width="9.140625" customWidth="1"/>
    <col min="8703" max="8703" width="29.42578125" customWidth="1"/>
    <col min="8705" max="8705" width="22" customWidth="1"/>
    <col min="8706" max="8706" width="24" customWidth="1"/>
    <col min="8707" max="8707" width="21.5703125" customWidth="1"/>
    <col min="8708" max="8708" width="17.28515625" customWidth="1"/>
    <col min="8709" max="8709" width="22.28515625" customWidth="1"/>
    <col min="8710" max="8710" width="20.140625" customWidth="1"/>
    <col min="8711" max="8711" width="20" customWidth="1"/>
    <col min="8712" max="8713" width="18.85546875" customWidth="1"/>
    <col min="8714" max="8714" width="4.42578125" customWidth="1"/>
    <col min="8715" max="8958" width="9.140625" customWidth="1"/>
    <col min="8959" max="8959" width="29.42578125" customWidth="1"/>
    <col min="8961" max="8961" width="22" customWidth="1"/>
    <col min="8962" max="8962" width="24" customWidth="1"/>
    <col min="8963" max="8963" width="21.5703125" customWidth="1"/>
    <col min="8964" max="8964" width="17.28515625" customWidth="1"/>
    <col min="8965" max="8965" width="22.28515625" customWidth="1"/>
    <col min="8966" max="8966" width="20.140625" customWidth="1"/>
    <col min="8967" max="8967" width="20" customWidth="1"/>
    <col min="8968" max="8969" width="18.85546875" customWidth="1"/>
    <col min="8970" max="8970" width="4.42578125" customWidth="1"/>
    <col min="8971" max="9214" width="9.140625" customWidth="1"/>
    <col min="9215" max="9215" width="29.42578125" customWidth="1"/>
    <col min="9217" max="9217" width="22" customWidth="1"/>
    <col min="9218" max="9218" width="24" customWidth="1"/>
    <col min="9219" max="9219" width="21.5703125" customWidth="1"/>
    <col min="9220" max="9220" width="17.28515625" customWidth="1"/>
    <col min="9221" max="9221" width="22.28515625" customWidth="1"/>
    <col min="9222" max="9222" width="20.140625" customWidth="1"/>
    <col min="9223" max="9223" width="20" customWidth="1"/>
    <col min="9224" max="9225" width="18.85546875" customWidth="1"/>
    <col min="9226" max="9226" width="4.42578125" customWidth="1"/>
    <col min="9227" max="9470" width="9.140625" customWidth="1"/>
    <col min="9471" max="9471" width="29.42578125" customWidth="1"/>
    <col min="9473" max="9473" width="22" customWidth="1"/>
    <col min="9474" max="9474" width="24" customWidth="1"/>
    <col min="9475" max="9475" width="21.5703125" customWidth="1"/>
    <col min="9476" max="9476" width="17.28515625" customWidth="1"/>
    <col min="9477" max="9477" width="22.28515625" customWidth="1"/>
    <col min="9478" max="9478" width="20.140625" customWidth="1"/>
    <col min="9479" max="9479" width="20" customWidth="1"/>
    <col min="9480" max="9481" width="18.85546875" customWidth="1"/>
    <col min="9482" max="9482" width="4.42578125" customWidth="1"/>
    <col min="9483" max="9726" width="9.140625" customWidth="1"/>
    <col min="9727" max="9727" width="29.42578125" customWidth="1"/>
    <col min="9729" max="9729" width="22" customWidth="1"/>
    <col min="9730" max="9730" width="24" customWidth="1"/>
    <col min="9731" max="9731" width="21.5703125" customWidth="1"/>
    <col min="9732" max="9732" width="17.28515625" customWidth="1"/>
    <col min="9733" max="9733" width="22.28515625" customWidth="1"/>
    <col min="9734" max="9734" width="20.140625" customWidth="1"/>
    <col min="9735" max="9735" width="20" customWidth="1"/>
    <col min="9736" max="9737" width="18.85546875" customWidth="1"/>
    <col min="9738" max="9738" width="4.42578125" customWidth="1"/>
    <col min="9739" max="9982" width="9.140625" customWidth="1"/>
    <col min="9983" max="9983" width="29.42578125" customWidth="1"/>
    <col min="9985" max="9985" width="22" customWidth="1"/>
    <col min="9986" max="9986" width="24" customWidth="1"/>
    <col min="9987" max="9987" width="21.5703125" customWidth="1"/>
    <col min="9988" max="9988" width="17.28515625" customWidth="1"/>
    <col min="9989" max="9989" width="22.28515625" customWidth="1"/>
    <col min="9990" max="9990" width="20.140625" customWidth="1"/>
    <col min="9991" max="9991" width="20" customWidth="1"/>
    <col min="9992" max="9993" width="18.85546875" customWidth="1"/>
    <col min="9994" max="9994" width="4.42578125" customWidth="1"/>
    <col min="9995" max="10238" width="9.140625" customWidth="1"/>
    <col min="10239" max="10239" width="29.42578125" customWidth="1"/>
    <col min="10241" max="10241" width="22" customWidth="1"/>
    <col min="10242" max="10242" width="24" customWidth="1"/>
    <col min="10243" max="10243" width="21.5703125" customWidth="1"/>
    <col min="10244" max="10244" width="17.28515625" customWidth="1"/>
    <col min="10245" max="10245" width="22.28515625" customWidth="1"/>
    <col min="10246" max="10246" width="20.140625" customWidth="1"/>
    <col min="10247" max="10247" width="20" customWidth="1"/>
    <col min="10248" max="10249" width="18.85546875" customWidth="1"/>
    <col min="10250" max="10250" width="4.42578125" customWidth="1"/>
    <col min="10251" max="10494" width="9.140625" customWidth="1"/>
    <col min="10495" max="10495" width="29.42578125" customWidth="1"/>
    <col min="10497" max="10497" width="22" customWidth="1"/>
    <col min="10498" max="10498" width="24" customWidth="1"/>
    <col min="10499" max="10499" width="21.5703125" customWidth="1"/>
    <col min="10500" max="10500" width="17.28515625" customWidth="1"/>
    <col min="10501" max="10501" width="22.28515625" customWidth="1"/>
    <col min="10502" max="10502" width="20.140625" customWidth="1"/>
    <col min="10503" max="10503" width="20" customWidth="1"/>
    <col min="10504" max="10505" width="18.85546875" customWidth="1"/>
    <col min="10506" max="10506" width="4.42578125" customWidth="1"/>
    <col min="10507" max="10750" width="9.140625" customWidth="1"/>
    <col min="10751" max="10751" width="29.42578125" customWidth="1"/>
    <col min="10753" max="10753" width="22" customWidth="1"/>
    <col min="10754" max="10754" width="24" customWidth="1"/>
    <col min="10755" max="10755" width="21.5703125" customWidth="1"/>
    <col min="10756" max="10756" width="17.28515625" customWidth="1"/>
    <col min="10757" max="10757" width="22.28515625" customWidth="1"/>
    <col min="10758" max="10758" width="20.140625" customWidth="1"/>
    <col min="10759" max="10759" width="20" customWidth="1"/>
    <col min="10760" max="10761" width="18.85546875" customWidth="1"/>
    <col min="10762" max="10762" width="4.42578125" customWidth="1"/>
    <col min="10763" max="11006" width="9.140625" customWidth="1"/>
    <col min="11007" max="11007" width="29.42578125" customWidth="1"/>
    <col min="11009" max="11009" width="22" customWidth="1"/>
    <col min="11010" max="11010" width="24" customWidth="1"/>
    <col min="11011" max="11011" width="21.5703125" customWidth="1"/>
    <col min="11012" max="11012" width="17.28515625" customWidth="1"/>
    <col min="11013" max="11013" width="22.28515625" customWidth="1"/>
    <col min="11014" max="11014" width="20.140625" customWidth="1"/>
    <col min="11015" max="11015" width="20" customWidth="1"/>
    <col min="11016" max="11017" width="18.85546875" customWidth="1"/>
    <col min="11018" max="11018" width="4.42578125" customWidth="1"/>
    <col min="11019" max="11262" width="9.140625" customWidth="1"/>
    <col min="11263" max="11263" width="29.42578125" customWidth="1"/>
    <col min="11265" max="11265" width="22" customWidth="1"/>
    <col min="11266" max="11266" width="24" customWidth="1"/>
    <col min="11267" max="11267" width="21.5703125" customWidth="1"/>
    <col min="11268" max="11268" width="17.28515625" customWidth="1"/>
    <col min="11269" max="11269" width="22.28515625" customWidth="1"/>
    <col min="11270" max="11270" width="20.140625" customWidth="1"/>
    <col min="11271" max="11271" width="20" customWidth="1"/>
    <col min="11272" max="11273" width="18.85546875" customWidth="1"/>
    <col min="11274" max="11274" width="4.42578125" customWidth="1"/>
    <col min="11275" max="11518" width="9.140625" customWidth="1"/>
    <col min="11519" max="11519" width="29.42578125" customWidth="1"/>
    <col min="11521" max="11521" width="22" customWidth="1"/>
    <col min="11522" max="11522" width="24" customWidth="1"/>
    <col min="11523" max="11523" width="21.5703125" customWidth="1"/>
    <col min="11524" max="11524" width="17.28515625" customWidth="1"/>
    <col min="11525" max="11525" width="22.28515625" customWidth="1"/>
    <col min="11526" max="11526" width="20.140625" customWidth="1"/>
    <col min="11527" max="11527" width="20" customWidth="1"/>
    <col min="11528" max="11529" width="18.85546875" customWidth="1"/>
    <col min="11530" max="11530" width="4.42578125" customWidth="1"/>
    <col min="11531" max="11774" width="9.140625" customWidth="1"/>
    <col min="11775" max="11775" width="29.42578125" customWidth="1"/>
    <col min="11777" max="11777" width="22" customWidth="1"/>
    <col min="11778" max="11778" width="24" customWidth="1"/>
    <col min="11779" max="11779" width="21.5703125" customWidth="1"/>
    <col min="11780" max="11780" width="17.28515625" customWidth="1"/>
    <col min="11781" max="11781" width="22.28515625" customWidth="1"/>
    <col min="11782" max="11782" width="20.140625" customWidth="1"/>
    <col min="11783" max="11783" width="20" customWidth="1"/>
    <col min="11784" max="11785" width="18.85546875" customWidth="1"/>
    <col min="11786" max="11786" width="4.42578125" customWidth="1"/>
    <col min="11787" max="12030" width="9.140625" customWidth="1"/>
    <col min="12031" max="12031" width="29.42578125" customWidth="1"/>
    <col min="12033" max="12033" width="22" customWidth="1"/>
    <col min="12034" max="12034" width="24" customWidth="1"/>
    <col min="12035" max="12035" width="21.5703125" customWidth="1"/>
    <col min="12036" max="12036" width="17.28515625" customWidth="1"/>
    <col min="12037" max="12037" width="22.28515625" customWidth="1"/>
    <col min="12038" max="12038" width="20.140625" customWidth="1"/>
    <col min="12039" max="12039" width="20" customWidth="1"/>
    <col min="12040" max="12041" width="18.85546875" customWidth="1"/>
    <col min="12042" max="12042" width="4.42578125" customWidth="1"/>
    <col min="12043" max="12286" width="9.140625" customWidth="1"/>
    <col min="12287" max="12287" width="29.42578125" customWidth="1"/>
    <col min="12289" max="12289" width="22" customWidth="1"/>
    <col min="12290" max="12290" width="24" customWidth="1"/>
    <col min="12291" max="12291" width="21.5703125" customWidth="1"/>
    <col min="12292" max="12292" width="17.28515625" customWidth="1"/>
    <col min="12293" max="12293" width="22.28515625" customWidth="1"/>
    <col min="12294" max="12294" width="20.140625" customWidth="1"/>
    <col min="12295" max="12295" width="20" customWidth="1"/>
    <col min="12296" max="12297" width="18.85546875" customWidth="1"/>
    <col min="12298" max="12298" width="4.42578125" customWidth="1"/>
    <col min="12299" max="12542" width="9.140625" customWidth="1"/>
    <col min="12543" max="12543" width="29.42578125" customWidth="1"/>
    <col min="12545" max="12545" width="22" customWidth="1"/>
    <col min="12546" max="12546" width="24" customWidth="1"/>
    <col min="12547" max="12547" width="21.5703125" customWidth="1"/>
    <col min="12548" max="12548" width="17.28515625" customWidth="1"/>
    <col min="12549" max="12549" width="22.28515625" customWidth="1"/>
    <col min="12550" max="12550" width="20.140625" customWidth="1"/>
    <col min="12551" max="12551" width="20" customWidth="1"/>
    <col min="12552" max="12553" width="18.85546875" customWidth="1"/>
    <col min="12554" max="12554" width="4.42578125" customWidth="1"/>
    <col min="12555" max="12798" width="9.140625" customWidth="1"/>
    <col min="12799" max="12799" width="29.42578125" customWidth="1"/>
    <col min="12801" max="12801" width="22" customWidth="1"/>
    <col min="12802" max="12802" width="24" customWidth="1"/>
    <col min="12803" max="12803" width="21.5703125" customWidth="1"/>
    <col min="12804" max="12804" width="17.28515625" customWidth="1"/>
    <col min="12805" max="12805" width="22.28515625" customWidth="1"/>
    <col min="12806" max="12806" width="20.140625" customWidth="1"/>
    <col min="12807" max="12807" width="20" customWidth="1"/>
    <col min="12808" max="12809" width="18.85546875" customWidth="1"/>
    <col min="12810" max="12810" width="4.42578125" customWidth="1"/>
    <col min="12811" max="13054" width="9.140625" customWidth="1"/>
    <col min="13055" max="13055" width="29.42578125" customWidth="1"/>
    <col min="13057" max="13057" width="22" customWidth="1"/>
    <col min="13058" max="13058" width="24" customWidth="1"/>
    <col min="13059" max="13059" width="21.5703125" customWidth="1"/>
    <col min="13060" max="13060" width="17.28515625" customWidth="1"/>
    <col min="13061" max="13061" width="22.28515625" customWidth="1"/>
    <col min="13062" max="13062" width="20.140625" customWidth="1"/>
    <col min="13063" max="13063" width="20" customWidth="1"/>
    <col min="13064" max="13065" width="18.85546875" customWidth="1"/>
    <col min="13066" max="13066" width="4.42578125" customWidth="1"/>
    <col min="13067" max="13310" width="9.140625" customWidth="1"/>
    <col min="13311" max="13311" width="29.42578125" customWidth="1"/>
    <col min="13313" max="13313" width="22" customWidth="1"/>
    <col min="13314" max="13314" width="24" customWidth="1"/>
    <col min="13315" max="13315" width="21.5703125" customWidth="1"/>
    <col min="13316" max="13316" width="17.28515625" customWidth="1"/>
    <col min="13317" max="13317" width="22.28515625" customWidth="1"/>
    <col min="13318" max="13318" width="20.140625" customWidth="1"/>
    <col min="13319" max="13319" width="20" customWidth="1"/>
    <col min="13320" max="13321" width="18.85546875" customWidth="1"/>
    <col min="13322" max="13322" width="4.42578125" customWidth="1"/>
    <col min="13323" max="13566" width="9.140625" customWidth="1"/>
    <col min="13567" max="13567" width="29.42578125" customWidth="1"/>
    <col min="13569" max="13569" width="22" customWidth="1"/>
    <col min="13570" max="13570" width="24" customWidth="1"/>
    <col min="13571" max="13571" width="21.5703125" customWidth="1"/>
    <col min="13572" max="13572" width="17.28515625" customWidth="1"/>
    <col min="13573" max="13573" width="22.28515625" customWidth="1"/>
    <col min="13574" max="13574" width="20.140625" customWidth="1"/>
    <col min="13575" max="13575" width="20" customWidth="1"/>
    <col min="13576" max="13577" width="18.85546875" customWidth="1"/>
    <col min="13578" max="13578" width="4.42578125" customWidth="1"/>
    <col min="13579" max="13822" width="9.140625" customWidth="1"/>
    <col min="13823" max="13823" width="29.42578125" customWidth="1"/>
    <col min="13825" max="13825" width="22" customWidth="1"/>
    <col min="13826" max="13826" width="24" customWidth="1"/>
    <col min="13827" max="13827" width="21.5703125" customWidth="1"/>
    <col min="13828" max="13828" width="17.28515625" customWidth="1"/>
    <col min="13829" max="13829" width="22.28515625" customWidth="1"/>
    <col min="13830" max="13830" width="20.140625" customWidth="1"/>
    <col min="13831" max="13831" width="20" customWidth="1"/>
    <col min="13832" max="13833" width="18.85546875" customWidth="1"/>
    <col min="13834" max="13834" width="4.42578125" customWidth="1"/>
    <col min="13835" max="14078" width="9.140625" customWidth="1"/>
    <col min="14079" max="14079" width="29.42578125" customWidth="1"/>
    <col min="14081" max="14081" width="22" customWidth="1"/>
    <col min="14082" max="14082" width="24" customWidth="1"/>
    <col min="14083" max="14083" width="21.5703125" customWidth="1"/>
    <col min="14084" max="14084" width="17.28515625" customWidth="1"/>
    <col min="14085" max="14085" width="22.28515625" customWidth="1"/>
    <col min="14086" max="14086" width="20.140625" customWidth="1"/>
    <col min="14087" max="14087" width="20" customWidth="1"/>
    <col min="14088" max="14089" width="18.85546875" customWidth="1"/>
    <col min="14090" max="14090" width="4.42578125" customWidth="1"/>
    <col min="14091" max="14334" width="9.140625" customWidth="1"/>
    <col min="14335" max="14335" width="29.42578125" customWidth="1"/>
    <col min="14337" max="14337" width="22" customWidth="1"/>
    <col min="14338" max="14338" width="24" customWidth="1"/>
    <col min="14339" max="14339" width="21.5703125" customWidth="1"/>
    <col min="14340" max="14340" width="17.28515625" customWidth="1"/>
    <col min="14341" max="14341" width="22.28515625" customWidth="1"/>
    <col min="14342" max="14342" width="20.140625" customWidth="1"/>
    <col min="14343" max="14343" width="20" customWidth="1"/>
    <col min="14344" max="14345" width="18.85546875" customWidth="1"/>
    <col min="14346" max="14346" width="4.42578125" customWidth="1"/>
    <col min="14347" max="14590" width="9.140625" customWidth="1"/>
    <col min="14591" max="14591" width="29.42578125" customWidth="1"/>
    <col min="14593" max="14593" width="22" customWidth="1"/>
    <col min="14594" max="14594" width="24" customWidth="1"/>
    <col min="14595" max="14595" width="21.5703125" customWidth="1"/>
    <col min="14596" max="14596" width="17.28515625" customWidth="1"/>
    <col min="14597" max="14597" width="22.28515625" customWidth="1"/>
    <col min="14598" max="14598" width="20.140625" customWidth="1"/>
    <col min="14599" max="14599" width="20" customWidth="1"/>
    <col min="14600" max="14601" width="18.85546875" customWidth="1"/>
    <col min="14602" max="14602" width="4.42578125" customWidth="1"/>
    <col min="14603" max="14846" width="9.140625" customWidth="1"/>
    <col min="14847" max="14847" width="29.42578125" customWidth="1"/>
    <col min="14849" max="14849" width="22" customWidth="1"/>
    <col min="14850" max="14850" width="24" customWidth="1"/>
    <col min="14851" max="14851" width="21.5703125" customWidth="1"/>
    <col min="14852" max="14852" width="17.28515625" customWidth="1"/>
    <col min="14853" max="14853" width="22.28515625" customWidth="1"/>
    <col min="14854" max="14854" width="20.140625" customWidth="1"/>
    <col min="14855" max="14855" width="20" customWidth="1"/>
    <col min="14856" max="14857" width="18.85546875" customWidth="1"/>
    <col min="14858" max="14858" width="4.42578125" customWidth="1"/>
    <col min="14859" max="15102" width="9.140625" customWidth="1"/>
    <col min="15103" max="15103" width="29.42578125" customWidth="1"/>
    <col min="15105" max="15105" width="22" customWidth="1"/>
    <col min="15106" max="15106" width="24" customWidth="1"/>
    <col min="15107" max="15107" width="21.5703125" customWidth="1"/>
    <col min="15108" max="15108" width="17.28515625" customWidth="1"/>
    <col min="15109" max="15109" width="22.28515625" customWidth="1"/>
    <col min="15110" max="15110" width="20.140625" customWidth="1"/>
    <col min="15111" max="15111" width="20" customWidth="1"/>
    <col min="15112" max="15113" width="18.85546875" customWidth="1"/>
    <col min="15114" max="15114" width="4.42578125" customWidth="1"/>
    <col min="15115" max="15358" width="9.140625" customWidth="1"/>
    <col min="15359" max="15359" width="29.42578125" customWidth="1"/>
    <col min="15361" max="15361" width="22" customWidth="1"/>
    <col min="15362" max="15362" width="24" customWidth="1"/>
    <col min="15363" max="15363" width="21.5703125" customWidth="1"/>
    <col min="15364" max="15364" width="17.28515625" customWidth="1"/>
    <col min="15365" max="15365" width="22.28515625" customWidth="1"/>
    <col min="15366" max="15366" width="20.140625" customWidth="1"/>
    <col min="15367" max="15367" width="20" customWidth="1"/>
    <col min="15368" max="15369" width="18.85546875" customWidth="1"/>
    <col min="15370" max="15370" width="4.42578125" customWidth="1"/>
    <col min="15371" max="15614" width="9.140625" customWidth="1"/>
    <col min="15615" max="15615" width="29.42578125" customWidth="1"/>
    <col min="15617" max="15617" width="22" customWidth="1"/>
    <col min="15618" max="15618" width="24" customWidth="1"/>
    <col min="15619" max="15619" width="21.5703125" customWidth="1"/>
    <col min="15620" max="15620" width="17.28515625" customWidth="1"/>
    <col min="15621" max="15621" width="22.28515625" customWidth="1"/>
    <col min="15622" max="15622" width="20.140625" customWidth="1"/>
    <col min="15623" max="15623" width="20" customWidth="1"/>
    <col min="15624" max="15625" width="18.85546875" customWidth="1"/>
    <col min="15626" max="15626" width="4.42578125" customWidth="1"/>
    <col min="15627" max="15870" width="9.140625" customWidth="1"/>
    <col min="15871" max="15871" width="29.42578125" customWidth="1"/>
    <col min="15873" max="15873" width="22" customWidth="1"/>
    <col min="15874" max="15874" width="24" customWidth="1"/>
    <col min="15875" max="15875" width="21.5703125" customWidth="1"/>
    <col min="15876" max="15876" width="17.28515625" customWidth="1"/>
    <col min="15877" max="15877" width="22.28515625" customWidth="1"/>
    <col min="15878" max="15878" width="20.140625" customWidth="1"/>
    <col min="15879" max="15879" width="20" customWidth="1"/>
    <col min="15880" max="15881" width="18.85546875" customWidth="1"/>
    <col min="15882" max="15882" width="4.42578125" customWidth="1"/>
    <col min="15883" max="16126" width="9.140625" customWidth="1"/>
    <col min="16127" max="16127" width="29.42578125" customWidth="1"/>
    <col min="16129" max="16129" width="22" customWidth="1"/>
    <col min="16130" max="16130" width="24" customWidth="1"/>
    <col min="16131" max="16131" width="21.5703125" customWidth="1"/>
    <col min="16132" max="16132" width="17.28515625" customWidth="1"/>
    <col min="16133" max="16133" width="22.28515625" customWidth="1"/>
    <col min="16134" max="16134" width="20.140625" customWidth="1"/>
    <col min="16135" max="16135" width="20" customWidth="1"/>
    <col min="16136" max="16137" width="18.85546875" customWidth="1"/>
    <col min="16138" max="16138" width="4.42578125" customWidth="1"/>
    <col min="16139" max="16382" width="9.140625" customWidth="1"/>
    <col min="16383" max="16383" width="29.42578125" customWidth="1"/>
  </cols>
  <sheetData>
    <row r="1" spans="1:11" ht="14.25" customHeight="1">
      <c r="A1" s="173"/>
      <c r="B1" s="57"/>
      <c r="C1" s="57"/>
      <c r="D1" s="57"/>
      <c r="E1" s="57"/>
      <c r="F1" s="57"/>
      <c r="G1" s="57"/>
      <c r="H1" s="57"/>
      <c r="I1" s="57"/>
    </row>
    <row r="2" spans="1:11" s="1" customFormat="1" ht="18.75" customHeight="1">
      <c r="A2" s="694" t="s">
        <v>0</v>
      </c>
      <c r="B2" s="694"/>
      <c r="C2" s="694"/>
      <c r="D2" s="694"/>
      <c r="E2" s="694"/>
      <c r="F2" s="694"/>
      <c r="G2" s="694"/>
      <c r="H2" s="694"/>
      <c r="I2" s="694"/>
      <c r="J2" s="59"/>
      <c r="K2"/>
    </row>
    <row r="3" spans="1:11" s="1" customFormat="1" ht="20.25" customHeight="1">
      <c r="A3" s="694" t="s">
        <v>124</v>
      </c>
      <c r="B3" s="694"/>
      <c r="C3" s="694"/>
      <c r="D3" s="694"/>
      <c r="E3" s="694"/>
      <c r="F3" s="694"/>
      <c r="G3" s="694"/>
      <c r="H3" s="694"/>
      <c r="I3" s="694"/>
      <c r="J3" s="59"/>
      <c r="K3"/>
    </row>
    <row r="4" spans="1:11" s="1" customFormat="1" ht="24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59"/>
      <c r="K4"/>
    </row>
    <row r="5" spans="1:11" s="62" customFormat="1" ht="28.5" customHeight="1" thickBot="1">
      <c r="A5" s="708" t="s">
        <v>48</v>
      </c>
      <c r="B5" s="708"/>
      <c r="C5" s="708"/>
      <c r="D5" s="708"/>
      <c r="E5" s="708"/>
      <c r="F5" s="708"/>
      <c r="G5" s="708"/>
      <c r="H5" s="708"/>
      <c r="I5" s="708"/>
      <c r="J5" s="60"/>
      <c r="K5" s="61"/>
    </row>
    <row r="6" spans="1:11" s="64" customFormat="1" ht="33.75" customHeight="1" thickTop="1" thickBot="1">
      <c r="A6" s="174" t="s">
        <v>856</v>
      </c>
      <c r="B6" s="175" t="s">
        <v>125</v>
      </c>
      <c r="C6" s="175" t="s">
        <v>126</v>
      </c>
      <c r="D6" s="175" t="s">
        <v>127</v>
      </c>
      <c r="E6" s="176" t="s">
        <v>128</v>
      </c>
      <c r="F6" s="176" t="s">
        <v>129</v>
      </c>
      <c r="G6" s="175" t="s">
        <v>130</v>
      </c>
      <c r="H6" s="176" t="s">
        <v>131</v>
      </c>
      <c r="I6" s="176" t="s">
        <v>53</v>
      </c>
      <c r="J6" s="58"/>
    </row>
    <row r="7" spans="1:11" s="64" customFormat="1" ht="13.5" thickTop="1">
      <c r="A7" s="9" t="s">
        <v>15</v>
      </c>
      <c r="B7" s="9"/>
      <c r="C7" s="9"/>
      <c r="D7" s="9"/>
      <c r="E7" s="9"/>
      <c r="F7" s="9"/>
      <c r="G7" s="9"/>
      <c r="H7" s="9"/>
      <c r="I7" s="9"/>
      <c r="J7" s="58"/>
    </row>
    <row r="8" spans="1:11" s="64" customFormat="1" ht="12.75">
      <c r="A8" s="65" t="s">
        <v>57</v>
      </c>
      <c r="B8" s="177">
        <v>228138.02419999999</v>
      </c>
      <c r="C8" s="177">
        <v>674.76324</v>
      </c>
      <c r="D8" s="177">
        <v>25738.283059999998</v>
      </c>
      <c r="E8" s="177">
        <v>36414.17914</v>
      </c>
      <c r="F8" s="177">
        <v>1836091.0934300001</v>
      </c>
      <c r="G8" s="177">
        <v>29818.010010000002</v>
      </c>
      <c r="H8" s="177">
        <v>107380.52582</v>
      </c>
      <c r="I8" s="178">
        <v>2264254.8788999999</v>
      </c>
      <c r="J8" s="58"/>
    </row>
    <row r="9" spans="1:11" s="64" customFormat="1" ht="12.75">
      <c r="A9" s="65" t="s">
        <v>59</v>
      </c>
      <c r="B9" s="177">
        <v>2257.2898599999999</v>
      </c>
      <c r="C9" s="177">
        <v>0</v>
      </c>
      <c r="D9" s="177">
        <v>0</v>
      </c>
      <c r="E9" s="177">
        <v>0</v>
      </c>
      <c r="F9" s="177">
        <v>104075.13991</v>
      </c>
      <c r="G9" s="177">
        <v>0</v>
      </c>
      <c r="H9" s="177">
        <v>0</v>
      </c>
      <c r="I9" s="178">
        <v>106332.42977</v>
      </c>
      <c r="J9" s="58"/>
    </row>
    <row r="10" spans="1:11" s="64" customFormat="1" ht="12.75">
      <c r="A10" s="65" t="s">
        <v>62</v>
      </c>
      <c r="B10" s="177">
        <v>348058.18777999998</v>
      </c>
      <c r="C10" s="177">
        <v>3862.4779600000002</v>
      </c>
      <c r="D10" s="177">
        <v>23811.831320000001</v>
      </c>
      <c r="E10" s="177">
        <v>42778.377310000003</v>
      </c>
      <c r="F10" s="177">
        <v>424043.96736000001</v>
      </c>
      <c r="G10" s="177">
        <v>1568.04657</v>
      </c>
      <c r="H10" s="177">
        <v>541725.55755999999</v>
      </c>
      <c r="I10" s="178">
        <v>1385848.4458599999</v>
      </c>
      <c r="J10" s="58"/>
    </row>
    <row r="11" spans="1:11" s="64" customFormat="1" ht="12.75">
      <c r="A11" s="65" t="s">
        <v>67</v>
      </c>
      <c r="B11" s="177">
        <v>142685.06321000002</v>
      </c>
      <c r="C11" s="177">
        <v>504.46701999999999</v>
      </c>
      <c r="D11" s="177">
        <v>58.278460000000003</v>
      </c>
      <c r="E11" s="177">
        <v>4676.89113</v>
      </c>
      <c r="F11" s="177">
        <v>109818.25975</v>
      </c>
      <c r="G11" s="177">
        <v>394.45461999999998</v>
      </c>
      <c r="H11" s="177">
        <v>93724.90131999999</v>
      </c>
      <c r="I11" s="178">
        <v>351862.31551000004</v>
      </c>
      <c r="J11" s="58"/>
    </row>
    <row r="12" spans="1:11" s="64" customFormat="1" ht="12.75">
      <c r="A12" s="65" t="s">
        <v>64</v>
      </c>
      <c r="B12" s="177">
        <v>482738.36447000003</v>
      </c>
      <c r="C12" s="177">
        <v>0</v>
      </c>
      <c r="D12" s="177">
        <v>65169.030979999996</v>
      </c>
      <c r="E12" s="177">
        <v>3342.4095600000001</v>
      </c>
      <c r="F12" s="177">
        <v>679670.9227</v>
      </c>
      <c r="G12" s="177">
        <v>33572.589039999999</v>
      </c>
      <c r="H12" s="177">
        <v>168356.68917</v>
      </c>
      <c r="I12" s="178">
        <v>1432850.0059199999</v>
      </c>
      <c r="J12" s="58"/>
    </row>
    <row r="13" spans="1:11" s="64" customFormat="1" ht="12.75">
      <c r="A13" s="65" t="s">
        <v>66</v>
      </c>
      <c r="B13" s="177">
        <v>534485.13543000002</v>
      </c>
      <c r="C13" s="177">
        <v>7654.8124100000005</v>
      </c>
      <c r="D13" s="177">
        <v>0</v>
      </c>
      <c r="E13" s="177">
        <v>24470.832979999999</v>
      </c>
      <c r="F13" s="177">
        <v>637996.44728999992</v>
      </c>
      <c r="G13" s="177">
        <v>0</v>
      </c>
      <c r="H13" s="177">
        <v>808769.64098999999</v>
      </c>
      <c r="I13" s="178">
        <v>2013376.8691</v>
      </c>
      <c r="J13" s="58"/>
    </row>
    <row r="14" spans="1:11" s="64" customFormat="1" ht="12.75">
      <c r="A14" s="65" t="s">
        <v>60</v>
      </c>
      <c r="B14" s="177">
        <v>430079.42788999999</v>
      </c>
      <c r="C14" s="177">
        <v>4603.1590700000006</v>
      </c>
      <c r="D14" s="177">
        <v>13390.95009</v>
      </c>
      <c r="E14" s="177">
        <v>74894.207869999998</v>
      </c>
      <c r="F14" s="177">
        <v>1723973.4143000001</v>
      </c>
      <c r="G14" s="177">
        <v>64107.183039999996</v>
      </c>
      <c r="H14" s="177">
        <v>684069.31923999998</v>
      </c>
      <c r="I14" s="178">
        <v>2995117.6614999999</v>
      </c>
      <c r="J14" s="58"/>
    </row>
    <row r="15" spans="1:11" s="64" customFormat="1" ht="12.75">
      <c r="A15" s="65" t="s">
        <v>65</v>
      </c>
      <c r="B15" s="177">
        <v>196832.23813999997</v>
      </c>
      <c r="C15" s="177">
        <v>1357.7396799999999</v>
      </c>
      <c r="D15" s="177">
        <v>150.26378</v>
      </c>
      <c r="E15" s="177">
        <v>9214.7567600000002</v>
      </c>
      <c r="F15" s="177">
        <v>383149.10252999997</v>
      </c>
      <c r="G15" s="177">
        <v>737.45021999999994</v>
      </c>
      <c r="H15" s="177">
        <v>821875.32396000007</v>
      </c>
      <c r="I15" s="178">
        <v>1413316.8750700001</v>
      </c>
      <c r="J15" s="58"/>
    </row>
    <row r="16" spans="1:11" s="64" customFormat="1" ht="12.75">
      <c r="A16" s="65" t="s">
        <v>56</v>
      </c>
      <c r="B16" s="177">
        <v>258180.12411999999</v>
      </c>
      <c r="C16" s="177">
        <v>16328.6661</v>
      </c>
      <c r="D16" s="177">
        <v>30526.194149999999</v>
      </c>
      <c r="E16" s="177">
        <v>12023.23198</v>
      </c>
      <c r="F16" s="177">
        <v>1316737.71768</v>
      </c>
      <c r="G16" s="177">
        <v>48733.419950000003</v>
      </c>
      <c r="H16" s="177">
        <v>691759.64003000001</v>
      </c>
      <c r="I16" s="178">
        <v>2374288.99401</v>
      </c>
      <c r="J16" s="58"/>
    </row>
    <row r="17" spans="1:10" s="64" customFormat="1" ht="12.75">
      <c r="A17" s="65" t="s">
        <v>58</v>
      </c>
      <c r="B17" s="177">
        <v>19846.347670000003</v>
      </c>
      <c r="C17" s="177">
        <v>0</v>
      </c>
      <c r="D17" s="177">
        <v>0</v>
      </c>
      <c r="E17" s="177">
        <v>0</v>
      </c>
      <c r="F17" s="177">
        <v>65621.711810000008</v>
      </c>
      <c r="G17" s="177">
        <v>0</v>
      </c>
      <c r="H17" s="177">
        <v>1150</v>
      </c>
      <c r="I17" s="178">
        <v>86618.059480000011</v>
      </c>
      <c r="J17" s="58"/>
    </row>
    <row r="18" spans="1:10" s="64" customFormat="1" ht="12.75">
      <c r="A18" s="65" t="s">
        <v>55</v>
      </c>
      <c r="B18" s="177">
        <v>481358.69682000001</v>
      </c>
      <c r="C18" s="177">
        <v>410.23647</v>
      </c>
      <c r="D18" s="177">
        <v>42950.680740000003</v>
      </c>
      <c r="E18" s="177">
        <v>21617.11276</v>
      </c>
      <c r="F18" s="177">
        <v>1781057.08271</v>
      </c>
      <c r="G18" s="177">
        <v>45386.273880000001</v>
      </c>
      <c r="H18" s="177">
        <v>492241.33143999998</v>
      </c>
      <c r="I18" s="178">
        <v>2865021.4148200001</v>
      </c>
      <c r="J18" s="58"/>
    </row>
    <row r="19" spans="1:10" s="64" customFormat="1" ht="12.75">
      <c r="A19" s="65" t="s">
        <v>63</v>
      </c>
      <c r="B19" s="177">
        <v>319496.41587999999</v>
      </c>
      <c r="C19" s="177">
        <v>1921.2320099999999</v>
      </c>
      <c r="D19" s="177">
        <v>16.816410000000001</v>
      </c>
      <c r="E19" s="177">
        <v>18636.333750000002</v>
      </c>
      <c r="F19" s="177">
        <v>1177893.6921999999</v>
      </c>
      <c r="G19" s="177">
        <v>2021.06285</v>
      </c>
      <c r="H19" s="177">
        <v>229801.39113</v>
      </c>
      <c r="I19" s="178">
        <v>1749786.94423</v>
      </c>
      <c r="J19" s="58"/>
    </row>
    <row r="20" spans="1:10" s="64" customFormat="1" ht="12.75">
      <c r="A20" s="65" t="s">
        <v>61</v>
      </c>
      <c r="B20" s="177">
        <v>412506.61343999999</v>
      </c>
      <c r="C20" s="177">
        <v>2284.0195899999999</v>
      </c>
      <c r="D20" s="177">
        <v>0</v>
      </c>
      <c r="E20" s="177">
        <v>16303.67885</v>
      </c>
      <c r="F20" s="177">
        <v>1456697.4227799999</v>
      </c>
      <c r="G20" s="177">
        <v>120732.14648000001</v>
      </c>
      <c r="H20" s="177">
        <v>550847.32260000007</v>
      </c>
      <c r="I20" s="178">
        <v>2559371.2037399998</v>
      </c>
      <c r="J20" s="58"/>
    </row>
    <row r="21" spans="1:10" s="64" customFormat="1" ht="12.75">
      <c r="A21" s="65" t="s">
        <v>68</v>
      </c>
      <c r="B21" s="178">
        <v>3856661.9289099998</v>
      </c>
      <c r="C21" s="178">
        <v>39601.573550000001</v>
      </c>
      <c r="D21" s="178">
        <v>201812.32899000001</v>
      </c>
      <c r="E21" s="178">
        <v>264372.01209000003</v>
      </c>
      <c r="F21" s="178">
        <v>11696825.97445</v>
      </c>
      <c r="G21" s="178">
        <v>347070.63666000002</v>
      </c>
      <c r="H21" s="178">
        <v>5191701.6432600003</v>
      </c>
      <c r="I21" s="178">
        <v>21598046.097910002</v>
      </c>
      <c r="J21" s="58"/>
    </row>
    <row r="22" spans="1:10" s="64" customFormat="1" ht="12.75">
      <c r="A22" s="67" t="s">
        <v>69</v>
      </c>
      <c r="B22" s="68"/>
      <c r="C22" s="68"/>
      <c r="D22" s="68"/>
      <c r="E22" s="68"/>
      <c r="F22" s="68"/>
      <c r="G22" s="68"/>
      <c r="H22" s="68"/>
      <c r="I22" s="68"/>
      <c r="J22" s="58"/>
    </row>
    <row r="23" spans="1:10" s="64" customFormat="1" ht="12.75">
      <c r="A23" s="65" t="s">
        <v>70</v>
      </c>
      <c r="B23" s="177">
        <v>542.47883999999999</v>
      </c>
      <c r="C23" s="177">
        <v>0</v>
      </c>
      <c r="D23" s="177">
        <v>0</v>
      </c>
      <c r="E23" s="177">
        <v>0</v>
      </c>
      <c r="F23" s="177">
        <v>12261.310800000001</v>
      </c>
      <c r="G23" s="177">
        <v>252.09936999999999</v>
      </c>
      <c r="H23" s="177">
        <v>103892.9945</v>
      </c>
      <c r="I23" s="66">
        <v>116948.88351</v>
      </c>
      <c r="J23" s="58"/>
    </row>
    <row r="24" spans="1:10" s="64" customFormat="1" ht="12.75">
      <c r="A24" s="65" t="s">
        <v>71</v>
      </c>
      <c r="B24" s="177">
        <v>104.94757000000001</v>
      </c>
      <c r="C24" s="177">
        <v>0</v>
      </c>
      <c r="D24" s="177">
        <v>0</v>
      </c>
      <c r="E24" s="177">
        <v>0</v>
      </c>
      <c r="F24" s="177">
        <v>1570.6182800000001</v>
      </c>
      <c r="G24" s="177">
        <v>0</v>
      </c>
      <c r="H24" s="177">
        <v>22915.599039999997</v>
      </c>
      <c r="I24" s="66">
        <v>24591.164889999996</v>
      </c>
      <c r="J24" s="58"/>
    </row>
    <row r="25" spans="1:10" s="64" customFormat="1" ht="12.75">
      <c r="A25" s="65" t="s">
        <v>77</v>
      </c>
      <c r="B25" s="177">
        <v>91.000070000000008</v>
      </c>
      <c r="C25" s="177">
        <v>331.90132</v>
      </c>
      <c r="D25" s="177">
        <v>0</v>
      </c>
      <c r="E25" s="177">
        <v>0</v>
      </c>
      <c r="F25" s="177">
        <v>195.7637</v>
      </c>
      <c r="G25" s="177">
        <v>0</v>
      </c>
      <c r="H25" s="177">
        <v>538.34087999999997</v>
      </c>
      <c r="I25" s="66">
        <v>1157.0059699999999</v>
      </c>
      <c r="J25" s="58"/>
    </row>
    <row r="26" spans="1:10" s="64" customFormat="1" ht="12.75">
      <c r="A26" s="65" t="s">
        <v>73</v>
      </c>
      <c r="B26" s="177">
        <v>354.79701</v>
      </c>
      <c r="C26" s="177">
        <v>0</v>
      </c>
      <c r="D26" s="177">
        <v>0</v>
      </c>
      <c r="E26" s="177">
        <v>2471.4887200000003</v>
      </c>
      <c r="F26" s="177">
        <v>4162.4587000000001</v>
      </c>
      <c r="G26" s="177">
        <v>0</v>
      </c>
      <c r="H26" s="177">
        <v>7118.0129800000004</v>
      </c>
      <c r="I26" s="66">
        <v>14106.757410000002</v>
      </c>
      <c r="J26" s="58"/>
    </row>
    <row r="27" spans="1:10" s="64" customFormat="1" ht="12.75">
      <c r="A27" s="65" t="s">
        <v>74</v>
      </c>
      <c r="B27" s="177">
        <v>0</v>
      </c>
      <c r="C27" s="177">
        <v>0</v>
      </c>
      <c r="D27" s="177">
        <v>0</v>
      </c>
      <c r="E27" s="177">
        <v>0</v>
      </c>
      <c r="F27" s="177">
        <v>1446.71729</v>
      </c>
      <c r="G27" s="177">
        <v>0</v>
      </c>
      <c r="H27" s="177">
        <v>7760.7612199999994</v>
      </c>
      <c r="I27" s="66">
        <v>9207.478509999999</v>
      </c>
      <c r="J27" s="58"/>
    </row>
    <row r="28" spans="1:10" s="64" customFormat="1" ht="12.75">
      <c r="A28" s="65" t="s">
        <v>72</v>
      </c>
      <c r="B28" s="177">
        <v>495.50754000000001</v>
      </c>
      <c r="C28" s="177">
        <v>0</v>
      </c>
      <c r="D28" s="177">
        <v>0</v>
      </c>
      <c r="E28" s="177">
        <v>0</v>
      </c>
      <c r="F28" s="177">
        <v>2188.3699200000001</v>
      </c>
      <c r="G28" s="177">
        <v>0</v>
      </c>
      <c r="H28" s="177">
        <v>14797.046900000001</v>
      </c>
      <c r="I28" s="66">
        <v>17480.924360000001</v>
      </c>
      <c r="J28" s="58"/>
    </row>
    <row r="29" spans="1:10" s="64" customFormat="1" ht="12.75">
      <c r="A29" s="65" t="s">
        <v>75</v>
      </c>
      <c r="B29" s="177">
        <v>0</v>
      </c>
      <c r="C29" s="177">
        <v>0</v>
      </c>
      <c r="D29" s="177">
        <v>0</v>
      </c>
      <c r="E29" s="177">
        <v>100.26889</v>
      </c>
      <c r="F29" s="177">
        <v>465.28246999999999</v>
      </c>
      <c r="G29" s="177">
        <v>0</v>
      </c>
      <c r="H29" s="177">
        <v>640.32904000000008</v>
      </c>
      <c r="I29" s="66">
        <v>1205.8804</v>
      </c>
      <c r="J29" s="58"/>
    </row>
    <row r="30" spans="1:10" s="64" customFormat="1" ht="12.75">
      <c r="A30" s="65" t="s">
        <v>76</v>
      </c>
      <c r="B30" s="177">
        <v>858.00108999999998</v>
      </c>
      <c r="C30" s="177">
        <v>0</v>
      </c>
      <c r="D30" s="177">
        <v>0</v>
      </c>
      <c r="E30" s="177">
        <v>0</v>
      </c>
      <c r="F30" s="177">
        <v>155.28973000000002</v>
      </c>
      <c r="G30" s="177">
        <v>0</v>
      </c>
      <c r="H30" s="177">
        <v>199.84585999999999</v>
      </c>
      <c r="I30" s="66">
        <v>1213.1366799999998</v>
      </c>
      <c r="J30" s="58"/>
    </row>
    <row r="31" spans="1:10" s="64" customFormat="1" ht="12.75">
      <c r="A31" s="65" t="s">
        <v>68</v>
      </c>
      <c r="B31" s="66">
        <v>2446.7321200000001</v>
      </c>
      <c r="C31" s="66">
        <v>331.90132</v>
      </c>
      <c r="D31" s="66">
        <v>0</v>
      </c>
      <c r="E31" s="66">
        <v>2571.7576100000001</v>
      </c>
      <c r="F31" s="66">
        <v>22445.810890000001</v>
      </c>
      <c r="G31" s="66">
        <v>252.09936999999999</v>
      </c>
      <c r="H31" s="66">
        <v>157862.93042000002</v>
      </c>
      <c r="I31" s="66">
        <v>185911.23172999997</v>
      </c>
      <c r="J31" s="58"/>
    </row>
    <row r="32" spans="1:10" s="64" customFormat="1" ht="12.75">
      <c r="A32" s="67" t="s">
        <v>118</v>
      </c>
      <c r="B32" s="68"/>
      <c r="C32" s="68"/>
      <c r="D32" s="68"/>
      <c r="E32" s="68"/>
      <c r="F32" s="68"/>
      <c r="G32" s="68"/>
      <c r="H32" s="68"/>
      <c r="I32" s="68"/>
      <c r="J32" s="58"/>
    </row>
    <row r="33" spans="1:10" s="64" customFormat="1" ht="12.75">
      <c r="A33" s="65" t="s">
        <v>80</v>
      </c>
      <c r="B33" s="177">
        <v>23356.053489999998</v>
      </c>
      <c r="C33" s="177">
        <v>2134.2694100000003</v>
      </c>
      <c r="D33" s="177">
        <v>0</v>
      </c>
      <c r="E33" s="177">
        <v>3474.0845600000002</v>
      </c>
      <c r="F33" s="177">
        <v>68734.11116</v>
      </c>
      <c r="G33" s="177">
        <v>742.96902</v>
      </c>
      <c r="H33" s="177">
        <v>71291.52393000001</v>
      </c>
      <c r="I33" s="66">
        <v>169733.01157000003</v>
      </c>
      <c r="J33" s="58"/>
    </row>
    <row r="34" spans="1:10" s="64" customFormat="1" ht="12.75">
      <c r="A34" s="65" t="s">
        <v>81</v>
      </c>
      <c r="B34" s="177">
        <v>390200.92719000002</v>
      </c>
      <c r="C34" s="177">
        <v>9770.2631999999994</v>
      </c>
      <c r="D34" s="177">
        <v>28.401700000000002</v>
      </c>
      <c r="E34" s="177">
        <v>61500.631229999999</v>
      </c>
      <c r="F34" s="177">
        <v>151297.59755000001</v>
      </c>
      <c r="G34" s="177">
        <v>132.16388000000001</v>
      </c>
      <c r="H34" s="177">
        <v>34003.097950000003</v>
      </c>
      <c r="I34" s="66">
        <v>646933.08269999991</v>
      </c>
      <c r="J34" s="58"/>
    </row>
    <row r="35" spans="1:10" s="64" customFormat="1" ht="12.75">
      <c r="A35" s="65" t="s">
        <v>119</v>
      </c>
      <c r="B35" s="177">
        <v>0</v>
      </c>
      <c r="C35" s="177">
        <v>0</v>
      </c>
      <c r="D35" s="177">
        <v>0</v>
      </c>
      <c r="E35" s="177">
        <v>0</v>
      </c>
      <c r="F35" s="177">
        <v>0</v>
      </c>
      <c r="G35" s="177">
        <v>0</v>
      </c>
      <c r="H35" s="177">
        <v>0</v>
      </c>
      <c r="I35" s="66">
        <v>0</v>
      </c>
      <c r="J35" s="58"/>
    </row>
    <row r="36" spans="1:10" s="64" customFormat="1" ht="12.75">
      <c r="A36" s="65" t="s">
        <v>82</v>
      </c>
      <c r="B36" s="177">
        <v>557835.64026000001</v>
      </c>
      <c r="C36" s="177">
        <v>10757.516960000001</v>
      </c>
      <c r="D36" s="177">
        <v>0</v>
      </c>
      <c r="E36" s="177">
        <v>20477.420570000002</v>
      </c>
      <c r="F36" s="177">
        <v>424174.46611000004</v>
      </c>
      <c r="G36" s="177">
        <v>21</v>
      </c>
      <c r="H36" s="177">
        <v>94486.569470000002</v>
      </c>
      <c r="I36" s="66">
        <v>1107752.6133700002</v>
      </c>
      <c r="J36" s="58"/>
    </row>
    <row r="37" spans="1:10" s="64" customFormat="1" ht="12.75">
      <c r="A37" s="65" t="s">
        <v>79</v>
      </c>
      <c r="B37" s="177">
        <v>374255.11791999999</v>
      </c>
      <c r="C37" s="177">
        <v>3406.6283100000001</v>
      </c>
      <c r="D37" s="177">
        <v>834.8829300000001</v>
      </c>
      <c r="E37" s="177">
        <v>3965.5954500000003</v>
      </c>
      <c r="F37" s="177">
        <v>420395.94647000002</v>
      </c>
      <c r="G37" s="177">
        <v>648.48722999999995</v>
      </c>
      <c r="H37" s="177">
        <v>191259.95346000002</v>
      </c>
      <c r="I37" s="66">
        <v>994766.61176999996</v>
      </c>
      <c r="J37" s="58"/>
    </row>
    <row r="38" spans="1:10" s="64" customFormat="1" ht="12.75">
      <c r="A38" s="65" t="s">
        <v>68</v>
      </c>
      <c r="B38" s="66">
        <v>1345647.7388599999</v>
      </c>
      <c r="C38" s="66">
        <v>26068.677880000003</v>
      </c>
      <c r="D38" s="66">
        <v>863.28463000000011</v>
      </c>
      <c r="E38" s="66">
        <v>89417.731809999997</v>
      </c>
      <c r="F38" s="66">
        <v>1064602.1212900002</v>
      </c>
      <c r="G38" s="66">
        <v>1544.62013</v>
      </c>
      <c r="H38" s="66">
        <v>391041.14481000009</v>
      </c>
      <c r="I38" s="66">
        <v>2919185.31941</v>
      </c>
      <c r="J38" s="58"/>
    </row>
    <row r="39" spans="1:10" s="64" customFormat="1" ht="12.75">
      <c r="A39" s="67" t="s">
        <v>83</v>
      </c>
      <c r="B39" s="68"/>
      <c r="C39" s="68"/>
      <c r="D39" s="68"/>
      <c r="E39" s="68"/>
      <c r="F39" s="68"/>
      <c r="G39" s="68"/>
      <c r="H39" s="68"/>
      <c r="I39" s="68"/>
      <c r="J39" s="58"/>
    </row>
    <row r="40" spans="1:10" s="64" customFormat="1" ht="12.75">
      <c r="A40" s="65" t="s">
        <v>105</v>
      </c>
      <c r="B40" s="179">
        <v>143.05375000000001</v>
      </c>
      <c r="C40" s="179">
        <v>0</v>
      </c>
      <c r="D40" s="179">
        <v>0</v>
      </c>
      <c r="E40" s="179">
        <v>988.80898000000002</v>
      </c>
      <c r="F40" s="179">
        <v>1816.4698799999999</v>
      </c>
      <c r="G40" s="179">
        <v>0</v>
      </c>
      <c r="H40" s="179">
        <v>1624.0305800000001</v>
      </c>
      <c r="I40" s="66">
        <v>4572.36319</v>
      </c>
      <c r="J40" s="58"/>
    </row>
    <row r="41" spans="1:10" s="64" customFormat="1" ht="12.75">
      <c r="A41" s="65" t="s">
        <v>90</v>
      </c>
      <c r="B41" s="179">
        <v>715.87878000000001</v>
      </c>
      <c r="C41" s="179">
        <v>0</v>
      </c>
      <c r="D41" s="179">
        <v>0</v>
      </c>
      <c r="E41" s="179">
        <v>0</v>
      </c>
      <c r="F41" s="179">
        <v>1564.37897</v>
      </c>
      <c r="G41" s="179">
        <v>0</v>
      </c>
      <c r="H41" s="179">
        <v>2479.8836299999998</v>
      </c>
      <c r="I41" s="66">
        <v>4760.1413799999991</v>
      </c>
      <c r="J41" s="58"/>
    </row>
    <row r="42" spans="1:10" s="64" customFormat="1" ht="12.75">
      <c r="A42" s="65" t="s">
        <v>109</v>
      </c>
      <c r="B42" s="179">
        <v>977.09625000000005</v>
      </c>
      <c r="C42" s="179">
        <v>5</v>
      </c>
      <c r="D42" s="179">
        <v>0</v>
      </c>
      <c r="E42" s="179">
        <v>0</v>
      </c>
      <c r="F42" s="179">
        <v>3223.9290599999999</v>
      </c>
      <c r="G42" s="179">
        <v>0</v>
      </c>
      <c r="H42" s="179">
        <v>595.33444999999995</v>
      </c>
      <c r="I42" s="66">
        <v>4801.3597600000003</v>
      </c>
      <c r="J42" s="58"/>
    </row>
    <row r="43" spans="1:10" s="64" customFormat="1" ht="12.75">
      <c r="A43" s="65" t="s">
        <v>97</v>
      </c>
      <c r="B43" s="179">
        <v>25320.474559999999</v>
      </c>
      <c r="C43" s="179">
        <v>0</v>
      </c>
      <c r="D43" s="179">
        <v>0</v>
      </c>
      <c r="E43" s="179">
        <v>73.32377000000001</v>
      </c>
      <c r="F43" s="179">
        <v>1103.77926</v>
      </c>
      <c r="G43" s="179">
        <v>17.5</v>
      </c>
      <c r="H43" s="179">
        <v>732.92462999999998</v>
      </c>
      <c r="I43" s="66">
        <v>27248.002219999998</v>
      </c>
      <c r="J43" s="58"/>
    </row>
    <row r="44" spans="1:10" s="64" customFormat="1" ht="12.75">
      <c r="A44" s="65" t="s">
        <v>104</v>
      </c>
      <c r="B44" s="179">
        <v>362.85566</v>
      </c>
      <c r="C44" s="179">
        <v>0</v>
      </c>
      <c r="D44" s="179">
        <v>0</v>
      </c>
      <c r="E44" s="179">
        <v>538.40403000000003</v>
      </c>
      <c r="F44" s="179">
        <v>1330.7995100000001</v>
      </c>
      <c r="G44" s="179">
        <v>374.68531000000002</v>
      </c>
      <c r="H44" s="179">
        <v>1083.6178200000002</v>
      </c>
      <c r="I44" s="66">
        <v>3690.3623299999999</v>
      </c>
      <c r="J44" s="58"/>
    </row>
    <row r="45" spans="1:10" s="64" customFormat="1" ht="12.75">
      <c r="A45" s="65" t="s">
        <v>100</v>
      </c>
      <c r="B45" s="179">
        <v>1713.27215</v>
      </c>
      <c r="C45" s="179">
        <v>0</v>
      </c>
      <c r="D45" s="179">
        <v>0</v>
      </c>
      <c r="E45" s="179">
        <v>2822.5475299999998</v>
      </c>
      <c r="F45" s="179">
        <v>3066.2955699999998</v>
      </c>
      <c r="G45" s="179">
        <v>0</v>
      </c>
      <c r="H45" s="179">
        <v>2502.5577200000002</v>
      </c>
      <c r="I45" s="66">
        <v>10104.67297</v>
      </c>
      <c r="J45" s="58"/>
    </row>
    <row r="46" spans="1:10" s="64" customFormat="1" ht="12.75">
      <c r="A46" s="65" t="s">
        <v>103</v>
      </c>
      <c r="B46" s="179">
        <v>728.22259999999994</v>
      </c>
      <c r="C46" s="179">
        <v>0</v>
      </c>
      <c r="D46" s="179">
        <v>0</v>
      </c>
      <c r="E46" s="179">
        <v>0</v>
      </c>
      <c r="F46" s="179">
        <v>403.63021999999995</v>
      </c>
      <c r="G46" s="179">
        <v>0</v>
      </c>
      <c r="H46" s="179">
        <v>0</v>
      </c>
      <c r="I46" s="66">
        <v>1131.8528199999998</v>
      </c>
      <c r="J46" s="58"/>
    </row>
    <row r="47" spans="1:10" s="64" customFormat="1" ht="12.75">
      <c r="A47" s="65" t="s">
        <v>86</v>
      </c>
      <c r="B47" s="179">
        <v>3290.93523</v>
      </c>
      <c r="C47" s="179">
        <v>118.89744</v>
      </c>
      <c r="D47" s="179">
        <v>0</v>
      </c>
      <c r="E47" s="179">
        <v>19.01688</v>
      </c>
      <c r="F47" s="179">
        <v>12793.463949999999</v>
      </c>
      <c r="G47" s="179">
        <v>0</v>
      </c>
      <c r="H47" s="179">
        <v>30301.94368</v>
      </c>
      <c r="I47" s="66">
        <v>46524.257180000001</v>
      </c>
      <c r="J47" s="58"/>
    </row>
    <row r="48" spans="1:10" s="64" customFormat="1" ht="12.75">
      <c r="A48" s="65" t="s">
        <v>93</v>
      </c>
      <c r="B48" s="179">
        <v>3743.9314300000001</v>
      </c>
      <c r="C48" s="179">
        <v>0</v>
      </c>
      <c r="D48" s="179">
        <v>0</v>
      </c>
      <c r="E48" s="179">
        <v>31.899000000000001</v>
      </c>
      <c r="F48" s="179">
        <v>6430.1578899999995</v>
      </c>
      <c r="G48" s="179">
        <v>156.1472</v>
      </c>
      <c r="H48" s="179">
        <v>5525.9785599999996</v>
      </c>
      <c r="I48" s="66">
        <v>15888.114079999999</v>
      </c>
      <c r="J48" s="58"/>
    </row>
    <row r="49" spans="1:10" s="64" customFormat="1" ht="12.75">
      <c r="A49" s="65" t="s">
        <v>106</v>
      </c>
      <c r="B49" s="179">
        <v>4519.1173799999997</v>
      </c>
      <c r="C49" s="179">
        <v>0</v>
      </c>
      <c r="D49" s="179">
        <v>0</v>
      </c>
      <c r="E49" s="179">
        <v>0</v>
      </c>
      <c r="F49" s="179">
        <v>927.83358999999996</v>
      </c>
      <c r="G49" s="179">
        <v>0</v>
      </c>
      <c r="H49" s="179">
        <v>855.90481999999997</v>
      </c>
      <c r="I49" s="66">
        <v>6302.8557899999996</v>
      </c>
      <c r="J49" s="58"/>
    </row>
    <row r="50" spans="1:10" s="64" customFormat="1" ht="12.75">
      <c r="A50" s="65" t="s">
        <v>84</v>
      </c>
      <c r="B50" s="179">
        <v>41628.953809999999</v>
      </c>
      <c r="C50" s="179">
        <v>8906.6466899999996</v>
      </c>
      <c r="D50" s="179">
        <v>0</v>
      </c>
      <c r="E50" s="179">
        <v>1398.51845</v>
      </c>
      <c r="F50" s="179">
        <v>43118.016560000004</v>
      </c>
      <c r="G50" s="179">
        <v>608.75193999999999</v>
      </c>
      <c r="H50" s="179">
        <v>31341.131579999997</v>
      </c>
      <c r="I50" s="66">
        <v>127002.01903000001</v>
      </c>
      <c r="J50" s="58"/>
    </row>
    <row r="51" spans="1:10" s="64" customFormat="1" ht="12.75">
      <c r="A51" s="65" t="s">
        <v>108</v>
      </c>
      <c r="B51" s="179">
        <v>687.9932</v>
      </c>
      <c r="C51" s="179">
        <v>0</v>
      </c>
      <c r="D51" s="179">
        <v>0</v>
      </c>
      <c r="E51" s="179">
        <v>0</v>
      </c>
      <c r="F51" s="179">
        <v>2771.09782</v>
      </c>
      <c r="G51" s="179">
        <v>0</v>
      </c>
      <c r="H51" s="179">
        <v>1107.5769399999999</v>
      </c>
      <c r="I51" s="66">
        <v>4566.6679599999998</v>
      </c>
      <c r="J51" s="58"/>
    </row>
    <row r="52" spans="1:10" s="64" customFormat="1" ht="12.75">
      <c r="A52" s="65" t="s">
        <v>95</v>
      </c>
      <c r="B52" s="179">
        <v>7065.6866300000002</v>
      </c>
      <c r="C52" s="179">
        <v>8.7495499999999993</v>
      </c>
      <c r="D52" s="179">
        <v>0</v>
      </c>
      <c r="E52" s="179">
        <v>0</v>
      </c>
      <c r="F52" s="179">
        <v>4529.8447500000002</v>
      </c>
      <c r="G52" s="179">
        <v>66.682109999999994</v>
      </c>
      <c r="H52" s="179">
        <v>2483.7982400000001</v>
      </c>
      <c r="I52" s="66">
        <v>14154.761280000001</v>
      </c>
      <c r="J52" s="58"/>
    </row>
    <row r="53" spans="1:10" s="64" customFormat="1" ht="12.75">
      <c r="A53" s="65" t="s">
        <v>89</v>
      </c>
      <c r="B53" s="179">
        <v>353.45009000000005</v>
      </c>
      <c r="C53" s="179">
        <v>485.53570999999999</v>
      </c>
      <c r="D53" s="179">
        <v>0</v>
      </c>
      <c r="E53" s="179">
        <v>180</v>
      </c>
      <c r="F53" s="179">
        <v>2258.9561699999999</v>
      </c>
      <c r="G53" s="179">
        <v>0</v>
      </c>
      <c r="H53" s="179">
        <v>6158.27106</v>
      </c>
      <c r="I53" s="66">
        <v>9436.213029999999</v>
      </c>
      <c r="J53" s="58"/>
    </row>
    <row r="54" spans="1:10" s="64" customFormat="1" ht="12.75">
      <c r="A54" s="65" t="s">
        <v>87</v>
      </c>
      <c r="B54" s="179">
        <v>22299.29249</v>
      </c>
      <c r="C54" s="179">
        <v>1351.2998300000002</v>
      </c>
      <c r="D54" s="179">
        <v>0</v>
      </c>
      <c r="E54" s="179">
        <v>604.55004000000008</v>
      </c>
      <c r="F54" s="179">
        <v>10373.22135</v>
      </c>
      <c r="G54" s="179">
        <v>14.072809999999999</v>
      </c>
      <c r="H54" s="179">
        <v>8220.4104699999989</v>
      </c>
      <c r="I54" s="66">
        <v>42862.846989999991</v>
      </c>
      <c r="J54" s="58"/>
    </row>
    <row r="55" spans="1:10" s="64" customFormat="1" ht="12.75">
      <c r="A55" s="65" t="s">
        <v>101</v>
      </c>
      <c r="B55" s="179">
        <v>59.679230000000004</v>
      </c>
      <c r="C55" s="179">
        <v>0</v>
      </c>
      <c r="D55" s="179">
        <v>0</v>
      </c>
      <c r="E55" s="179">
        <v>26.982530000000001</v>
      </c>
      <c r="F55" s="179">
        <v>720.47554000000002</v>
      </c>
      <c r="G55" s="179">
        <v>369.28626000000003</v>
      </c>
      <c r="H55" s="179">
        <v>1781.8045900000002</v>
      </c>
      <c r="I55" s="66">
        <v>2958.2281499999999</v>
      </c>
      <c r="J55" s="58"/>
    </row>
    <row r="56" spans="1:10" s="64" customFormat="1" ht="12.75">
      <c r="A56" s="65" t="s">
        <v>102</v>
      </c>
      <c r="B56" s="179">
        <v>891.3854399999999</v>
      </c>
      <c r="C56" s="179">
        <v>74.456389999999999</v>
      </c>
      <c r="D56" s="179">
        <v>0</v>
      </c>
      <c r="E56" s="179">
        <v>0</v>
      </c>
      <c r="F56" s="179">
        <v>1208.1505199999999</v>
      </c>
      <c r="G56" s="179">
        <v>0</v>
      </c>
      <c r="H56" s="179">
        <v>1570.9881499999999</v>
      </c>
      <c r="I56" s="66">
        <v>3744.9804999999997</v>
      </c>
      <c r="J56" s="58"/>
    </row>
    <row r="57" spans="1:10" s="64" customFormat="1" ht="12.75">
      <c r="A57" s="65" t="s">
        <v>107</v>
      </c>
      <c r="B57" s="179">
        <v>728.02942000000007</v>
      </c>
      <c r="C57" s="179">
        <v>0</v>
      </c>
      <c r="D57" s="179">
        <v>0</v>
      </c>
      <c r="E57" s="179">
        <v>208.12297000000001</v>
      </c>
      <c r="F57" s="179">
        <v>251.10405</v>
      </c>
      <c r="G57" s="179">
        <v>0</v>
      </c>
      <c r="H57" s="179">
        <v>57.675489999999996</v>
      </c>
      <c r="I57" s="66">
        <v>1244.9319300000002</v>
      </c>
      <c r="J57" s="58"/>
    </row>
    <row r="58" spans="1:10" s="64" customFormat="1" ht="12.75">
      <c r="A58" s="65" t="s">
        <v>92</v>
      </c>
      <c r="B58" s="179">
        <v>5993.6513099999993</v>
      </c>
      <c r="C58" s="179">
        <v>236.13326000000001</v>
      </c>
      <c r="D58" s="179">
        <v>0</v>
      </c>
      <c r="E58" s="179">
        <v>0</v>
      </c>
      <c r="F58" s="179">
        <v>4750.6434100000006</v>
      </c>
      <c r="G58" s="179">
        <v>0</v>
      </c>
      <c r="H58" s="179">
        <v>5579.2062400000004</v>
      </c>
      <c r="I58" s="66">
        <v>16559.63422</v>
      </c>
      <c r="J58" s="58"/>
    </row>
    <row r="59" spans="1:10" s="64" customFormat="1" ht="12.75">
      <c r="A59" s="65" t="s">
        <v>94</v>
      </c>
      <c r="B59" s="179">
        <v>12407.031080000001</v>
      </c>
      <c r="C59" s="179">
        <v>10.289350000000001</v>
      </c>
      <c r="D59" s="179">
        <v>0</v>
      </c>
      <c r="E59" s="179">
        <v>359.26148000000001</v>
      </c>
      <c r="F59" s="179">
        <v>10964.932640000001</v>
      </c>
      <c r="G59" s="179">
        <v>0</v>
      </c>
      <c r="H59" s="179">
        <v>1873.0288700000001</v>
      </c>
      <c r="I59" s="66">
        <v>25614.543420000002</v>
      </c>
      <c r="J59" s="58"/>
    </row>
    <row r="60" spans="1:10" s="64" customFormat="1" ht="12.75">
      <c r="A60" s="65" t="s">
        <v>91</v>
      </c>
      <c r="B60" s="179">
        <v>1473.1196599999998</v>
      </c>
      <c r="C60" s="179">
        <v>310.54730000000001</v>
      </c>
      <c r="D60" s="179">
        <v>0</v>
      </c>
      <c r="E60" s="179">
        <v>13.14945</v>
      </c>
      <c r="F60" s="179">
        <v>7281.9958099999994</v>
      </c>
      <c r="G60" s="179">
        <v>0</v>
      </c>
      <c r="H60" s="179">
        <v>6859.8523600000008</v>
      </c>
      <c r="I60" s="66">
        <v>15938.664580000001</v>
      </c>
      <c r="J60" s="58"/>
    </row>
    <row r="61" spans="1:10" s="64" customFormat="1" ht="12.75">
      <c r="A61" s="65" t="s">
        <v>85</v>
      </c>
      <c r="B61" s="179">
        <v>18484.328579999998</v>
      </c>
      <c r="C61" s="179">
        <v>467.80945000000003</v>
      </c>
      <c r="D61" s="179">
        <v>9.62974</v>
      </c>
      <c r="E61" s="179">
        <v>2818.8640800000003</v>
      </c>
      <c r="F61" s="179">
        <v>16952.241679999999</v>
      </c>
      <c r="G61" s="179">
        <v>159.38999999999999</v>
      </c>
      <c r="H61" s="179">
        <v>65288.677689999997</v>
      </c>
      <c r="I61" s="66">
        <v>104180.94121999999</v>
      </c>
      <c r="J61" s="58"/>
    </row>
    <row r="62" spans="1:10" s="64" customFormat="1" ht="12.75">
      <c r="A62" s="65" t="s">
        <v>88</v>
      </c>
      <c r="B62" s="179">
        <v>0</v>
      </c>
      <c r="C62" s="179">
        <v>0</v>
      </c>
      <c r="D62" s="179">
        <v>0</v>
      </c>
      <c r="E62" s="179">
        <v>0</v>
      </c>
      <c r="F62" s="179">
        <v>436.62130999999999</v>
      </c>
      <c r="G62" s="179">
        <v>0</v>
      </c>
      <c r="H62" s="179">
        <v>19.089939999999999</v>
      </c>
      <c r="I62" s="66">
        <v>455.71125000000001</v>
      </c>
      <c r="J62" s="58"/>
    </row>
    <row r="63" spans="1:10" s="64" customFormat="1" ht="12.75">
      <c r="A63" s="65" t="s">
        <v>98</v>
      </c>
      <c r="B63" s="179">
        <v>3895.8688900000002</v>
      </c>
      <c r="C63" s="179">
        <v>115.67252999999999</v>
      </c>
      <c r="D63" s="179">
        <v>0</v>
      </c>
      <c r="E63" s="179">
        <v>482.72808000000003</v>
      </c>
      <c r="F63" s="179">
        <v>2184.5412799999999</v>
      </c>
      <c r="G63" s="179">
        <v>0</v>
      </c>
      <c r="H63" s="179">
        <v>2861.3709800000001</v>
      </c>
      <c r="I63" s="66">
        <v>9540.1817599999995</v>
      </c>
      <c r="J63" s="58"/>
    </row>
    <row r="64" spans="1:10" s="64" customFormat="1" ht="12.75">
      <c r="A64" s="65" t="s">
        <v>99</v>
      </c>
      <c r="B64" s="179">
        <v>20583.30503</v>
      </c>
      <c r="C64" s="179">
        <v>0</v>
      </c>
      <c r="D64" s="179">
        <v>0</v>
      </c>
      <c r="E64" s="179">
        <v>170.35454999999999</v>
      </c>
      <c r="F64" s="179">
        <v>1914.66221</v>
      </c>
      <c r="G64" s="179">
        <v>0</v>
      </c>
      <c r="H64" s="179">
        <v>1245.53979</v>
      </c>
      <c r="I64" s="66">
        <v>23913.861579999997</v>
      </c>
      <c r="J64" s="58"/>
    </row>
    <row r="65" spans="1:10" s="64" customFormat="1" ht="12.75">
      <c r="A65" s="65" t="s">
        <v>96</v>
      </c>
      <c r="B65" s="179">
        <v>2378.7214300000001</v>
      </c>
      <c r="C65" s="179">
        <v>367.54803000000004</v>
      </c>
      <c r="D65" s="179">
        <v>0</v>
      </c>
      <c r="E65" s="179">
        <v>0</v>
      </c>
      <c r="F65" s="179">
        <v>905.96475999999996</v>
      </c>
      <c r="G65" s="179">
        <v>0</v>
      </c>
      <c r="H65" s="179">
        <v>1184.6810800000001</v>
      </c>
      <c r="I65" s="66">
        <v>4836.9152999999997</v>
      </c>
      <c r="J65" s="58"/>
    </row>
    <row r="66" spans="1:10" s="64" customFormat="1" ht="12.75">
      <c r="A66" s="65" t="s">
        <v>68</v>
      </c>
      <c r="B66" s="66">
        <v>180445.33408</v>
      </c>
      <c r="C66" s="66">
        <v>12458.58553</v>
      </c>
      <c r="D66" s="66">
        <v>9.62974</v>
      </c>
      <c r="E66" s="66">
        <v>10736.531820000002</v>
      </c>
      <c r="F66" s="66">
        <v>143283.20775999999</v>
      </c>
      <c r="G66" s="66">
        <v>1766.5156299999999</v>
      </c>
      <c r="H66" s="66">
        <v>183335.27936000002</v>
      </c>
      <c r="I66" s="66">
        <v>532035.08391999989</v>
      </c>
      <c r="J66" s="58"/>
    </row>
    <row r="67" spans="1:10" s="64" customFormat="1" ht="8.25" customHeight="1">
      <c r="A67" s="67" t="s">
        <v>53</v>
      </c>
      <c r="B67" s="68">
        <v>5385201.7339699995</v>
      </c>
      <c r="C67" s="68">
        <v>78460.73827999999</v>
      </c>
      <c r="D67" s="68">
        <v>202685.24336000002</v>
      </c>
      <c r="E67" s="68">
        <v>367098.03333000001</v>
      </c>
      <c r="F67" s="68">
        <v>12927157.114390001</v>
      </c>
      <c r="G67" s="68">
        <v>350633.87179</v>
      </c>
      <c r="H67" s="68">
        <v>5923940.9978500009</v>
      </c>
      <c r="I67" s="68">
        <v>25235177.732970003</v>
      </c>
      <c r="J67" s="58"/>
    </row>
    <row r="68" spans="1:10" s="64" customFormat="1" ht="13.5" customHeight="1" thickBot="1">
      <c r="A68" s="69"/>
      <c r="B68" s="66"/>
      <c r="C68" s="66"/>
      <c r="D68" s="66"/>
      <c r="E68" s="66"/>
      <c r="F68" s="66"/>
      <c r="G68" s="66"/>
      <c r="H68" s="66"/>
      <c r="I68" s="66"/>
      <c r="J68" s="58"/>
    </row>
    <row r="69" spans="1:10" s="64" customFormat="1" ht="13.5" thickTop="1">
      <c r="A69" s="705" t="s">
        <v>110</v>
      </c>
      <c r="B69" s="705"/>
      <c r="C69" s="705"/>
      <c r="D69" s="705"/>
      <c r="E69" s="705"/>
      <c r="F69" s="705"/>
      <c r="G69" s="705"/>
      <c r="H69" s="705"/>
      <c r="I69" s="705"/>
      <c r="J69" s="58"/>
    </row>
    <row r="70" spans="1:10" s="64" customFormat="1" ht="12.75">
      <c r="A70" s="69"/>
      <c r="B70" s="66"/>
      <c r="C70" s="66"/>
      <c r="D70" s="66"/>
      <c r="E70" s="66"/>
      <c r="F70" s="66"/>
      <c r="G70" s="66"/>
      <c r="H70" s="66"/>
      <c r="I70" s="66"/>
      <c r="J70" s="58"/>
    </row>
    <row r="71" spans="1:10" s="64" customFormat="1" ht="12.75">
      <c r="A71" s="69"/>
      <c r="B71" s="66"/>
      <c r="C71" s="66"/>
      <c r="D71" s="66"/>
      <c r="E71" s="66"/>
      <c r="F71" s="66"/>
      <c r="G71" s="66"/>
      <c r="H71" s="66"/>
      <c r="I71" s="66"/>
      <c r="J71" s="58"/>
    </row>
    <row r="72" spans="1:10" s="64" customFormat="1" ht="12.75">
      <c r="A72" s="69"/>
      <c r="B72" s="66"/>
      <c r="C72" s="66"/>
      <c r="D72" s="66"/>
      <c r="E72" s="66"/>
      <c r="F72" s="66"/>
      <c r="G72" s="66"/>
      <c r="H72" s="66"/>
      <c r="I72" s="66"/>
      <c r="J72" s="58"/>
    </row>
    <row r="73" spans="1:10" s="64" customFormat="1" ht="12.75">
      <c r="A73" s="69"/>
      <c r="B73" s="66"/>
      <c r="C73" s="66"/>
      <c r="D73" s="66"/>
      <c r="E73" s="66"/>
      <c r="F73" s="66"/>
      <c r="G73" s="66"/>
      <c r="H73" s="66"/>
      <c r="I73" s="66"/>
      <c r="J73" s="58"/>
    </row>
    <row r="74" spans="1:10" s="64" customFormat="1" ht="12.75">
      <c r="A74" s="69"/>
      <c r="B74" s="66"/>
      <c r="C74" s="66"/>
      <c r="D74" s="66"/>
      <c r="E74" s="66"/>
      <c r="F74" s="66"/>
      <c r="G74" s="66"/>
      <c r="H74" s="66"/>
      <c r="I74" s="66"/>
      <c r="J74" s="58"/>
    </row>
    <row r="75" spans="1:10" s="64" customFormat="1" ht="12.75">
      <c r="A75" s="69"/>
      <c r="B75" s="66"/>
      <c r="C75" s="66"/>
      <c r="D75" s="66"/>
      <c r="E75" s="66"/>
      <c r="F75" s="66"/>
      <c r="G75" s="66"/>
      <c r="H75" s="66"/>
      <c r="I75" s="66"/>
      <c r="J75" s="58"/>
    </row>
    <row r="76" spans="1:10" s="64" customFormat="1" ht="12.75">
      <c r="A76" s="69"/>
      <c r="B76" s="66"/>
      <c r="C76" s="66"/>
      <c r="D76" s="66"/>
      <c r="E76" s="66"/>
      <c r="F76" s="66"/>
      <c r="G76" s="66"/>
      <c r="H76" s="66"/>
      <c r="I76" s="66"/>
      <c r="J76" s="58"/>
    </row>
    <row r="77" spans="1:10" s="64" customFormat="1" ht="12.75">
      <c r="A77" s="69"/>
      <c r="B77" s="66"/>
      <c r="C77" s="66"/>
      <c r="D77" s="66"/>
      <c r="E77" s="66"/>
      <c r="F77" s="66"/>
      <c r="G77" s="66"/>
      <c r="H77" s="66"/>
      <c r="I77" s="66"/>
      <c r="J77" s="58"/>
    </row>
    <row r="78" spans="1:10" s="64" customFormat="1" ht="12.75">
      <c r="A78" s="69"/>
      <c r="B78" s="66"/>
      <c r="C78" s="66"/>
      <c r="D78" s="66"/>
      <c r="E78" s="66"/>
      <c r="F78" s="66"/>
      <c r="G78" s="66"/>
      <c r="H78" s="66"/>
      <c r="I78" s="66"/>
      <c r="J78" s="58"/>
    </row>
    <row r="79" spans="1:10" s="64" customFormat="1" ht="12.75">
      <c r="A79" s="69"/>
      <c r="B79" s="66"/>
      <c r="C79" s="66"/>
      <c r="D79" s="66"/>
      <c r="E79" s="66"/>
      <c r="F79" s="66"/>
      <c r="G79" s="66"/>
      <c r="H79" s="66"/>
      <c r="I79" s="66"/>
      <c r="J79" s="58"/>
    </row>
    <row r="80" spans="1:10" s="64" customFormat="1" ht="12.75">
      <c r="A80" s="69"/>
      <c r="B80" s="66"/>
      <c r="C80" s="66"/>
      <c r="D80" s="66"/>
      <c r="E80" s="66"/>
      <c r="F80" s="66"/>
      <c r="G80" s="66"/>
      <c r="H80" s="66"/>
      <c r="I80" s="66"/>
      <c r="J80" s="58"/>
    </row>
    <row r="81" spans="1:10" s="64" customFormat="1" ht="12.75">
      <c r="A81" s="69"/>
      <c r="B81" s="66"/>
      <c r="C81" s="66"/>
      <c r="D81" s="66"/>
      <c r="E81" s="66"/>
      <c r="F81" s="66"/>
      <c r="G81" s="66"/>
      <c r="H81" s="66"/>
      <c r="I81" s="66"/>
      <c r="J81" s="58"/>
    </row>
    <row r="82" spans="1:10" s="64" customFormat="1" ht="12.75">
      <c r="A82" s="69"/>
      <c r="B82" s="66"/>
      <c r="C82" s="66"/>
      <c r="D82" s="66"/>
      <c r="E82" s="66"/>
      <c r="F82" s="66"/>
      <c r="G82" s="66"/>
      <c r="H82" s="66"/>
      <c r="I82" s="66"/>
      <c r="J82" s="58"/>
    </row>
    <row r="83" spans="1:10" s="64" customFormat="1" ht="12.75">
      <c r="A83" s="69"/>
      <c r="B83" s="66"/>
      <c r="C83" s="66"/>
      <c r="D83" s="66"/>
      <c r="E83" s="66"/>
      <c r="F83" s="66"/>
      <c r="G83" s="66"/>
      <c r="H83" s="66"/>
      <c r="I83" s="66"/>
      <c r="J83" s="58"/>
    </row>
    <row r="84" spans="1:10" s="64" customFormat="1" ht="12.75">
      <c r="A84" s="69"/>
      <c r="B84" s="66"/>
      <c r="C84" s="66"/>
      <c r="D84" s="66"/>
      <c r="E84" s="66"/>
      <c r="F84" s="66"/>
      <c r="G84" s="66"/>
      <c r="H84" s="66"/>
      <c r="I84" s="66"/>
      <c r="J84" s="58"/>
    </row>
    <row r="85" spans="1:10" s="64" customFormat="1" ht="12.75">
      <c r="A85" s="69"/>
      <c r="B85" s="66"/>
      <c r="C85" s="66"/>
      <c r="D85" s="66"/>
      <c r="E85" s="66"/>
      <c r="F85" s="66"/>
      <c r="G85" s="66"/>
      <c r="H85" s="66"/>
      <c r="I85" s="66"/>
      <c r="J85" s="58"/>
    </row>
    <row r="86" spans="1:10" s="64" customFormat="1" ht="12.75">
      <c r="A86" s="69"/>
      <c r="B86" s="66"/>
      <c r="C86" s="66"/>
      <c r="D86" s="66"/>
      <c r="E86" s="66"/>
      <c r="F86" s="66"/>
      <c r="G86" s="66"/>
      <c r="H86" s="66"/>
      <c r="I86" s="66"/>
      <c r="J86" s="58"/>
    </row>
    <row r="87" spans="1:10" s="64" customFormat="1" ht="12.75">
      <c r="A87" s="69"/>
      <c r="B87" s="66"/>
      <c r="C87" s="66"/>
      <c r="D87" s="66"/>
      <c r="E87" s="66"/>
      <c r="F87" s="66"/>
      <c r="G87" s="66"/>
      <c r="H87" s="66"/>
      <c r="I87" s="66"/>
      <c r="J87" s="58"/>
    </row>
    <row r="88" spans="1:10" s="64" customFormat="1" ht="12.75">
      <c r="A88" s="69"/>
      <c r="B88" s="66"/>
      <c r="C88" s="66"/>
      <c r="D88" s="66"/>
      <c r="E88" s="66"/>
      <c r="F88" s="66"/>
      <c r="G88" s="66"/>
      <c r="H88" s="66"/>
      <c r="I88" s="66"/>
      <c r="J88" s="58"/>
    </row>
    <row r="89" spans="1:10" s="64" customFormat="1" ht="12.75">
      <c r="A89" s="69"/>
      <c r="B89" s="66"/>
      <c r="C89" s="66"/>
      <c r="D89" s="66"/>
      <c r="E89" s="66"/>
      <c r="F89" s="66"/>
      <c r="G89" s="66"/>
      <c r="H89" s="66"/>
      <c r="I89" s="66"/>
      <c r="J89" s="58"/>
    </row>
    <row r="90" spans="1:10" s="64" customFormat="1" ht="12.75">
      <c r="A90" s="69"/>
      <c r="B90" s="66"/>
      <c r="C90" s="66"/>
      <c r="D90" s="66"/>
      <c r="E90" s="66"/>
      <c r="F90" s="66"/>
      <c r="G90" s="66"/>
      <c r="H90" s="66"/>
      <c r="I90" s="66"/>
      <c r="J90" s="58"/>
    </row>
    <row r="91" spans="1:10" s="64" customFormat="1" ht="12.75">
      <c r="A91" s="69"/>
      <c r="B91" s="66"/>
      <c r="C91" s="66"/>
      <c r="D91" s="66"/>
      <c r="E91" s="66"/>
      <c r="F91" s="66"/>
      <c r="G91" s="66"/>
      <c r="H91" s="66"/>
      <c r="I91" s="66"/>
      <c r="J91" s="58"/>
    </row>
    <row r="92" spans="1:10" s="64" customFormat="1" ht="12.75">
      <c r="A92" s="69"/>
      <c r="B92" s="66"/>
      <c r="C92" s="66"/>
      <c r="D92" s="66"/>
      <c r="E92" s="66"/>
      <c r="F92" s="66"/>
      <c r="G92" s="66"/>
      <c r="H92" s="66"/>
      <c r="I92" s="66"/>
      <c r="J92" s="58"/>
    </row>
    <row r="93" spans="1:10" s="64" customFormat="1" ht="12.75">
      <c r="A93" s="69"/>
      <c r="B93" s="66"/>
      <c r="C93" s="66"/>
      <c r="D93" s="66"/>
      <c r="E93" s="66"/>
      <c r="F93" s="66"/>
      <c r="G93" s="66"/>
      <c r="H93" s="66"/>
      <c r="I93" s="66"/>
      <c r="J93" s="58"/>
    </row>
    <row r="94" spans="1:10" s="64" customFormat="1" ht="12.75">
      <c r="A94" s="69"/>
      <c r="B94" s="66"/>
      <c r="C94" s="66"/>
      <c r="D94" s="66"/>
      <c r="E94" s="66"/>
      <c r="F94" s="66"/>
      <c r="G94" s="66"/>
      <c r="H94" s="66"/>
      <c r="I94" s="66"/>
      <c r="J94" s="58"/>
    </row>
    <row r="95" spans="1:10" s="64" customFormat="1" ht="12.75">
      <c r="A95" s="69"/>
      <c r="B95" s="66"/>
      <c r="C95" s="66"/>
      <c r="D95" s="66"/>
      <c r="E95" s="66"/>
      <c r="F95" s="66"/>
      <c r="G95" s="66"/>
      <c r="H95" s="66"/>
      <c r="I95" s="66"/>
      <c r="J95" s="58"/>
    </row>
    <row r="96" spans="1:10" s="64" customFormat="1" ht="12.75">
      <c r="A96" s="69"/>
      <c r="B96" s="66"/>
      <c r="C96" s="66"/>
      <c r="D96" s="66"/>
      <c r="E96" s="66"/>
      <c r="F96" s="66"/>
      <c r="G96" s="66"/>
      <c r="H96" s="66"/>
      <c r="I96" s="66"/>
      <c r="J96" s="58"/>
    </row>
    <row r="97" spans="1:10" s="64" customFormat="1" ht="12.75">
      <c r="A97" s="69"/>
      <c r="B97" s="66"/>
      <c r="C97" s="66"/>
      <c r="D97" s="66"/>
      <c r="E97" s="66"/>
      <c r="F97" s="66"/>
      <c r="G97" s="66"/>
      <c r="H97" s="66"/>
      <c r="I97" s="66"/>
      <c r="J97" s="58"/>
    </row>
    <row r="98" spans="1:10" s="64" customFormat="1" ht="12.75">
      <c r="A98" s="69"/>
      <c r="B98" s="66"/>
      <c r="C98" s="66"/>
      <c r="D98" s="66"/>
      <c r="E98" s="66"/>
      <c r="F98" s="66"/>
      <c r="G98" s="66"/>
      <c r="H98" s="66"/>
      <c r="I98" s="66"/>
      <c r="J98" s="58"/>
    </row>
    <row r="99" spans="1:10" s="64" customFormat="1" ht="12.75">
      <c r="A99" s="69"/>
      <c r="B99" s="66"/>
      <c r="C99" s="66"/>
      <c r="D99" s="66"/>
      <c r="E99" s="66"/>
      <c r="F99" s="66"/>
      <c r="G99" s="66"/>
      <c r="H99" s="66"/>
      <c r="I99" s="66"/>
      <c r="J99" s="58"/>
    </row>
    <row r="100" spans="1:10" s="64" customFormat="1" ht="12.75">
      <c r="A100" s="69"/>
      <c r="B100" s="66"/>
      <c r="C100" s="66"/>
      <c r="D100" s="66"/>
      <c r="E100" s="66"/>
      <c r="F100" s="66"/>
      <c r="G100" s="66"/>
      <c r="H100" s="66"/>
      <c r="I100" s="66"/>
      <c r="J100" s="58"/>
    </row>
    <row r="101" spans="1:10" s="64" customFormat="1" ht="12.75">
      <c r="A101" s="69"/>
      <c r="B101" s="66"/>
      <c r="C101" s="66"/>
      <c r="D101" s="66"/>
      <c r="E101" s="66"/>
      <c r="F101" s="66"/>
      <c r="G101" s="66"/>
      <c r="H101" s="66"/>
      <c r="I101" s="66"/>
      <c r="J101" s="58"/>
    </row>
    <row r="102" spans="1:10" s="64" customFormat="1" ht="12.75">
      <c r="A102" s="69"/>
      <c r="B102" s="66"/>
      <c r="C102" s="66"/>
      <c r="D102" s="66"/>
      <c r="E102" s="66"/>
      <c r="F102" s="66"/>
      <c r="G102" s="66"/>
      <c r="H102" s="66"/>
      <c r="I102" s="66"/>
      <c r="J102" s="58"/>
    </row>
    <row r="103" spans="1:10" s="64" customFormat="1" ht="12.75">
      <c r="A103" s="69"/>
      <c r="B103" s="66"/>
      <c r="C103" s="66"/>
      <c r="D103" s="66"/>
      <c r="E103" s="66"/>
      <c r="F103" s="66"/>
      <c r="G103" s="66"/>
      <c r="H103" s="66"/>
      <c r="I103" s="66"/>
      <c r="J103" s="58"/>
    </row>
    <row r="104" spans="1:10" s="64" customFormat="1" ht="12.75">
      <c r="A104" s="69"/>
      <c r="B104" s="66"/>
      <c r="C104" s="66"/>
      <c r="D104" s="66"/>
      <c r="E104" s="66"/>
      <c r="F104" s="66"/>
      <c r="G104" s="66"/>
      <c r="H104" s="66"/>
      <c r="I104" s="66"/>
      <c r="J104" s="58"/>
    </row>
    <row r="105" spans="1:10" s="64" customFormat="1" ht="12.75">
      <c r="A105" s="69"/>
      <c r="B105" s="66"/>
      <c r="C105" s="66"/>
      <c r="D105" s="66"/>
      <c r="E105" s="66"/>
      <c r="F105" s="66"/>
      <c r="G105" s="66"/>
      <c r="H105" s="66"/>
      <c r="I105" s="66"/>
      <c r="J105" s="58"/>
    </row>
    <row r="106" spans="1:10" s="64" customFormat="1" ht="12.75">
      <c r="A106" s="69"/>
      <c r="B106" s="66"/>
      <c r="C106" s="66"/>
      <c r="D106" s="66"/>
      <c r="E106" s="66"/>
      <c r="F106" s="66"/>
      <c r="G106" s="66"/>
      <c r="H106" s="66"/>
      <c r="I106" s="66"/>
      <c r="J106" s="58"/>
    </row>
    <row r="107" spans="1:10" s="64" customFormat="1" ht="12.75">
      <c r="A107" s="69"/>
      <c r="B107" s="66"/>
      <c r="C107" s="66"/>
      <c r="D107" s="66"/>
      <c r="E107" s="66"/>
      <c r="F107" s="66"/>
      <c r="G107" s="66"/>
      <c r="H107" s="66"/>
      <c r="I107" s="66"/>
      <c r="J107" s="58"/>
    </row>
    <row r="108" spans="1:10" s="64" customFormat="1" ht="12.75">
      <c r="A108" s="69"/>
      <c r="B108" s="66"/>
      <c r="C108" s="66"/>
      <c r="D108" s="66"/>
      <c r="E108" s="66"/>
      <c r="F108" s="66"/>
      <c r="G108" s="66"/>
      <c r="H108" s="66"/>
      <c r="I108" s="66"/>
      <c r="J108" s="58"/>
    </row>
    <row r="109" spans="1:10" s="64" customFormat="1" ht="12.75">
      <c r="A109" s="69"/>
      <c r="B109" s="66"/>
      <c r="C109" s="66"/>
      <c r="D109" s="66"/>
      <c r="E109" s="66"/>
      <c r="F109" s="66"/>
      <c r="G109" s="66"/>
      <c r="H109" s="66"/>
      <c r="I109" s="66"/>
      <c r="J109" s="58"/>
    </row>
    <row r="110" spans="1:10" s="64" customFormat="1" ht="12.75">
      <c r="A110" s="69"/>
      <c r="B110" s="66"/>
      <c r="C110" s="66"/>
      <c r="D110" s="66"/>
      <c r="E110" s="66"/>
      <c r="F110" s="66"/>
      <c r="G110" s="66"/>
      <c r="H110" s="66"/>
      <c r="I110" s="66"/>
      <c r="J110" s="58"/>
    </row>
    <row r="111" spans="1:10" s="64" customFormat="1" ht="12.75">
      <c r="A111" s="69"/>
      <c r="B111" s="66"/>
      <c r="C111" s="66"/>
      <c r="D111" s="66"/>
      <c r="E111" s="66"/>
      <c r="F111" s="66"/>
      <c r="G111" s="66"/>
      <c r="H111" s="66"/>
      <c r="I111" s="66"/>
      <c r="J111" s="58"/>
    </row>
    <row r="112" spans="1:10" s="64" customFormat="1" ht="12.75">
      <c r="A112" s="69"/>
      <c r="B112" s="66"/>
      <c r="C112" s="66"/>
      <c r="D112" s="66"/>
      <c r="E112" s="66"/>
      <c r="F112" s="66"/>
      <c r="G112" s="66"/>
      <c r="H112" s="66"/>
      <c r="I112" s="66"/>
      <c r="J112" s="58"/>
    </row>
    <row r="113" spans="1:10" s="64" customFormat="1" ht="12.75">
      <c r="A113" s="69"/>
      <c r="B113" s="66"/>
      <c r="C113" s="66"/>
      <c r="D113" s="66"/>
      <c r="E113" s="66"/>
      <c r="F113" s="66"/>
      <c r="G113" s="66"/>
      <c r="H113" s="66"/>
      <c r="I113" s="66"/>
      <c r="J113" s="58"/>
    </row>
    <row r="114" spans="1:10" s="64" customFormat="1" ht="12.75">
      <c r="A114" s="69"/>
      <c r="B114" s="66"/>
      <c r="C114" s="66"/>
      <c r="D114" s="66"/>
      <c r="E114" s="66"/>
      <c r="F114" s="66"/>
      <c r="G114" s="66"/>
      <c r="H114" s="66"/>
      <c r="I114" s="66"/>
      <c r="J114" s="58"/>
    </row>
    <row r="115" spans="1:10" s="64" customFormat="1" ht="12.75">
      <c r="A115" s="69"/>
      <c r="B115" s="66"/>
      <c r="C115" s="66"/>
      <c r="D115" s="66"/>
      <c r="E115" s="66"/>
      <c r="F115" s="66"/>
      <c r="G115" s="66"/>
      <c r="H115" s="66"/>
      <c r="I115" s="66"/>
      <c r="J115" s="58"/>
    </row>
    <row r="116" spans="1:10" s="64" customFormat="1" ht="12.75">
      <c r="A116" s="69"/>
      <c r="B116" s="66"/>
      <c r="C116" s="66"/>
      <c r="D116" s="66"/>
      <c r="E116" s="66"/>
      <c r="F116" s="66"/>
      <c r="G116" s="66"/>
      <c r="H116" s="66"/>
      <c r="I116" s="66"/>
      <c r="J116" s="58"/>
    </row>
    <row r="117" spans="1:10" s="64" customFormat="1" ht="12.75">
      <c r="A117" s="69"/>
      <c r="B117" s="66"/>
      <c r="C117" s="66"/>
      <c r="D117" s="66"/>
      <c r="E117" s="66"/>
      <c r="F117" s="66"/>
      <c r="G117" s="66"/>
      <c r="H117" s="66"/>
      <c r="I117" s="66"/>
      <c r="J117" s="58"/>
    </row>
    <row r="118" spans="1:10" s="64" customFormat="1" ht="12.75">
      <c r="A118" s="69"/>
      <c r="B118" s="66"/>
      <c r="C118" s="66"/>
      <c r="D118" s="66"/>
      <c r="E118" s="66"/>
      <c r="F118" s="66"/>
      <c r="G118" s="66"/>
      <c r="H118" s="66"/>
      <c r="I118" s="66"/>
      <c r="J118" s="58"/>
    </row>
    <row r="119" spans="1:10" s="64" customFormat="1" ht="12.75">
      <c r="A119" s="69"/>
      <c r="B119" s="66"/>
      <c r="C119" s="66"/>
      <c r="D119" s="66"/>
      <c r="E119" s="66"/>
      <c r="F119" s="66"/>
      <c r="G119" s="66"/>
      <c r="H119" s="66"/>
      <c r="I119" s="66"/>
      <c r="J119" s="58"/>
    </row>
    <row r="120" spans="1:10" s="64" customFormat="1" ht="12.75">
      <c r="A120" s="69"/>
      <c r="B120" s="66"/>
      <c r="C120" s="66"/>
      <c r="D120" s="66"/>
      <c r="E120" s="66"/>
      <c r="F120" s="66"/>
      <c r="G120" s="66"/>
      <c r="H120" s="66"/>
      <c r="I120" s="66"/>
      <c r="J120" s="58"/>
    </row>
    <row r="121" spans="1:10" s="64" customFormat="1" ht="12.75">
      <c r="A121" s="69"/>
      <c r="B121" s="66"/>
      <c r="C121" s="66"/>
      <c r="D121" s="66"/>
      <c r="E121" s="66"/>
      <c r="F121" s="66"/>
      <c r="G121" s="66"/>
      <c r="H121" s="66"/>
      <c r="I121" s="66"/>
      <c r="J121" s="58"/>
    </row>
    <row r="122" spans="1:10" s="64" customFormat="1" ht="12.75">
      <c r="A122" s="69"/>
      <c r="B122" s="66"/>
      <c r="C122" s="66"/>
      <c r="D122" s="66"/>
      <c r="E122" s="66"/>
      <c r="F122" s="66"/>
      <c r="G122" s="66"/>
      <c r="H122" s="66"/>
      <c r="I122" s="66"/>
      <c r="J122" s="58"/>
    </row>
    <row r="123" spans="1:10" s="64" customFormat="1" ht="12.75">
      <c r="A123" s="69"/>
      <c r="B123" s="66"/>
      <c r="C123" s="66"/>
      <c r="D123" s="66"/>
      <c r="E123" s="66"/>
      <c r="F123" s="66"/>
      <c r="G123" s="66"/>
      <c r="H123" s="66"/>
      <c r="I123" s="66"/>
      <c r="J123" s="58"/>
    </row>
    <row r="124" spans="1:10" s="64" customFormat="1" ht="12.75">
      <c r="A124" s="69"/>
      <c r="B124" s="66"/>
      <c r="C124" s="66"/>
      <c r="D124" s="66"/>
      <c r="E124" s="66"/>
      <c r="F124" s="66"/>
      <c r="G124" s="66"/>
      <c r="H124" s="66"/>
      <c r="I124" s="66"/>
      <c r="J124" s="58"/>
    </row>
    <row r="125" spans="1:10" s="64" customFormat="1" ht="12.75">
      <c r="A125" s="69"/>
      <c r="B125" s="66"/>
      <c r="C125" s="66"/>
      <c r="D125" s="66"/>
      <c r="E125" s="66"/>
      <c r="F125" s="66"/>
      <c r="G125" s="66"/>
      <c r="H125" s="66"/>
      <c r="I125" s="66"/>
      <c r="J125" s="58"/>
    </row>
    <row r="126" spans="1:10" s="64" customFormat="1" ht="12.75">
      <c r="A126" s="69"/>
      <c r="B126" s="66"/>
      <c r="C126" s="66"/>
      <c r="D126" s="66"/>
      <c r="E126" s="66"/>
      <c r="F126" s="66"/>
      <c r="G126" s="66"/>
      <c r="H126" s="66"/>
      <c r="I126" s="66"/>
      <c r="J126" s="58"/>
    </row>
    <row r="127" spans="1:10" s="64" customFormat="1" ht="12.75">
      <c r="A127" s="69"/>
      <c r="B127" s="66"/>
      <c r="C127" s="66"/>
      <c r="D127" s="66"/>
      <c r="E127" s="66"/>
      <c r="F127" s="66"/>
      <c r="G127" s="66"/>
      <c r="H127" s="66"/>
      <c r="I127" s="66"/>
      <c r="J127" s="58"/>
    </row>
    <row r="128" spans="1:10" s="64" customFormat="1" ht="12.75">
      <c r="A128" s="69"/>
      <c r="B128" s="66"/>
      <c r="C128" s="66"/>
      <c r="D128" s="66"/>
      <c r="E128" s="66"/>
      <c r="F128" s="66"/>
      <c r="G128" s="66"/>
      <c r="H128" s="66"/>
      <c r="I128" s="66"/>
      <c r="J128" s="58"/>
    </row>
    <row r="129" spans="1:10" s="64" customFormat="1" ht="12.75">
      <c r="A129" s="69"/>
      <c r="B129" s="66"/>
      <c r="C129" s="66"/>
      <c r="D129" s="66"/>
      <c r="E129" s="66"/>
      <c r="F129" s="66"/>
      <c r="G129" s="66"/>
      <c r="H129" s="66"/>
      <c r="I129" s="66"/>
      <c r="J129" s="58"/>
    </row>
    <row r="130" spans="1:10" s="64" customFormat="1" ht="12.75">
      <c r="A130" s="69"/>
      <c r="B130" s="66"/>
      <c r="C130" s="66"/>
      <c r="D130" s="66"/>
      <c r="E130" s="66"/>
      <c r="F130" s="66"/>
      <c r="G130" s="66"/>
      <c r="H130" s="66"/>
      <c r="I130" s="66"/>
      <c r="J130" s="58"/>
    </row>
    <row r="131" spans="1:10" s="64" customFormat="1" ht="12.75">
      <c r="A131" s="69"/>
      <c r="B131" s="66"/>
      <c r="C131" s="66"/>
      <c r="D131" s="66"/>
      <c r="E131" s="66"/>
      <c r="F131" s="66"/>
      <c r="G131" s="66"/>
      <c r="H131" s="66"/>
      <c r="I131" s="66"/>
      <c r="J131" s="58"/>
    </row>
    <row r="132" spans="1:10" s="64" customFormat="1" ht="12.75">
      <c r="A132" s="69"/>
      <c r="B132" s="66"/>
      <c r="C132" s="66"/>
      <c r="D132" s="66"/>
      <c r="E132" s="66"/>
      <c r="F132" s="66"/>
      <c r="G132" s="66"/>
      <c r="H132" s="66"/>
      <c r="I132" s="66"/>
      <c r="J132" s="58"/>
    </row>
    <row r="133" spans="1:10" s="64" customFormat="1" ht="12.75">
      <c r="A133" s="69"/>
      <c r="B133" s="66"/>
      <c r="C133" s="66"/>
      <c r="D133" s="66"/>
      <c r="E133" s="66"/>
      <c r="F133" s="66"/>
      <c r="G133" s="66"/>
      <c r="H133" s="66"/>
      <c r="I133" s="66"/>
      <c r="J133" s="58"/>
    </row>
    <row r="134" spans="1:10" s="64" customFormat="1" ht="12.75">
      <c r="A134" s="69"/>
      <c r="B134" s="66"/>
      <c r="C134" s="66"/>
      <c r="D134" s="66"/>
      <c r="E134" s="66"/>
      <c r="F134" s="66"/>
      <c r="G134" s="66"/>
      <c r="H134" s="66"/>
      <c r="I134" s="66"/>
      <c r="J134" s="58"/>
    </row>
    <row r="135" spans="1:10" s="64" customFormat="1" ht="12.75">
      <c r="A135" s="69"/>
      <c r="B135" s="66"/>
      <c r="C135" s="66"/>
      <c r="D135" s="66"/>
      <c r="E135" s="66"/>
      <c r="F135" s="66"/>
      <c r="G135" s="66"/>
      <c r="H135" s="66"/>
      <c r="I135" s="66"/>
      <c r="J135" s="58"/>
    </row>
    <row r="136" spans="1:10" s="64" customFormat="1" ht="12.75">
      <c r="A136" s="69"/>
      <c r="B136" s="66"/>
      <c r="C136" s="66"/>
      <c r="D136" s="66"/>
      <c r="E136" s="66"/>
      <c r="F136" s="66"/>
      <c r="G136" s="66"/>
      <c r="H136" s="66"/>
      <c r="I136" s="66"/>
      <c r="J136" s="58"/>
    </row>
    <row r="137" spans="1:10" s="64" customFormat="1" ht="12.75">
      <c r="A137" s="69"/>
      <c r="B137" s="66"/>
      <c r="C137" s="66"/>
      <c r="D137" s="66"/>
      <c r="E137" s="66"/>
      <c r="F137" s="66"/>
      <c r="G137" s="66"/>
      <c r="H137" s="66"/>
      <c r="I137" s="66"/>
      <c r="J137" s="58"/>
    </row>
    <row r="138" spans="1:10" s="64" customFormat="1" ht="12.75">
      <c r="A138" s="69"/>
      <c r="B138" s="66"/>
      <c r="C138" s="66"/>
      <c r="D138" s="66"/>
      <c r="E138" s="66"/>
      <c r="F138" s="66"/>
      <c r="G138" s="66"/>
      <c r="H138" s="66"/>
      <c r="I138" s="66"/>
      <c r="J138" s="58"/>
    </row>
    <row r="139" spans="1:10" s="64" customFormat="1" ht="12.75">
      <c r="A139" s="69"/>
      <c r="B139" s="66"/>
      <c r="C139" s="66"/>
      <c r="D139" s="66"/>
      <c r="E139" s="66"/>
      <c r="F139" s="66"/>
      <c r="G139" s="66"/>
      <c r="H139" s="66"/>
      <c r="I139" s="66"/>
      <c r="J139" s="58"/>
    </row>
    <row r="140" spans="1:10" s="64" customFormat="1" ht="12.75">
      <c r="A140" s="69"/>
      <c r="B140" s="66"/>
      <c r="C140" s="66"/>
      <c r="D140" s="66"/>
      <c r="E140" s="66"/>
      <c r="F140" s="66"/>
      <c r="G140" s="66"/>
      <c r="H140" s="66"/>
      <c r="I140" s="66"/>
      <c r="J140" s="58"/>
    </row>
    <row r="141" spans="1:10" s="64" customFormat="1" ht="12.75">
      <c r="A141" s="69"/>
      <c r="B141" s="66"/>
      <c r="C141" s="66"/>
      <c r="D141" s="66"/>
      <c r="E141" s="66"/>
      <c r="F141" s="66"/>
      <c r="G141" s="66"/>
      <c r="H141" s="66"/>
      <c r="I141" s="66"/>
      <c r="J141" s="58"/>
    </row>
    <row r="142" spans="1:10" s="64" customFormat="1" ht="12.75">
      <c r="A142" s="69"/>
      <c r="B142" s="66"/>
      <c r="C142" s="66"/>
      <c r="D142" s="66"/>
      <c r="E142" s="66"/>
      <c r="F142" s="66"/>
      <c r="G142" s="66"/>
      <c r="H142" s="66"/>
      <c r="I142" s="66"/>
      <c r="J142" s="58"/>
    </row>
    <row r="143" spans="1:10" s="64" customFormat="1" ht="12.75">
      <c r="A143" s="69"/>
      <c r="B143" s="66"/>
      <c r="C143" s="66"/>
      <c r="D143" s="66"/>
      <c r="E143" s="66"/>
      <c r="F143" s="66"/>
      <c r="G143" s="66"/>
      <c r="H143" s="66"/>
      <c r="I143" s="66"/>
      <c r="J143" s="58"/>
    </row>
    <row r="144" spans="1:10" s="64" customFormat="1" ht="12.75">
      <c r="A144" s="69"/>
      <c r="B144" s="66"/>
      <c r="C144" s="66"/>
      <c r="D144" s="66"/>
      <c r="E144" s="66"/>
      <c r="F144" s="66"/>
      <c r="G144" s="66"/>
      <c r="H144" s="66"/>
      <c r="I144" s="66"/>
      <c r="J144" s="58"/>
    </row>
    <row r="145" spans="1:10" s="64" customFormat="1" ht="12.75">
      <c r="A145" s="69"/>
      <c r="B145" s="66"/>
      <c r="C145" s="66"/>
      <c r="D145" s="66"/>
      <c r="E145" s="66"/>
      <c r="F145" s="66"/>
      <c r="G145" s="66"/>
      <c r="H145" s="66"/>
      <c r="I145" s="66"/>
      <c r="J145" s="58"/>
    </row>
    <row r="146" spans="1:10" s="64" customFormat="1" ht="12.75">
      <c r="A146" s="69"/>
      <c r="B146" s="66"/>
      <c r="C146" s="66"/>
      <c r="D146" s="66"/>
      <c r="E146" s="66"/>
      <c r="F146" s="66"/>
      <c r="G146" s="66"/>
      <c r="H146" s="66"/>
      <c r="I146" s="66"/>
      <c r="J146" s="58"/>
    </row>
    <row r="147" spans="1:10" s="64" customFormat="1" ht="12.75">
      <c r="A147" s="69"/>
      <c r="B147" s="66"/>
      <c r="C147" s="66"/>
      <c r="D147" s="66"/>
      <c r="E147" s="66"/>
      <c r="F147" s="66"/>
      <c r="G147" s="66"/>
      <c r="H147" s="66"/>
      <c r="I147" s="66"/>
      <c r="J147" s="58"/>
    </row>
    <row r="148" spans="1:10" s="64" customFormat="1" ht="12.75">
      <c r="A148" s="69"/>
      <c r="B148" s="66"/>
      <c r="C148" s="66"/>
      <c r="D148" s="66"/>
      <c r="E148" s="66"/>
      <c r="F148" s="66"/>
      <c r="G148" s="66"/>
      <c r="H148" s="66"/>
      <c r="I148" s="66"/>
      <c r="J148" s="58"/>
    </row>
    <row r="149" spans="1:10" s="64" customFormat="1" ht="12.75">
      <c r="A149" s="69"/>
      <c r="B149" s="66"/>
      <c r="C149" s="66"/>
      <c r="D149" s="66"/>
      <c r="E149" s="66"/>
      <c r="F149" s="66"/>
      <c r="G149" s="66"/>
      <c r="H149" s="66"/>
      <c r="I149" s="66"/>
      <c r="J149" s="58"/>
    </row>
    <row r="150" spans="1:10" s="64" customFormat="1" ht="12.75">
      <c r="A150" s="69"/>
      <c r="B150" s="66"/>
      <c r="C150" s="66"/>
      <c r="D150" s="66"/>
      <c r="E150" s="66"/>
      <c r="F150" s="66"/>
      <c r="G150" s="66"/>
      <c r="H150" s="66"/>
      <c r="I150" s="66"/>
      <c r="J150" s="58"/>
    </row>
    <row r="151" spans="1:10" s="64" customFormat="1" ht="12.75">
      <c r="A151" s="69"/>
      <c r="B151" s="66"/>
      <c r="C151" s="66"/>
      <c r="D151" s="66"/>
      <c r="E151" s="66"/>
      <c r="F151" s="66"/>
      <c r="G151" s="66"/>
      <c r="H151" s="66"/>
      <c r="I151" s="66"/>
      <c r="J151" s="58"/>
    </row>
    <row r="152" spans="1:10" s="64" customFormat="1" ht="12.75">
      <c r="A152" s="69"/>
      <c r="B152" s="66"/>
      <c r="C152" s="66"/>
      <c r="D152" s="66"/>
      <c r="E152" s="66"/>
      <c r="F152" s="66"/>
      <c r="G152" s="66"/>
      <c r="H152" s="66"/>
      <c r="I152" s="66"/>
      <c r="J152" s="58"/>
    </row>
    <row r="153" spans="1:10" s="64" customFormat="1" ht="12.75">
      <c r="A153" s="69"/>
      <c r="B153" s="66"/>
      <c r="C153" s="66"/>
      <c r="D153" s="66"/>
      <c r="E153" s="66"/>
      <c r="F153" s="66"/>
      <c r="G153" s="66"/>
      <c r="H153" s="66"/>
      <c r="I153" s="66"/>
      <c r="J153" s="58"/>
    </row>
    <row r="154" spans="1:10" s="64" customFormat="1" ht="12.75">
      <c r="A154" s="69"/>
      <c r="B154" s="66"/>
      <c r="C154" s="66"/>
      <c r="D154" s="66"/>
      <c r="E154" s="66"/>
      <c r="F154" s="66"/>
      <c r="G154" s="66"/>
      <c r="H154" s="66"/>
      <c r="I154" s="66"/>
      <c r="J154" s="58"/>
    </row>
    <row r="155" spans="1:10" s="64" customFormat="1" ht="12.75">
      <c r="A155" s="69"/>
      <c r="B155" s="66"/>
      <c r="C155" s="66"/>
      <c r="D155" s="66"/>
      <c r="E155" s="66"/>
      <c r="F155" s="66"/>
      <c r="G155" s="66"/>
      <c r="H155" s="66"/>
      <c r="I155" s="66"/>
      <c r="J155" s="58"/>
    </row>
    <row r="156" spans="1:10" s="64" customFormat="1" ht="12.75">
      <c r="A156" s="69"/>
      <c r="B156" s="66"/>
      <c r="C156" s="66"/>
      <c r="D156" s="66"/>
      <c r="E156" s="66"/>
      <c r="F156" s="66"/>
      <c r="G156" s="66"/>
      <c r="H156" s="66"/>
      <c r="I156" s="66"/>
      <c r="J156" s="58"/>
    </row>
    <row r="157" spans="1:10" s="64" customFormat="1" ht="12.75">
      <c r="A157" s="69"/>
      <c r="B157" s="66"/>
      <c r="C157" s="66"/>
      <c r="D157" s="66"/>
      <c r="E157" s="66"/>
      <c r="F157" s="66"/>
      <c r="G157" s="66"/>
      <c r="H157" s="66"/>
      <c r="I157" s="66"/>
      <c r="J157" s="58"/>
    </row>
    <row r="158" spans="1:10" s="64" customFormat="1" ht="12.75">
      <c r="A158" s="69"/>
      <c r="B158" s="66"/>
      <c r="C158" s="66"/>
      <c r="D158" s="66"/>
      <c r="E158" s="66"/>
      <c r="F158" s="66"/>
      <c r="G158" s="66"/>
      <c r="H158" s="66"/>
      <c r="I158" s="66"/>
      <c r="J158" s="58"/>
    </row>
    <row r="159" spans="1:10" s="64" customFormat="1" ht="12.75">
      <c r="A159" s="69"/>
      <c r="B159" s="66"/>
      <c r="C159" s="66"/>
      <c r="D159" s="66"/>
      <c r="E159" s="66"/>
      <c r="F159" s="66"/>
      <c r="G159" s="66"/>
      <c r="H159" s="66"/>
      <c r="I159" s="66"/>
      <c r="J159" s="58"/>
    </row>
    <row r="160" spans="1:10" s="64" customFormat="1" ht="12.75">
      <c r="A160" s="69"/>
      <c r="B160" s="66"/>
      <c r="C160" s="66"/>
      <c r="D160" s="66"/>
      <c r="E160" s="66"/>
      <c r="F160" s="66"/>
      <c r="G160" s="66"/>
      <c r="H160" s="66"/>
      <c r="I160" s="66"/>
      <c r="J160" s="58"/>
    </row>
    <row r="161" spans="1:10" s="64" customFormat="1" ht="12.75">
      <c r="A161" s="69"/>
      <c r="B161" s="66"/>
      <c r="C161" s="66"/>
      <c r="D161" s="66"/>
      <c r="E161" s="66"/>
      <c r="F161" s="66"/>
      <c r="G161" s="66"/>
      <c r="H161" s="66"/>
      <c r="I161" s="66"/>
      <c r="J161" s="58"/>
    </row>
    <row r="162" spans="1:10" s="64" customFormat="1" ht="12.75">
      <c r="A162" s="69"/>
      <c r="B162" s="66"/>
      <c r="C162" s="66"/>
      <c r="D162" s="66"/>
      <c r="E162" s="66"/>
      <c r="F162" s="66"/>
      <c r="G162" s="66"/>
      <c r="H162" s="66"/>
      <c r="I162" s="66"/>
      <c r="J162" s="58"/>
    </row>
    <row r="163" spans="1:10" s="64" customFormat="1" ht="12.75">
      <c r="A163" s="69"/>
      <c r="B163" s="66"/>
      <c r="C163" s="66"/>
      <c r="D163" s="66"/>
      <c r="E163" s="66"/>
      <c r="F163" s="66"/>
      <c r="G163" s="66"/>
      <c r="H163" s="66"/>
      <c r="I163" s="66"/>
      <c r="J163" s="58"/>
    </row>
    <row r="164" spans="1:10" s="64" customFormat="1" ht="12.75">
      <c r="A164" s="69"/>
      <c r="B164" s="66"/>
      <c r="C164" s="66"/>
      <c r="D164" s="66"/>
      <c r="E164" s="66"/>
      <c r="F164" s="66"/>
      <c r="G164" s="66"/>
      <c r="H164" s="66"/>
      <c r="I164" s="66"/>
      <c r="J164" s="58"/>
    </row>
    <row r="165" spans="1:10" s="64" customFormat="1" ht="12.75">
      <c r="A165" s="69"/>
      <c r="B165" s="66"/>
      <c r="C165" s="66"/>
      <c r="D165" s="66"/>
      <c r="E165" s="66"/>
      <c r="F165" s="66"/>
      <c r="G165" s="66"/>
      <c r="H165" s="66"/>
      <c r="I165" s="66"/>
      <c r="J165" s="58"/>
    </row>
    <row r="166" spans="1:10" s="64" customFormat="1" ht="12.75">
      <c r="A166" s="69"/>
      <c r="B166" s="66"/>
      <c r="C166" s="66"/>
      <c r="D166" s="66"/>
      <c r="E166" s="66"/>
      <c r="F166" s="66"/>
      <c r="G166" s="66"/>
      <c r="H166" s="66"/>
      <c r="I166" s="66"/>
      <c r="J166" s="58"/>
    </row>
    <row r="167" spans="1:10" s="64" customFormat="1" ht="12.75">
      <c r="A167" s="69"/>
      <c r="B167" s="66"/>
      <c r="C167" s="66"/>
      <c r="D167" s="66"/>
      <c r="E167" s="66"/>
      <c r="F167" s="66"/>
      <c r="G167" s="66"/>
      <c r="H167" s="66"/>
      <c r="I167" s="66"/>
      <c r="J167" s="58"/>
    </row>
    <row r="168" spans="1:10" s="64" customFormat="1" ht="12.75">
      <c r="A168" s="69"/>
      <c r="B168" s="66"/>
      <c r="C168" s="66"/>
      <c r="D168" s="66"/>
      <c r="E168" s="66"/>
      <c r="F168" s="66"/>
      <c r="G168" s="66"/>
      <c r="H168" s="66"/>
      <c r="I168" s="66"/>
      <c r="J168" s="58"/>
    </row>
    <row r="169" spans="1:10" s="64" customFormat="1" ht="12.75">
      <c r="A169" s="69"/>
      <c r="B169" s="66"/>
      <c r="C169" s="66"/>
      <c r="D169" s="66"/>
      <c r="E169" s="66"/>
      <c r="F169" s="66"/>
      <c r="G169" s="66"/>
      <c r="H169" s="66"/>
      <c r="I169" s="66"/>
      <c r="J169" s="58"/>
    </row>
    <row r="170" spans="1:10" s="64" customFormat="1" ht="12.75">
      <c r="A170" s="69"/>
      <c r="B170" s="66"/>
      <c r="C170" s="66"/>
      <c r="D170" s="66"/>
      <c r="E170" s="66"/>
      <c r="F170" s="66"/>
      <c r="G170" s="66"/>
      <c r="H170" s="66"/>
      <c r="I170" s="66"/>
      <c r="J170" s="58"/>
    </row>
    <row r="171" spans="1:10" s="64" customFormat="1" ht="12.75">
      <c r="A171" s="69"/>
      <c r="B171" s="66"/>
      <c r="C171" s="66"/>
      <c r="D171" s="66"/>
      <c r="E171" s="66"/>
      <c r="F171" s="66"/>
      <c r="G171" s="66"/>
      <c r="H171" s="66"/>
      <c r="I171" s="66"/>
      <c r="J171" s="58"/>
    </row>
    <row r="172" spans="1:10" s="64" customFormat="1" ht="12.75">
      <c r="A172" s="69"/>
      <c r="B172" s="66"/>
      <c r="C172" s="66"/>
      <c r="D172" s="66"/>
      <c r="E172" s="66"/>
      <c r="F172" s="66"/>
      <c r="G172" s="66"/>
      <c r="H172" s="66"/>
      <c r="I172" s="66"/>
      <c r="J172" s="58"/>
    </row>
    <row r="173" spans="1:10" s="64" customFormat="1" ht="12.75">
      <c r="A173" s="69"/>
      <c r="B173" s="66"/>
      <c r="C173" s="66"/>
      <c r="D173" s="66"/>
      <c r="E173" s="66"/>
      <c r="F173" s="66"/>
      <c r="G173" s="66"/>
      <c r="H173" s="66"/>
      <c r="I173" s="66"/>
      <c r="J173" s="58"/>
    </row>
    <row r="174" spans="1:10" s="64" customFormat="1" ht="12.75">
      <c r="A174" s="69"/>
      <c r="B174" s="66"/>
      <c r="C174" s="66"/>
      <c r="D174" s="66"/>
      <c r="E174" s="66"/>
      <c r="F174" s="66"/>
      <c r="G174" s="66"/>
      <c r="H174" s="66"/>
      <c r="I174" s="66"/>
      <c r="J174" s="58"/>
    </row>
    <row r="175" spans="1:10" s="64" customFormat="1" ht="12.75">
      <c r="A175" s="69"/>
      <c r="B175" s="66"/>
      <c r="C175" s="66"/>
      <c r="D175" s="66"/>
      <c r="E175" s="66"/>
      <c r="F175" s="66"/>
      <c r="G175" s="66"/>
      <c r="H175" s="66"/>
      <c r="I175" s="66"/>
      <c r="J175" s="58"/>
    </row>
    <row r="176" spans="1:10" s="64" customFormat="1" ht="12.75">
      <c r="A176" s="69"/>
      <c r="B176" s="66"/>
      <c r="C176" s="66"/>
      <c r="D176" s="66"/>
      <c r="E176" s="66"/>
      <c r="F176" s="66"/>
      <c r="G176" s="66"/>
      <c r="H176" s="66"/>
      <c r="I176" s="66"/>
      <c r="J176" s="58"/>
    </row>
    <row r="177" spans="1:10" s="64" customFormat="1" ht="12.75">
      <c r="A177" s="69"/>
      <c r="B177" s="66"/>
      <c r="C177" s="66"/>
      <c r="D177" s="66"/>
      <c r="E177" s="66"/>
      <c r="F177" s="66"/>
      <c r="G177" s="66"/>
      <c r="H177" s="66"/>
      <c r="I177" s="66"/>
      <c r="J177" s="58"/>
    </row>
    <row r="178" spans="1:10" s="64" customFormat="1" ht="12.75">
      <c r="A178" s="69"/>
      <c r="B178" s="66"/>
      <c r="C178" s="66"/>
      <c r="D178" s="66"/>
      <c r="E178" s="66"/>
      <c r="F178" s="66"/>
      <c r="G178" s="66"/>
      <c r="H178" s="66"/>
      <c r="I178" s="66"/>
      <c r="J178" s="58"/>
    </row>
    <row r="179" spans="1:10" s="64" customFormat="1" ht="12.75">
      <c r="A179" s="69"/>
      <c r="B179" s="66"/>
      <c r="C179" s="66"/>
      <c r="D179" s="66"/>
      <c r="E179" s="66"/>
      <c r="F179" s="66"/>
      <c r="G179" s="66"/>
      <c r="H179" s="66"/>
      <c r="I179" s="66"/>
      <c r="J179" s="58"/>
    </row>
    <row r="180" spans="1:10" s="64" customFormat="1" ht="12.75">
      <c r="A180" s="69"/>
      <c r="B180" s="66"/>
      <c r="C180" s="66"/>
      <c r="D180" s="66"/>
      <c r="E180" s="66"/>
      <c r="F180" s="66"/>
      <c r="G180" s="66"/>
      <c r="H180" s="66"/>
      <c r="I180" s="66"/>
      <c r="J180" s="58"/>
    </row>
    <row r="181" spans="1:10" ht="15.75">
      <c r="A181" s="29"/>
    </row>
    <row r="182" spans="1:10" ht="15.75">
      <c r="A182" s="29"/>
    </row>
    <row r="183" spans="1:10" ht="15.75">
      <c r="A183" s="29"/>
    </row>
    <row r="184" spans="1:10" ht="15.75">
      <c r="A184" s="29"/>
    </row>
    <row r="185" spans="1:10" ht="15.75">
      <c r="A185" s="29"/>
    </row>
    <row r="186" spans="1:10" ht="15.75">
      <c r="A186" s="29"/>
    </row>
  </sheetData>
  <mergeCells count="5">
    <mergeCell ref="A69:I69"/>
    <mergeCell ref="A2:I2"/>
    <mergeCell ref="A3:I3"/>
    <mergeCell ref="A4:I4"/>
    <mergeCell ref="A5:I5"/>
  </mergeCells>
  <pageMargins left="0.7" right="0.7" top="0.75" bottom="0.75" header="0.3" footer="0.3"/>
  <pageSetup scale="4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7">
    <pageSetUpPr fitToPage="1"/>
  </sheetPr>
  <dimension ref="A1:S361"/>
  <sheetViews>
    <sheetView zoomScale="85" zoomScaleNormal="85" workbookViewId="0">
      <selection activeCell="F12" sqref="F12"/>
    </sheetView>
  </sheetViews>
  <sheetFormatPr defaultColWidth="9.140625" defaultRowHeight="12.75"/>
  <cols>
    <col min="1" max="1" width="18.42578125" style="56" customWidth="1"/>
    <col min="2" max="2" width="17.85546875" style="53" customWidth="1"/>
    <col min="3" max="3" width="13.7109375" style="53" customWidth="1"/>
    <col min="4" max="4" width="17" style="53" customWidth="1"/>
    <col min="5" max="5" width="15.28515625" style="53" customWidth="1"/>
    <col min="6" max="6" width="14.42578125" style="53" customWidth="1"/>
    <col min="7" max="7" width="18.5703125" style="53" customWidth="1"/>
    <col min="8" max="8" width="16.7109375" style="53" customWidth="1"/>
    <col min="9" max="9" width="16.5703125" style="53" customWidth="1"/>
    <col min="10" max="10" width="18.5703125" style="53" customWidth="1"/>
    <col min="11" max="11" width="18.5703125" style="626" customWidth="1"/>
    <col min="12" max="17" width="9.140625" style="35"/>
    <col min="18" max="19" width="10.85546875" style="35" bestFit="1" customWidth="1"/>
    <col min="20" max="251" width="9.140625" style="35"/>
    <col min="252" max="252" width="42.7109375" style="35" customWidth="1"/>
    <col min="253" max="263" width="24.7109375" style="35" customWidth="1"/>
    <col min="264" max="264" width="2.85546875" style="35" customWidth="1"/>
    <col min="265" max="273" width="9.140625" style="35"/>
    <col min="274" max="275" width="10.85546875" style="35" bestFit="1" customWidth="1"/>
    <col min="276" max="507" width="9.140625" style="35"/>
    <col min="508" max="508" width="42.7109375" style="35" customWidth="1"/>
    <col min="509" max="519" width="24.7109375" style="35" customWidth="1"/>
    <col min="520" max="520" width="2.85546875" style="35" customWidth="1"/>
    <col min="521" max="529" width="9.140625" style="35"/>
    <col min="530" max="531" width="10.85546875" style="35" bestFit="1" customWidth="1"/>
    <col min="532" max="763" width="9.140625" style="35"/>
    <col min="764" max="764" width="42.7109375" style="35" customWidth="1"/>
    <col min="765" max="775" width="24.7109375" style="35" customWidth="1"/>
    <col min="776" max="776" width="2.85546875" style="35" customWidth="1"/>
    <col min="777" max="785" width="9.140625" style="35"/>
    <col min="786" max="787" width="10.85546875" style="35" bestFit="1" customWidth="1"/>
    <col min="788" max="1019" width="9.140625" style="35"/>
    <col min="1020" max="1020" width="42.7109375" style="35" customWidth="1"/>
    <col min="1021" max="1031" width="24.7109375" style="35" customWidth="1"/>
    <col min="1032" max="1032" width="2.85546875" style="35" customWidth="1"/>
    <col min="1033" max="1041" width="9.140625" style="35"/>
    <col min="1042" max="1043" width="10.85546875" style="35" bestFit="1" customWidth="1"/>
    <col min="1044" max="1275" width="9.140625" style="35"/>
    <col min="1276" max="1276" width="42.7109375" style="35" customWidth="1"/>
    <col min="1277" max="1287" width="24.7109375" style="35" customWidth="1"/>
    <col min="1288" max="1288" width="2.85546875" style="35" customWidth="1"/>
    <col min="1289" max="1297" width="9.140625" style="35"/>
    <col min="1298" max="1299" width="10.85546875" style="35" bestFit="1" customWidth="1"/>
    <col min="1300" max="1531" width="9.140625" style="35"/>
    <col min="1532" max="1532" width="42.7109375" style="35" customWidth="1"/>
    <col min="1533" max="1543" width="24.7109375" style="35" customWidth="1"/>
    <col min="1544" max="1544" width="2.85546875" style="35" customWidth="1"/>
    <col min="1545" max="1553" width="9.140625" style="35"/>
    <col min="1554" max="1555" width="10.85546875" style="35" bestFit="1" customWidth="1"/>
    <col min="1556" max="1787" width="9.140625" style="35"/>
    <col min="1788" max="1788" width="42.7109375" style="35" customWidth="1"/>
    <col min="1789" max="1799" width="24.7109375" style="35" customWidth="1"/>
    <col min="1800" max="1800" width="2.85546875" style="35" customWidth="1"/>
    <col min="1801" max="1809" width="9.140625" style="35"/>
    <col min="1810" max="1811" width="10.85546875" style="35" bestFit="1" customWidth="1"/>
    <col min="1812" max="2043" width="9.140625" style="35"/>
    <col min="2044" max="2044" width="42.7109375" style="35" customWidth="1"/>
    <col min="2045" max="2055" width="24.7109375" style="35" customWidth="1"/>
    <col min="2056" max="2056" width="2.85546875" style="35" customWidth="1"/>
    <col min="2057" max="2065" width="9.140625" style="35"/>
    <col min="2066" max="2067" width="10.85546875" style="35" bestFit="1" customWidth="1"/>
    <col min="2068" max="2299" width="9.140625" style="35"/>
    <col min="2300" max="2300" width="42.7109375" style="35" customWidth="1"/>
    <col min="2301" max="2311" width="24.7109375" style="35" customWidth="1"/>
    <col min="2312" max="2312" width="2.85546875" style="35" customWidth="1"/>
    <col min="2313" max="2321" width="9.140625" style="35"/>
    <col min="2322" max="2323" width="10.85546875" style="35" bestFit="1" customWidth="1"/>
    <col min="2324" max="2555" width="9.140625" style="35"/>
    <col min="2556" max="2556" width="42.7109375" style="35" customWidth="1"/>
    <col min="2557" max="2567" width="24.7109375" style="35" customWidth="1"/>
    <col min="2568" max="2568" width="2.85546875" style="35" customWidth="1"/>
    <col min="2569" max="2577" width="9.140625" style="35"/>
    <col min="2578" max="2579" width="10.85546875" style="35" bestFit="1" customWidth="1"/>
    <col min="2580" max="2811" width="9.140625" style="35"/>
    <col min="2812" max="2812" width="42.7109375" style="35" customWidth="1"/>
    <col min="2813" max="2823" width="24.7109375" style="35" customWidth="1"/>
    <col min="2824" max="2824" width="2.85546875" style="35" customWidth="1"/>
    <col min="2825" max="2833" width="9.140625" style="35"/>
    <col min="2834" max="2835" width="10.85546875" style="35" bestFit="1" customWidth="1"/>
    <col min="2836" max="3067" width="9.140625" style="35"/>
    <col min="3068" max="3068" width="42.7109375" style="35" customWidth="1"/>
    <col min="3069" max="3079" width="24.7109375" style="35" customWidth="1"/>
    <col min="3080" max="3080" width="2.85546875" style="35" customWidth="1"/>
    <col min="3081" max="3089" width="9.140625" style="35"/>
    <col min="3090" max="3091" width="10.85546875" style="35" bestFit="1" customWidth="1"/>
    <col min="3092" max="3323" width="9.140625" style="35"/>
    <col min="3324" max="3324" width="42.7109375" style="35" customWidth="1"/>
    <col min="3325" max="3335" width="24.7109375" style="35" customWidth="1"/>
    <col min="3336" max="3336" width="2.85546875" style="35" customWidth="1"/>
    <col min="3337" max="3345" width="9.140625" style="35"/>
    <col min="3346" max="3347" width="10.85546875" style="35" bestFit="1" customWidth="1"/>
    <col min="3348" max="3579" width="9.140625" style="35"/>
    <col min="3580" max="3580" width="42.7109375" style="35" customWidth="1"/>
    <col min="3581" max="3591" width="24.7109375" style="35" customWidth="1"/>
    <col min="3592" max="3592" width="2.85546875" style="35" customWidth="1"/>
    <col min="3593" max="3601" width="9.140625" style="35"/>
    <col min="3602" max="3603" width="10.85546875" style="35" bestFit="1" customWidth="1"/>
    <col min="3604" max="3835" width="9.140625" style="35"/>
    <col min="3836" max="3836" width="42.7109375" style="35" customWidth="1"/>
    <col min="3837" max="3847" width="24.7109375" style="35" customWidth="1"/>
    <col min="3848" max="3848" width="2.85546875" style="35" customWidth="1"/>
    <col min="3849" max="3857" width="9.140625" style="35"/>
    <col min="3858" max="3859" width="10.85546875" style="35" bestFit="1" customWidth="1"/>
    <col min="3860" max="4091" width="9.140625" style="35"/>
    <col min="4092" max="4092" width="42.7109375" style="35" customWidth="1"/>
    <col min="4093" max="4103" width="24.7109375" style="35" customWidth="1"/>
    <col min="4104" max="4104" width="2.85546875" style="35" customWidth="1"/>
    <col min="4105" max="4113" width="9.140625" style="35"/>
    <col min="4114" max="4115" width="10.85546875" style="35" bestFit="1" customWidth="1"/>
    <col min="4116" max="4347" width="9.140625" style="35"/>
    <col min="4348" max="4348" width="42.7109375" style="35" customWidth="1"/>
    <col min="4349" max="4359" width="24.7109375" style="35" customWidth="1"/>
    <col min="4360" max="4360" width="2.85546875" style="35" customWidth="1"/>
    <col min="4361" max="4369" width="9.140625" style="35"/>
    <col min="4370" max="4371" width="10.85546875" style="35" bestFit="1" customWidth="1"/>
    <col min="4372" max="4603" width="9.140625" style="35"/>
    <col min="4604" max="4604" width="42.7109375" style="35" customWidth="1"/>
    <col min="4605" max="4615" width="24.7109375" style="35" customWidth="1"/>
    <col min="4616" max="4616" width="2.85546875" style="35" customWidth="1"/>
    <col min="4617" max="4625" width="9.140625" style="35"/>
    <col min="4626" max="4627" width="10.85546875" style="35" bestFit="1" customWidth="1"/>
    <col min="4628" max="4859" width="9.140625" style="35"/>
    <col min="4860" max="4860" width="42.7109375" style="35" customWidth="1"/>
    <col min="4861" max="4871" width="24.7109375" style="35" customWidth="1"/>
    <col min="4872" max="4872" width="2.85546875" style="35" customWidth="1"/>
    <col min="4873" max="4881" width="9.140625" style="35"/>
    <col min="4882" max="4883" width="10.85546875" style="35" bestFit="1" customWidth="1"/>
    <col min="4884" max="5115" width="9.140625" style="35"/>
    <col min="5116" max="5116" width="42.7109375" style="35" customWidth="1"/>
    <col min="5117" max="5127" width="24.7109375" style="35" customWidth="1"/>
    <col min="5128" max="5128" width="2.85546875" style="35" customWidth="1"/>
    <col min="5129" max="5137" width="9.140625" style="35"/>
    <col min="5138" max="5139" width="10.85546875" style="35" bestFit="1" customWidth="1"/>
    <col min="5140" max="5371" width="9.140625" style="35"/>
    <col min="5372" max="5372" width="42.7109375" style="35" customWidth="1"/>
    <col min="5373" max="5383" width="24.7109375" style="35" customWidth="1"/>
    <col min="5384" max="5384" width="2.85546875" style="35" customWidth="1"/>
    <col min="5385" max="5393" width="9.140625" style="35"/>
    <col min="5394" max="5395" width="10.85546875" style="35" bestFit="1" customWidth="1"/>
    <col min="5396" max="5627" width="9.140625" style="35"/>
    <col min="5628" max="5628" width="42.7109375" style="35" customWidth="1"/>
    <col min="5629" max="5639" width="24.7109375" style="35" customWidth="1"/>
    <col min="5640" max="5640" width="2.85546875" style="35" customWidth="1"/>
    <col min="5641" max="5649" width="9.140625" style="35"/>
    <col min="5650" max="5651" width="10.85546875" style="35" bestFit="1" customWidth="1"/>
    <col min="5652" max="5883" width="9.140625" style="35"/>
    <col min="5884" max="5884" width="42.7109375" style="35" customWidth="1"/>
    <col min="5885" max="5895" width="24.7109375" style="35" customWidth="1"/>
    <col min="5896" max="5896" width="2.85546875" style="35" customWidth="1"/>
    <col min="5897" max="5905" width="9.140625" style="35"/>
    <col min="5906" max="5907" width="10.85546875" style="35" bestFit="1" customWidth="1"/>
    <col min="5908" max="6139" width="9.140625" style="35"/>
    <col min="6140" max="6140" width="42.7109375" style="35" customWidth="1"/>
    <col min="6141" max="6151" width="24.7109375" style="35" customWidth="1"/>
    <col min="6152" max="6152" width="2.85546875" style="35" customWidth="1"/>
    <col min="6153" max="6161" width="9.140625" style="35"/>
    <col min="6162" max="6163" width="10.85546875" style="35" bestFit="1" customWidth="1"/>
    <col min="6164" max="6395" width="9.140625" style="35"/>
    <col min="6396" max="6396" width="42.7109375" style="35" customWidth="1"/>
    <col min="6397" max="6407" width="24.7109375" style="35" customWidth="1"/>
    <col min="6408" max="6408" width="2.85546875" style="35" customWidth="1"/>
    <col min="6409" max="6417" width="9.140625" style="35"/>
    <col min="6418" max="6419" width="10.85546875" style="35" bestFit="1" customWidth="1"/>
    <col min="6420" max="6651" width="9.140625" style="35"/>
    <col min="6652" max="6652" width="42.7109375" style="35" customWidth="1"/>
    <col min="6653" max="6663" width="24.7109375" style="35" customWidth="1"/>
    <col min="6664" max="6664" width="2.85546875" style="35" customWidth="1"/>
    <col min="6665" max="6673" width="9.140625" style="35"/>
    <col min="6674" max="6675" width="10.85546875" style="35" bestFit="1" customWidth="1"/>
    <col min="6676" max="6907" width="9.140625" style="35"/>
    <col min="6908" max="6908" width="42.7109375" style="35" customWidth="1"/>
    <col min="6909" max="6919" width="24.7109375" style="35" customWidth="1"/>
    <col min="6920" max="6920" width="2.85546875" style="35" customWidth="1"/>
    <col min="6921" max="6929" width="9.140625" style="35"/>
    <col min="6930" max="6931" width="10.85546875" style="35" bestFit="1" customWidth="1"/>
    <col min="6932" max="7163" width="9.140625" style="35"/>
    <col min="7164" max="7164" width="42.7109375" style="35" customWidth="1"/>
    <col min="7165" max="7175" width="24.7109375" style="35" customWidth="1"/>
    <col min="7176" max="7176" width="2.85546875" style="35" customWidth="1"/>
    <col min="7177" max="7185" width="9.140625" style="35"/>
    <col min="7186" max="7187" width="10.85546875" style="35" bestFit="1" customWidth="1"/>
    <col min="7188" max="7419" width="9.140625" style="35"/>
    <col min="7420" max="7420" width="42.7109375" style="35" customWidth="1"/>
    <col min="7421" max="7431" width="24.7109375" style="35" customWidth="1"/>
    <col min="7432" max="7432" width="2.85546875" style="35" customWidth="1"/>
    <col min="7433" max="7441" width="9.140625" style="35"/>
    <col min="7442" max="7443" width="10.85546875" style="35" bestFit="1" customWidth="1"/>
    <col min="7444" max="7675" width="9.140625" style="35"/>
    <col min="7676" max="7676" width="42.7109375" style="35" customWidth="1"/>
    <col min="7677" max="7687" width="24.7109375" style="35" customWidth="1"/>
    <col min="7688" max="7688" width="2.85546875" style="35" customWidth="1"/>
    <col min="7689" max="7697" width="9.140625" style="35"/>
    <col min="7698" max="7699" width="10.85546875" style="35" bestFit="1" customWidth="1"/>
    <col min="7700" max="7931" width="9.140625" style="35"/>
    <col min="7932" max="7932" width="42.7109375" style="35" customWidth="1"/>
    <col min="7933" max="7943" width="24.7109375" style="35" customWidth="1"/>
    <col min="7944" max="7944" width="2.85546875" style="35" customWidth="1"/>
    <col min="7945" max="7953" width="9.140625" style="35"/>
    <col min="7954" max="7955" width="10.85546875" style="35" bestFit="1" customWidth="1"/>
    <col min="7956" max="8187" width="9.140625" style="35"/>
    <col min="8188" max="8188" width="42.7109375" style="35" customWidth="1"/>
    <col min="8189" max="8199" width="24.7109375" style="35" customWidth="1"/>
    <col min="8200" max="8200" width="2.85546875" style="35" customWidth="1"/>
    <col min="8201" max="8209" width="9.140625" style="35"/>
    <col min="8210" max="8211" width="10.85546875" style="35" bestFit="1" customWidth="1"/>
    <col min="8212" max="8443" width="9.140625" style="35"/>
    <col min="8444" max="8444" width="42.7109375" style="35" customWidth="1"/>
    <col min="8445" max="8455" width="24.7109375" style="35" customWidth="1"/>
    <col min="8456" max="8456" width="2.85546875" style="35" customWidth="1"/>
    <col min="8457" max="8465" width="9.140625" style="35"/>
    <col min="8466" max="8467" width="10.85546875" style="35" bestFit="1" customWidth="1"/>
    <col min="8468" max="8699" width="9.140625" style="35"/>
    <col min="8700" max="8700" width="42.7109375" style="35" customWidth="1"/>
    <col min="8701" max="8711" width="24.7109375" style="35" customWidth="1"/>
    <col min="8712" max="8712" width="2.85546875" style="35" customWidth="1"/>
    <col min="8713" max="8721" width="9.140625" style="35"/>
    <col min="8722" max="8723" width="10.85546875" style="35" bestFit="1" customWidth="1"/>
    <col min="8724" max="8955" width="9.140625" style="35"/>
    <col min="8956" max="8956" width="42.7109375" style="35" customWidth="1"/>
    <col min="8957" max="8967" width="24.7109375" style="35" customWidth="1"/>
    <col min="8968" max="8968" width="2.85546875" style="35" customWidth="1"/>
    <col min="8969" max="8977" width="9.140625" style="35"/>
    <col min="8978" max="8979" width="10.85546875" style="35" bestFit="1" customWidth="1"/>
    <col min="8980" max="9211" width="9.140625" style="35"/>
    <col min="9212" max="9212" width="42.7109375" style="35" customWidth="1"/>
    <col min="9213" max="9223" width="24.7109375" style="35" customWidth="1"/>
    <col min="9224" max="9224" width="2.85546875" style="35" customWidth="1"/>
    <col min="9225" max="9233" width="9.140625" style="35"/>
    <col min="9234" max="9235" width="10.85546875" style="35" bestFit="1" customWidth="1"/>
    <col min="9236" max="9467" width="9.140625" style="35"/>
    <col min="9468" max="9468" width="42.7109375" style="35" customWidth="1"/>
    <col min="9469" max="9479" width="24.7109375" style="35" customWidth="1"/>
    <col min="9480" max="9480" width="2.85546875" style="35" customWidth="1"/>
    <col min="9481" max="9489" width="9.140625" style="35"/>
    <col min="9490" max="9491" width="10.85546875" style="35" bestFit="1" customWidth="1"/>
    <col min="9492" max="9723" width="9.140625" style="35"/>
    <col min="9724" max="9724" width="42.7109375" style="35" customWidth="1"/>
    <col min="9725" max="9735" width="24.7109375" style="35" customWidth="1"/>
    <col min="9736" max="9736" width="2.85546875" style="35" customWidth="1"/>
    <col min="9737" max="9745" width="9.140625" style="35"/>
    <col min="9746" max="9747" width="10.85546875" style="35" bestFit="1" customWidth="1"/>
    <col min="9748" max="9979" width="9.140625" style="35"/>
    <col min="9980" max="9980" width="42.7109375" style="35" customWidth="1"/>
    <col min="9981" max="9991" width="24.7109375" style="35" customWidth="1"/>
    <col min="9992" max="9992" width="2.85546875" style="35" customWidth="1"/>
    <col min="9993" max="10001" width="9.140625" style="35"/>
    <col min="10002" max="10003" width="10.85546875" style="35" bestFit="1" customWidth="1"/>
    <col min="10004" max="10235" width="9.140625" style="35"/>
    <col min="10236" max="10236" width="42.7109375" style="35" customWidth="1"/>
    <col min="10237" max="10247" width="24.7109375" style="35" customWidth="1"/>
    <col min="10248" max="10248" width="2.85546875" style="35" customWidth="1"/>
    <col min="10249" max="10257" width="9.140625" style="35"/>
    <col min="10258" max="10259" width="10.85546875" style="35" bestFit="1" customWidth="1"/>
    <col min="10260" max="10491" width="9.140625" style="35"/>
    <col min="10492" max="10492" width="42.7109375" style="35" customWidth="1"/>
    <col min="10493" max="10503" width="24.7109375" style="35" customWidth="1"/>
    <col min="10504" max="10504" width="2.85546875" style="35" customWidth="1"/>
    <col min="10505" max="10513" width="9.140625" style="35"/>
    <col min="10514" max="10515" width="10.85546875" style="35" bestFit="1" customWidth="1"/>
    <col min="10516" max="10747" width="9.140625" style="35"/>
    <col min="10748" max="10748" width="42.7109375" style="35" customWidth="1"/>
    <col min="10749" max="10759" width="24.7109375" style="35" customWidth="1"/>
    <col min="10760" max="10760" width="2.85546875" style="35" customWidth="1"/>
    <col min="10761" max="10769" width="9.140625" style="35"/>
    <col min="10770" max="10771" width="10.85546875" style="35" bestFit="1" customWidth="1"/>
    <col min="10772" max="11003" width="9.140625" style="35"/>
    <col min="11004" max="11004" width="42.7109375" style="35" customWidth="1"/>
    <col min="11005" max="11015" width="24.7109375" style="35" customWidth="1"/>
    <col min="11016" max="11016" width="2.85546875" style="35" customWidth="1"/>
    <col min="11017" max="11025" width="9.140625" style="35"/>
    <col min="11026" max="11027" width="10.85546875" style="35" bestFit="1" customWidth="1"/>
    <col min="11028" max="11259" width="9.140625" style="35"/>
    <col min="11260" max="11260" width="42.7109375" style="35" customWidth="1"/>
    <col min="11261" max="11271" width="24.7109375" style="35" customWidth="1"/>
    <col min="11272" max="11272" width="2.85546875" style="35" customWidth="1"/>
    <col min="11273" max="11281" width="9.140625" style="35"/>
    <col min="11282" max="11283" width="10.85546875" style="35" bestFit="1" customWidth="1"/>
    <col min="11284" max="11515" width="9.140625" style="35"/>
    <col min="11516" max="11516" width="42.7109375" style="35" customWidth="1"/>
    <col min="11517" max="11527" width="24.7109375" style="35" customWidth="1"/>
    <col min="11528" max="11528" width="2.85546875" style="35" customWidth="1"/>
    <col min="11529" max="11537" width="9.140625" style="35"/>
    <col min="11538" max="11539" width="10.85546875" style="35" bestFit="1" customWidth="1"/>
    <col min="11540" max="11771" width="9.140625" style="35"/>
    <col min="11772" max="11772" width="42.7109375" style="35" customWidth="1"/>
    <col min="11773" max="11783" width="24.7109375" style="35" customWidth="1"/>
    <col min="11784" max="11784" width="2.85546875" style="35" customWidth="1"/>
    <col min="11785" max="11793" width="9.140625" style="35"/>
    <col min="11794" max="11795" width="10.85546875" style="35" bestFit="1" customWidth="1"/>
    <col min="11796" max="12027" width="9.140625" style="35"/>
    <col min="12028" max="12028" width="42.7109375" style="35" customWidth="1"/>
    <col min="12029" max="12039" width="24.7109375" style="35" customWidth="1"/>
    <col min="12040" max="12040" width="2.85546875" style="35" customWidth="1"/>
    <col min="12041" max="12049" width="9.140625" style="35"/>
    <col min="12050" max="12051" width="10.85546875" style="35" bestFit="1" customWidth="1"/>
    <col min="12052" max="12283" width="9.140625" style="35"/>
    <col min="12284" max="12284" width="42.7109375" style="35" customWidth="1"/>
    <col min="12285" max="12295" width="24.7109375" style="35" customWidth="1"/>
    <col min="12296" max="12296" width="2.85546875" style="35" customWidth="1"/>
    <col min="12297" max="12305" width="9.140625" style="35"/>
    <col min="12306" max="12307" width="10.85546875" style="35" bestFit="1" customWidth="1"/>
    <col min="12308" max="12539" width="9.140625" style="35"/>
    <col min="12540" max="12540" width="42.7109375" style="35" customWidth="1"/>
    <col min="12541" max="12551" width="24.7109375" style="35" customWidth="1"/>
    <col min="12552" max="12552" width="2.85546875" style="35" customWidth="1"/>
    <col min="12553" max="12561" width="9.140625" style="35"/>
    <col min="12562" max="12563" width="10.85546875" style="35" bestFit="1" customWidth="1"/>
    <col min="12564" max="12795" width="9.140625" style="35"/>
    <col min="12796" max="12796" width="42.7109375" style="35" customWidth="1"/>
    <col min="12797" max="12807" width="24.7109375" style="35" customWidth="1"/>
    <col min="12808" max="12808" width="2.85546875" style="35" customWidth="1"/>
    <col min="12809" max="12817" width="9.140625" style="35"/>
    <col min="12818" max="12819" width="10.85546875" style="35" bestFit="1" customWidth="1"/>
    <col min="12820" max="13051" width="9.140625" style="35"/>
    <col min="13052" max="13052" width="42.7109375" style="35" customWidth="1"/>
    <col min="13053" max="13063" width="24.7109375" style="35" customWidth="1"/>
    <col min="13064" max="13064" width="2.85546875" style="35" customWidth="1"/>
    <col min="13065" max="13073" width="9.140625" style="35"/>
    <col min="13074" max="13075" width="10.85546875" style="35" bestFit="1" customWidth="1"/>
    <col min="13076" max="13307" width="9.140625" style="35"/>
    <col min="13308" max="13308" width="42.7109375" style="35" customWidth="1"/>
    <col min="13309" max="13319" width="24.7109375" style="35" customWidth="1"/>
    <col min="13320" max="13320" width="2.85546875" style="35" customWidth="1"/>
    <col min="13321" max="13329" width="9.140625" style="35"/>
    <col min="13330" max="13331" width="10.85546875" style="35" bestFit="1" customWidth="1"/>
    <col min="13332" max="13563" width="9.140625" style="35"/>
    <col min="13564" max="13564" width="42.7109375" style="35" customWidth="1"/>
    <col min="13565" max="13575" width="24.7109375" style="35" customWidth="1"/>
    <col min="13576" max="13576" width="2.85546875" style="35" customWidth="1"/>
    <col min="13577" max="13585" width="9.140625" style="35"/>
    <col min="13586" max="13587" width="10.85546875" style="35" bestFit="1" customWidth="1"/>
    <col min="13588" max="13819" width="9.140625" style="35"/>
    <col min="13820" max="13820" width="42.7109375" style="35" customWidth="1"/>
    <col min="13821" max="13831" width="24.7109375" style="35" customWidth="1"/>
    <col min="13832" max="13832" width="2.85546875" style="35" customWidth="1"/>
    <col min="13833" max="13841" width="9.140625" style="35"/>
    <col min="13842" max="13843" width="10.85546875" style="35" bestFit="1" customWidth="1"/>
    <col min="13844" max="14075" width="9.140625" style="35"/>
    <col min="14076" max="14076" width="42.7109375" style="35" customWidth="1"/>
    <col min="14077" max="14087" width="24.7109375" style="35" customWidth="1"/>
    <col min="14088" max="14088" width="2.85546875" style="35" customWidth="1"/>
    <col min="14089" max="14097" width="9.140625" style="35"/>
    <col min="14098" max="14099" width="10.85546875" style="35" bestFit="1" customWidth="1"/>
    <col min="14100" max="14331" width="9.140625" style="35"/>
    <col min="14332" max="14332" width="42.7109375" style="35" customWidth="1"/>
    <col min="14333" max="14343" width="24.7109375" style="35" customWidth="1"/>
    <col min="14344" max="14344" width="2.85546875" style="35" customWidth="1"/>
    <col min="14345" max="14353" width="9.140625" style="35"/>
    <col min="14354" max="14355" width="10.85546875" style="35" bestFit="1" customWidth="1"/>
    <col min="14356" max="14587" width="9.140625" style="35"/>
    <col min="14588" max="14588" width="42.7109375" style="35" customWidth="1"/>
    <col min="14589" max="14599" width="24.7109375" style="35" customWidth="1"/>
    <col min="14600" max="14600" width="2.85546875" style="35" customWidth="1"/>
    <col min="14601" max="14609" width="9.140625" style="35"/>
    <col min="14610" max="14611" width="10.85546875" style="35" bestFit="1" customWidth="1"/>
    <col min="14612" max="14843" width="9.140625" style="35"/>
    <col min="14844" max="14844" width="42.7109375" style="35" customWidth="1"/>
    <col min="14845" max="14855" width="24.7109375" style="35" customWidth="1"/>
    <col min="14856" max="14856" width="2.85546875" style="35" customWidth="1"/>
    <col min="14857" max="14865" width="9.140625" style="35"/>
    <col min="14866" max="14867" width="10.85546875" style="35" bestFit="1" customWidth="1"/>
    <col min="14868" max="15099" width="9.140625" style="35"/>
    <col min="15100" max="15100" width="42.7109375" style="35" customWidth="1"/>
    <col min="15101" max="15111" width="24.7109375" style="35" customWidth="1"/>
    <col min="15112" max="15112" width="2.85546875" style="35" customWidth="1"/>
    <col min="15113" max="15121" width="9.140625" style="35"/>
    <col min="15122" max="15123" width="10.85546875" style="35" bestFit="1" customWidth="1"/>
    <col min="15124" max="15355" width="9.140625" style="35"/>
    <col min="15356" max="15356" width="42.7109375" style="35" customWidth="1"/>
    <col min="15357" max="15367" width="24.7109375" style="35" customWidth="1"/>
    <col min="15368" max="15368" width="2.85546875" style="35" customWidth="1"/>
    <col min="15369" max="15377" width="9.140625" style="35"/>
    <col min="15378" max="15379" width="10.85546875" style="35" bestFit="1" customWidth="1"/>
    <col min="15380" max="15611" width="9.140625" style="35"/>
    <col min="15612" max="15612" width="42.7109375" style="35" customWidth="1"/>
    <col min="15613" max="15623" width="24.7109375" style="35" customWidth="1"/>
    <col min="15624" max="15624" width="2.85546875" style="35" customWidth="1"/>
    <col min="15625" max="15633" width="9.140625" style="35"/>
    <col min="15634" max="15635" width="10.85546875" style="35" bestFit="1" customWidth="1"/>
    <col min="15636" max="15867" width="9.140625" style="35"/>
    <col min="15868" max="15868" width="42.7109375" style="35" customWidth="1"/>
    <col min="15869" max="15879" width="24.7109375" style="35" customWidth="1"/>
    <col min="15880" max="15880" width="2.85546875" style="35" customWidth="1"/>
    <col min="15881" max="15889" width="9.140625" style="35"/>
    <col min="15890" max="15891" width="10.85546875" style="35" bestFit="1" customWidth="1"/>
    <col min="15892" max="16123" width="9.140625" style="35"/>
    <col min="16124" max="16124" width="42.7109375" style="35" customWidth="1"/>
    <col min="16125" max="16135" width="24.7109375" style="35" customWidth="1"/>
    <col min="16136" max="16136" width="2.85546875" style="35" customWidth="1"/>
    <col min="16137" max="16145" width="9.140625" style="35"/>
    <col min="16146" max="16147" width="10.85546875" style="35" bestFit="1" customWidth="1"/>
    <col min="16148" max="16384" width="9.140625" style="35"/>
  </cols>
  <sheetData>
    <row r="1" spans="1:19" ht="5.25" customHeight="1">
      <c r="A1" s="31"/>
      <c r="B1" s="32"/>
      <c r="C1" s="32"/>
      <c r="D1" s="32"/>
      <c r="E1" s="32"/>
      <c r="F1" s="32"/>
      <c r="G1" s="32"/>
      <c r="H1" s="32"/>
      <c r="I1" s="32"/>
      <c r="J1" s="32"/>
      <c r="K1" s="610"/>
    </row>
    <row r="2" spans="1:19" s="37" customFormat="1" ht="46.5" customHeight="1">
      <c r="A2" s="698" t="s">
        <v>47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</row>
    <row r="3" spans="1:19" s="37" customFormat="1" ht="36.75" customHeight="1">
      <c r="A3" s="699" t="s">
        <v>783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</row>
    <row r="4" spans="1:19" s="37" customFormat="1" ht="39" customHeight="1">
      <c r="A4" s="699" t="s">
        <v>855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</row>
    <row r="5" spans="1:19" s="40" customFormat="1" ht="23.25">
      <c r="A5" s="700" t="s">
        <v>48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</row>
    <row r="6" spans="1:19" s="42" customFormat="1" ht="53.25" customHeight="1">
      <c r="A6" s="701"/>
      <c r="B6" s="702" t="s">
        <v>49</v>
      </c>
      <c r="C6" s="703"/>
      <c r="D6" s="703"/>
      <c r="E6" s="702" t="s">
        <v>50</v>
      </c>
      <c r="F6" s="703"/>
      <c r="G6" s="703"/>
      <c r="H6" s="704" t="s">
        <v>857</v>
      </c>
      <c r="I6" s="703"/>
      <c r="J6" s="703"/>
      <c r="K6" s="611" t="s">
        <v>782</v>
      </c>
      <c r="R6" s="42">
        <v>6.86</v>
      </c>
      <c r="S6" s="42">
        <v>6.86</v>
      </c>
    </row>
    <row r="7" spans="1:19" s="42" customFormat="1" ht="53.25" customHeight="1">
      <c r="A7" s="701"/>
      <c r="B7" s="612" t="s">
        <v>51</v>
      </c>
      <c r="C7" s="612" t="s">
        <v>52</v>
      </c>
      <c r="D7" s="612" t="s">
        <v>53</v>
      </c>
      <c r="E7" s="612" t="s">
        <v>51</v>
      </c>
      <c r="F7" s="612" t="s">
        <v>52</v>
      </c>
      <c r="G7" s="612" t="s">
        <v>53</v>
      </c>
      <c r="H7" s="612" t="s">
        <v>51</v>
      </c>
      <c r="I7" s="612" t="s">
        <v>52</v>
      </c>
      <c r="J7" s="612" t="s">
        <v>858</v>
      </c>
      <c r="K7" s="613" t="s">
        <v>54</v>
      </c>
      <c r="R7" s="42" t="str">
        <f t="array" ref="R7">MID(H6, MIN(IFERROR(FIND({0,1,2,3,4,5,6,7,8,9},H6),"")), COUNT(1*MID(H6,ROW($1:$94),1)))</f>
        <v>2014</v>
      </c>
      <c r="S7" s="42" t="str">
        <f t="array" ref="S7">MID(E6, MIN(IFERROR(FIND({0,1,2,3,4,5,6,7,8,9},E6),"")), COUNT(1*MID(E6,ROW($1:$94),1)))</f>
        <v>2013</v>
      </c>
    </row>
    <row r="8" spans="1:19" s="42" customFormat="1" ht="15.75">
      <c r="A8" s="44" t="s">
        <v>15</v>
      </c>
      <c r="B8" s="43"/>
      <c r="C8" s="43"/>
      <c r="D8" s="43"/>
      <c r="E8" s="43"/>
      <c r="F8" s="43"/>
      <c r="G8" s="43"/>
      <c r="H8" s="43"/>
      <c r="I8" s="43"/>
      <c r="J8" s="45"/>
      <c r="K8" s="614" t="str">
        <f>IF(F8="", " ",IF(F8=0,0,(I8/F8)-1))</f>
        <v xml:space="preserve"> </v>
      </c>
    </row>
    <row r="9" spans="1:19" s="42" customFormat="1" ht="15">
      <c r="A9" s="615" t="s">
        <v>55</v>
      </c>
      <c r="B9" s="47">
        <v>2528829.7729799999</v>
      </c>
      <c r="C9" s="47">
        <v>40016.171719999998</v>
      </c>
      <c r="D9" s="47">
        <v>2568845.9446999999</v>
      </c>
      <c r="E9" s="47">
        <v>2485914.7081800001</v>
      </c>
      <c r="F9" s="47">
        <v>46954.720809999999</v>
      </c>
      <c r="G9" s="47">
        <v>2532869.4289899999</v>
      </c>
      <c r="H9" s="443">
        <v>2824104.8895800002</v>
      </c>
      <c r="I9" s="443">
        <v>40916.525249999999</v>
      </c>
      <c r="J9" s="443">
        <v>2865021.4148300001</v>
      </c>
      <c r="K9" s="616">
        <f>IF(F9="", " ",IF(E9=0,0,(H9/E9)-1))</f>
        <v>0.13604255217895123</v>
      </c>
    </row>
    <row r="10" spans="1:19" s="42" customFormat="1" ht="15">
      <c r="A10" s="42" t="s">
        <v>56</v>
      </c>
      <c r="B10" s="47">
        <v>2143302.0698199999</v>
      </c>
      <c r="C10" s="47">
        <v>76213.258239999996</v>
      </c>
      <c r="D10" s="47">
        <v>2219515.3280600002</v>
      </c>
      <c r="E10" s="47">
        <v>2206286.0026400001</v>
      </c>
      <c r="F10" s="47">
        <v>77034.308009999993</v>
      </c>
      <c r="G10" s="47">
        <v>2283320.3106499999</v>
      </c>
      <c r="H10" s="443">
        <v>2295075.6603199998</v>
      </c>
      <c r="I10" s="443">
        <v>79213.333580000006</v>
      </c>
      <c r="J10" s="443">
        <v>2374288.9939000001</v>
      </c>
      <c r="K10" s="616">
        <f>IF(F10="", " ",IF(E10=0,0,(H10/E10)-1))</f>
        <v>4.0243947327661012E-2</v>
      </c>
    </row>
    <row r="11" spans="1:19" s="42" customFormat="1" ht="15">
      <c r="A11" s="50" t="s">
        <v>57</v>
      </c>
      <c r="B11" s="47">
        <v>1756734.6386299999</v>
      </c>
      <c r="C11" s="47">
        <v>12732.632799999999</v>
      </c>
      <c r="D11" s="47">
        <v>1769467.27143</v>
      </c>
      <c r="E11" s="47">
        <v>1971644.7150999999</v>
      </c>
      <c r="F11" s="47">
        <v>17094.345969999998</v>
      </c>
      <c r="G11" s="47">
        <v>1988739.0610700001</v>
      </c>
      <c r="H11" s="443">
        <v>2246838.6011199998</v>
      </c>
      <c r="I11" s="443">
        <v>17416.277719999998</v>
      </c>
      <c r="J11" s="443">
        <v>2264254.8788399999</v>
      </c>
      <c r="K11" s="616">
        <f t="shared" ref="K11:K67" si="0">IF(F11="", " ",IF(E11=0,0,(H11/E11)-1))</f>
        <v>0.13957579877977278</v>
      </c>
    </row>
    <row r="12" spans="1:19" s="42" customFormat="1" ht="15">
      <c r="A12" s="50" t="s">
        <v>58</v>
      </c>
      <c r="B12" s="47">
        <v>72140.953169999993</v>
      </c>
      <c r="C12" s="47">
        <v>230.839</v>
      </c>
      <c r="D12" s="47">
        <v>72371.792170000001</v>
      </c>
      <c r="E12" s="47">
        <v>65993.991259999995</v>
      </c>
      <c r="F12" s="47">
        <v>79.553089999999997</v>
      </c>
      <c r="G12" s="47">
        <v>66073.544349999996</v>
      </c>
      <c r="H12" s="443">
        <v>86618.059469999993</v>
      </c>
      <c r="I12" s="443">
        <v>0</v>
      </c>
      <c r="J12" s="443">
        <v>86618.059469999993</v>
      </c>
      <c r="K12" s="616">
        <f t="shared" si="0"/>
        <v>0.31251433374814797</v>
      </c>
    </row>
    <row r="13" spans="1:19" s="42" customFormat="1" ht="15">
      <c r="A13" s="50" t="s">
        <v>59</v>
      </c>
      <c r="B13" s="47">
        <v>83942</v>
      </c>
      <c r="C13" s="47">
        <v>0</v>
      </c>
      <c r="D13" s="47">
        <v>83942</v>
      </c>
      <c r="E13" s="47">
        <v>65224.903460000001</v>
      </c>
      <c r="F13" s="47">
        <v>0</v>
      </c>
      <c r="G13" s="47">
        <v>65224.903460000001</v>
      </c>
      <c r="H13" s="443">
        <v>106332.42975</v>
      </c>
      <c r="I13" s="443">
        <v>0</v>
      </c>
      <c r="J13" s="443">
        <v>106332.42975</v>
      </c>
      <c r="K13" s="616">
        <f t="shared" si="0"/>
        <v>0.63024280772158914</v>
      </c>
    </row>
    <row r="14" spans="1:19" s="42" customFormat="1" ht="15">
      <c r="A14" s="50" t="s">
        <v>60</v>
      </c>
      <c r="B14" s="47">
        <v>2513020.3987799999</v>
      </c>
      <c r="C14" s="47">
        <v>63957.98691</v>
      </c>
      <c r="D14" s="47">
        <v>2576978.3856899999</v>
      </c>
      <c r="E14" s="47">
        <v>2482195.9710900001</v>
      </c>
      <c r="F14" s="47">
        <v>66374.396389999994</v>
      </c>
      <c r="G14" s="47">
        <v>2548570.36748</v>
      </c>
      <c r="H14" s="443">
        <v>2930933.3497199998</v>
      </c>
      <c r="I14" s="443">
        <v>64184.311780000004</v>
      </c>
      <c r="J14" s="443">
        <v>2995117.6614999999</v>
      </c>
      <c r="K14" s="616">
        <f t="shared" si="0"/>
        <v>0.18078241357911273</v>
      </c>
    </row>
    <row r="15" spans="1:19" s="42" customFormat="1" ht="15">
      <c r="A15" s="50" t="s">
        <v>61</v>
      </c>
      <c r="B15" s="47">
        <v>1637142.08745</v>
      </c>
      <c r="C15" s="47">
        <v>67037.267210000005</v>
      </c>
      <c r="D15" s="47">
        <v>1704179.35466</v>
      </c>
      <c r="E15" s="47">
        <v>2035268.7492500001</v>
      </c>
      <c r="F15" s="47">
        <v>73883.386209999997</v>
      </c>
      <c r="G15" s="47">
        <v>2109152.13546</v>
      </c>
      <c r="H15" s="443">
        <v>2503065.6301199999</v>
      </c>
      <c r="I15" s="443">
        <v>56305.573609999999</v>
      </c>
      <c r="J15" s="443">
        <v>2559371.2037300002</v>
      </c>
      <c r="K15" s="616">
        <f t="shared" si="0"/>
        <v>0.22984526296214369</v>
      </c>
    </row>
    <row r="16" spans="1:19" s="42" customFormat="1" ht="15">
      <c r="A16" s="50" t="s">
        <v>62</v>
      </c>
      <c r="B16" s="47">
        <v>1079571.24019</v>
      </c>
      <c r="C16" s="47">
        <v>8786.2593899999993</v>
      </c>
      <c r="D16" s="47">
        <v>1088357.4995800001</v>
      </c>
      <c r="E16" s="47">
        <v>1165802.41435</v>
      </c>
      <c r="F16" s="47">
        <v>10929.88401</v>
      </c>
      <c r="G16" s="47">
        <v>1176732.2983599999</v>
      </c>
      <c r="H16" s="443">
        <v>1375219.7811</v>
      </c>
      <c r="I16" s="443">
        <v>10628.66474</v>
      </c>
      <c r="J16" s="443">
        <v>1385848.4458399999</v>
      </c>
      <c r="K16" s="616">
        <f t="shared" si="0"/>
        <v>0.17963367048502987</v>
      </c>
    </row>
    <row r="17" spans="1:11" s="42" customFormat="1" ht="15">
      <c r="A17" s="50" t="s">
        <v>63</v>
      </c>
      <c r="B17" s="47">
        <v>1209841.5103800001</v>
      </c>
      <c r="C17" s="47">
        <v>4986.25803</v>
      </c>
      <c r="D17" s="47">
        <v>1214827.76841</v>
      </c>
      <c r="E17" s="47">
        <v>1666870.3383599999</v>
      </c>
      <c r="F17" s="47">
        <v>9549.5592799999995</v>
      </c>
      <c r="G17" s="47">
        <v>1676419.8976400001</v>
      </c>
      <c r="H17" s="443">
        <v>1735769.78669</v>
      </c>
      <c r="I17" s="443">
        <v>14017.157509999999</v>
      </c>
      <c r="J17" s="443">
        <v>1749786.9442</v>
      </c>
      <c r="K17" s="616">
        <f t="shared" si="0"/>
        <v>4.1334617783041816E-2</v>
      </c>
    </row>
    <row r="18" spans="1:11" s="42" customFormat="1" ht="15">
      <c r="A18" s="50" t="s">
        <v>64</v>
      </c>
      <c r="B18" s="47">
        <v>1006617.80886</v>
      </c>
      <c r="C18" s="47">
        <v>17058.53917</v>
      </c>
      <c r="D18" s="47">
        <v>1023676.34803</v>
      </c>
      <c r="E18" s="47">
        <v>1321025.2377599999</v>
      </c>
      <c r="F18" s="47">
        <v>21436.26036</v>
      </c>
      <c r="G18" s="47">
        <v>1342461.4981199999</v>
      </c>
      <c r="H18" s="443">
        <v>1408125.0893999999</v>
      </c>
      <c r="I18" s="443">
        <v>24724.916580000001</v>
      </c>
      <c r="J18" s="443">
        <v>1432850.0059799999</v>
      </c>
      <c r="K18" s="616">
        <f t="shared" si="0"/>
        <v>6.5933525833080209E-2</v>
      </c>
    </row>
    <row r="19" spans="1:11" s="42" customFormat="1" ht="15">
      <c r="A19" s="50" t="s">
        <v>65</v>
      </c>
      <c r="B19" s="617">
        <v>940963.35689000005</v>
      </c>
      <c r="C19" s="617">
        <v>6341.9431100000002</v>
      </c>
      <c r="D19" s="617">
        <v>947305.3</v>
      </c>
      <c r="E19" s="617">
        <v>1235881.71248</v>
      </c>
      <c r="F19" s="617">
        <v>8207.7693500000005</v>
      </c>
      <c r="G19" s="617">
        <v>1244089.4818299999</v>
      </c>
      <c r="H19" s="618">
        <v>1401549.53146</v>
      </c>
      <c r="I19" s="618">
        <v>11767.343489999999</v>
      </c>
      <c r="J19" s="618">
        <v>1413316.8749500001</v>
      </c>
      <c r="K19" s="616">
        <f t="shared" si="0"/>
        <v>0.13404828092128684</v>
      </c>
    </row>
    <row r="20" spans="1:11" s="42" customFormat="1" ht="15">
      <c r="A20" s="619" t="s">
        <v>66</v>
      </c>
      <c r="B20" s="620">
        <v>1763037.8766099999</v>
      </c>
      <c r="C20" s="620">
        <v>7802.8995299999997</v>
      </c>
      <c r="D20" s="620">
        <v>1770840.77614</v>
      </c>
      <c r="E20" s="620">
        <v>2110505.7956300001</v>
      </c>
      <c r="F20" s="620">
        <v>16876.989549999998</v>
      </c>
      <c r="G20" s="620">
        <v>2127382.7851800001</v>
      </c>
      <c r="H20" s="621">
        <v>1990339.3347199999</v>
      </c>
      <c r="I20" s="621">
        <v>23037.534159999999</v>
      </c>
      <c r="J20" s="621">
        <v>2013376.86888</v>
      </c>
      <c r="K20" s="616">
        <f t="shared" si="0"/>
        <v>-5.6937280702481829E-2</v>
      </c>
    </row>
    <row r="21" spans="1:11" s="42" customFormat="1" ht="15">
      <c r="A21" s="50" t="s">
        <v>67</v>
      </c>
      <c r="B21" s="47">
        <v>197860.95254</v>
      </c>
      <c r="C21" s="47">
        <v>3499.6849400000001</v>
      </c>
      <c r="D21" s="47">
        <v>201360.63748</v>
      </c>
      <c r="E21" s="47">
        <v>307363.83665999997</v>
      </c>
      <c r="F21" s="47">
        <v>4438.0075299999999</v>
      </c>
      <c r="G21" s="47">
        <v>311801.84418999997</v>
      </c>
      <c r="H21" s="443">
        <v>344630.47804999998</v>
      </c>
      <c r="I21" s="443">
        <v>7231.8374599999997</v>
      </c>
      <c r="J21" s="443">
        <v>351862.31550999999</v>
      </c>
      <c r="K21" s="616">
        <f t="shared" si="0"/>
        <v>0.12124601838317006</v>
      </c>
    </row>
    <row r="22" spans="1:11" s="42" customFormat="1" ht="15">
      <c r="A22" s="50" t="s">
        <v>68</v>
      </c>
      <c r="B22" s="47">
        <v>16933004.666299999</v>
      </c>
      <c r="C22" s="47">
        <v>308663.74005000002</v>
      </c>
      <c r="D22" s="47">
        <v>17241668.406350002</v>
      </c>
      <c r="E22" s="47">
        <v>19119978.376219999</v>
      </c>
      <c r="F22" s="47">
        <v>352859.18056000001</v>
      </c>
      <c r="G22" s="47">
        <v>19472837.556779999</v>
      </c>
      <c r="H22" s="443">
        <f>SUM(H9:H21)</f>
        <v>21248602.6215</v>
      </c>
      <c r="I22" s="443">
        <f t="shared" ref="I22:J22" si="1">SUM(I9:I21)</f>
        <v>349443.47587999998</v>
      </c>
      <c r="J22" s="443">
        <f t="shared" si="1"/>
        <v>21598046.097379997</v>
      </c>
      <c r="K22" s="616">
        <f t="shared" si="0"/>
        <v>0.11132984585000494</v>
      </c>
    </row>
    <row r="23" spans="1:11" s="42" customFormat="1" ht="15.75">
      <c r="A23" s="44" t="s">
        <v>69</v>
      </c>
      <c r="B23" s="43"/>
      <c r="C23" s="43"/>
      <c r="D23" s="43"/>
      <c r="E23" s="43"/>
      <c r="F23" s="43"/>
      <c r="G23" s="43"/>
      <c r="H23" s="622"/>
      <c r="I23" s="622"/>
      <c r="J23" s="622"/>
      <c r="K23" s="616" t="str">
        <f t="shared" si="0"/>
        <v xml:space="preserve"> </v>
      </c>
    </row>
    <row r="24" spans="1:11" s="42" customFormat="1" ht="15">
      <c r="A24" s="50" t="s">
        <v>70</v>
      </c>
      <c r="B24" s="47">
        <v>114350.30104000001</v>
      </c>
      <c r="C24" s="47">
        <v>2686.0581000000002</v>
      </c>
      <c r="D24" s="47">
        <v>117036.35914</v>
      </c>
      <c r="E24" s="47">
        <v>111873.41297</v>
      </c>
      <c r="F24" s="47">
        <v>2644.1196300000001</v>
      </c>
      <c r="G24" s="47">
        <v>114517.53260000001</v>
      </c>
      <c r="H24" s="443">
        <v>114465.79296999999</v>
      </c>
      <c r="I24" s="443">
        <v>2483.0905299999999</v>
      </c>
      <c r="J24" s="443">
        <v>116948.8835</v>
      </c>
      <c r="K24" s="616">
        <f t="shared" si="0"/>
        <v>2.3172440450128784E-2</v>
      </c>
    </row>
    <row r="25" spans="1:11" s="42" customFormat="1" ht="15">
      <c r="A25" s="50" t="s">
        <v>71</v>
      </c>
      <c r="B25" s="47">
        <v>17264.449970000001</v>
      </c>
      <c r="C25" s="47">
        <v>7173.4667399999998</v>
      </c>
      <c r="D25" s="47">
        <v>24437.916710000001</v>
      </c>
      <c r="E25" s="47">
        <v>15965.72803</v>
      </c>
      <c r="F25" s="47">
        <v>9154.8505100000002</v>
      </c>
      <c r="G25" s="47">
        <v>25120.578539999999</v>
      </c>
      <c r="H25" s="443">
        <v>15339.62377</v>
      </c>
      <c r="I25" s="443">
        <v>9251.5411199999999</v>
      </c>
      <c r="J25" s="443">
        <v>24591.16489</v>
      </c>
      <c r="K25" s="616">
        <f t="shared" si="0"/>
        <v>-3.9215515811338753E-2</v>
      </c>
    </row>
    <row r="26" spans="1:11" s="42" customFormat="1" ht="15">
      <c r="A26" s="50" t="s">
        <v>72</v>
      </c>
      <c r="B26" s="47">
        <v>18159.377629999999</v>
      </c>
      <c r="C26" s="47">
        <v>0</v>
      </c>
      <c r="D26" s="47">
        <v>18159.377629999999</v>
      </c>
      <c r="E26" s="47">
        <v>16924.97507</v>
      </c>
      <c r="F26" s="47">
        <v>91.055909999999997</v>
      </c>
      <c r="G26" s="47">
        <v>17016.03098</v>
      </c>
      <c r="H26" s="443">
        <v>16601.648700000002</v>
      </c>
      <c r="I26" s="443">
        <v>879.27566000000002</v>
      </c>
      <c r="J26" s="443">
        <v>17480.924360000001</v>
      </c>
      <c r="K26" s="616">
        <f t="shared" si="0"/>
        <v>-1.9103506425430683E-2</v>
      </c>
    </row>
    <row r="27" spans="1:11" s="42" customFormat="1" ht="15">
      <c r="A27" s="50" t="s">
        <v>73</v>
      </c>
      <c r="B27" s="47">
        <v>13068.596589999999</v>
      </c>
      <c r="C27" s="47">
        <v>36.887880000000003</v>
      </c>
      <c r="D27" s="47">
        <v>13105.484469999999</v>
      </c>
      <c r="E27" s="47">
        <v>13990.878930000001</v>
      </c>
      <c r="F27" s="47">
        <v>86.882509999999996</v>
      </c>
      <c r="G27" s="47">
        <v>14077.76144</v>
      </c>
      <c r="H27" s="443">
        <v>13872.85815</v>
      </c>
      <c r="I27" s="443">
        <v>233.89926</v>
      </c>
      <c r="J27" s="443">
        <v>14106.75741</v>
      </c>
      <c r="K27" s="616">
        <f t="shared" si="0"/>
        <v>-8.4355515182776841E-3</v>
      </c>
    </row>
    <row r="28" spans="1:11" s="42" customFormat="1" ht="15">
      <c r="A28" s="50" t="s">
        <v>74</v>
      </c>
      <c r="B28" s="47">
        <v>8943.8594699999994</v>
      </c>
      <c r="C28" s="47">
        <v>110.14919999999999</v>
      </c>
      <c r="D28" s="47">
        <v>9054.0086699999993</v>
      </c>
      <c r="E28" s="47">
        <v>11336.92749</v>
      </c>
      <c r="F28" s="47">
        <v>0</v>
      </c>
      <c r="G28" s="47">
        <v>11336.92749</v>
      </c>
      <c r="H28" s="443">
        <v>9207.4785100000008</v>
      </c>
      <c r="I28" s="443">
        <v>0</v>
      </c>
      <c r="J28" s="443">
        <v>9207.4785100000008</v>
      </c>
      <c r="K28" s="616">
        <f t="shared" si="0"/>
        <v>-0.18783298930669967</v>
      </c>
    </row>
    <row r="29" spans="1:11" s="42" customFormat="1" ht="15">
      <c r="A29" s="50" t="s">
        <v>75</v>
      </c>
      <c r="B29" s="47">
        <v>1964.9914000000001</v>
      </c>
      <c r="C29" s="47">
        <v>167.03424999999999</v>
      </c>
      <c r="D29" s="47">
        <v>2132.02565</v>
      </c>
      <c r="E29" s="47">
        <v>1298.2945500000001</v>
      </c>
      <c r="F29" s="47">
        <v>130.99292</v>
      </c>
      <c r="G29" s="47">
        <v>1429.28747</v>
      </c>
      <c r="H29" s="443">
        <v>1074.8874800000001</v>
      </c>
      <c r="I29" s="443">
        <v>130.99292</v>
      </c>
      <c r="J29" s="443">
        <v>1205.8804</v>
      </c>
      <c r="K29" s="616">
        <f t="shared" si="0"/>
        <v>-0.17207733791996582</v>
      </c>
    </row>
    <row r="30" spans="1:11" s="42" customFormat="1" ht="15">
      <c r="A30" s="50" t="s">
        <v>76</v>
      </c>
      <c r="B30" s="47">
        <v>0</v>
      </c>
      <c r="C30" s="47">
        <v>0</v>
      </c>
      <c r="D30" s="47">
        <v>0</v>
      </c>
      <c r="E30" s="47">
        <v>393.35413999999997</v>
      </c>
      <c r="F30" s="47">
        <v>0</v>
      </c>
      <c r="G30" s="47">
        <v>393.35413999999997</v>
      </c>
      <c r="H30" s="443">
        <v>1213.1366800000001</v>
      </c>
      <c r="I30" s="443">
        <v>0</v>
      </c>
      <c r="J30" s="443">
        <v>1213.1366800000001</v>
      </c>
      <c r="K30" s="616">
        <f t="shared" si="0"/>
        <v>2.084082653865039</v>
      </c>
    </row>
    <row r="31" spans="1:11" s="42" customFormat="1" ht="15">
      <c r="A31" s="50" t="s">
        <v>77</v>
      </c>
      <c r="B31" s="47">
        <v>768.15540999999996</v>
      </c>
      <c r="C31" s="47">
        <v>68.624529999999993</v>
      </c>
      <c r="D31" s="47">
        <v>836.77994000000001</v>
      </c>
      <c r="E31" s="47">
        <v>1033.7052699999999</v>
      </c>
      <c r="F31" s="47">
        <v>32.791179999999997</v>
      </c>
      <c r="G31" s="47">
        <v>1066.4964500000001</v>
      </c>
      <c r="H31" s="443">
        <v>1124.21479</v>
      </c>
      <c r="I31" s="443">
        <v>32.791179999999997</v>
      </c>
      <c r="J31" s="443">
        <v>1157.0059699999999</v>
      </c>
      <c r="K31" s="616">
        <f t="shared" si="0"/>
        <v>8.7558342427721314E-2</v>
      </c>
    </row>
    <row r="32" spans="1:11" s="42" customFormat="1" ht="15">
      <c r="A32" s="50" t="s">
        <v>68</v>
      </c>
      <c r="B32" s="47">
        <v>174519.73151000001</v>
      </c>
      <c r="C32" s="47">
        <v>10242.2207</v>
      </c>
      <c r="D32" s="47">
        <v>184761.95220999999</v>
      </c>
      <c r="E32" s="47">
        <v>172817.27645</v>
      </c>
      <c r="F32" s="47">
        <v>12140.692660000001</v>
      </c>
      <c r="G32" s="47">
        <v>184957.96911000001</v>
      </c>
      <c r="H32" s="443">
        <f>SUM(H24:H31)</f>
        <v>172899.64105000001</v>
      </c>
      <c r="I32" s="443">
        <f t="shared" ref="I32:J32" si="2">SUM(I24:I31)</f>
        <v>13011.59067</v>
      </c>
      <c r="J32" s="443">
        <f t="shared" si="2"/>
        <v>185911.23172000001</v>
      </c>
      <c r="K32" s="616">
        <f t="shared" si="0"/>
        <v>4.7659934059796072E-4</v>
      </c>
    </row>
    <row r="33" spans="1:11" s="42" customFormat="1" ht="15.75">
      <c r="A33" s="44" t="s">
        <v>78</v>
      </c>
      <c r="B33" s="43"/>
      <c r="C33" s="43"/>
      <c r="D33" s="43"/>
      <c r="E33" s="43"/>
      <c r="F33" s="43"/>
      <c r="G33" s="43"/>
      <c r="H33" s="622"/>
      <c r="I33" s="622"/>
      <c r="J33" s="622"/>
      <c r="K33" s="616" t="str">
        <f t="shared" si="0"/>
        <v xml:space="preserve"> </v>
      </c>
    </row>
    <row r="34" spans="1:11" s="42" customFormat="1" ht="15">
      <c r="A34" s="50" t="s">
        <v>79</v>
      </c>
      <c r="B34" s="47">
        <v>578374.48513000004</v>
      </c>
      <c r="C34" s="47">
        <v>695.38484000000005</v>
      </c>
      <c r="D34" s="47">
        <v>579069.86997</v>
      </c>
      <c r="E34" s="47">
        <v>866976.29601000005</v>
      </c>
      <c r="F34" s="47">
        <v>1478.8190199999999</v>
      </c>
      <c r="G34" s="47">
        <v>868455.11502999999</v>
      </c>
      <c r="H34" s="443">
        <v>992574.94675</v>
      </c>
      <c r="I34" s="443">
        <v>2191.6650199999999</v>
      </c>
      <c r="J34" s="443">
        <v>994766.61176999996</v>
      </c>
      <c r="K34" s="616">
        <f t="shared" si="0"/>
        <v>0.14486976324269807</v>
      </c>
    </row>
    <row r="35" spans="1:11" s="42" customFormat="1" ht="15">
      <c r="A35" s="50" t="s">
        <v>80</v>
      </c>
      <c r="B35" s="47">
        <v>84175.569680000001</v>
      </c>
      <c r="C35" s="47">
        <v>337.45477</v>
      </c>
      <c r="D35" s="47">
        <v>84513.024449999997</v>
      </c>
      <c r="E35" s="47">
        <v>142690.37395000001</v>
      </c>
      <c r="F35" s="47">
        <v>2454.66068</v>
      </c>
      <c r="G35" s="47">
        <v>145145.03463000001</v>
      </c>
      <c r="H35" s="443">
        <v>166635.95496</v>
      </c>
      <c r="I35" s="443">
        <v>3097.0565999999999</v>
      </c>
      <c r="J35" s="443">
        <v>169733.01156000001</v>
      </c>
      <c r="K35" s="616">
        <f t="shared" si="0"/>
        <v>0.16781497130556788</v>
      </c>
    </row>
    <row r="36" spans="1:11" s="42" customFormat="1" ht="15">
      <c r="A36" s="50" t="s">
        <v>81</v>
      </c>
      <c r="B36" s="47">
        <v>433165.91330999997</v>
      </c>
      <c r="C36" s="47">
        <v>4193.1214099999997</v>
      </c>
      <c r="D36" s="47">
        <v>437359.03472</v>
      </c>
      <c r="E36" s="47">
        <v>559270.35637000005</v>
      </c>
      <c r="F36" s="47">
        <v>6695.5240999999996</v>
      </c>
      <c r="G36" s="47">
        <v>565965.88046999997</v>
      </c>
      <c r="H36" s="443">
        <v>640039.53506999998</v>
      </c>
      <c r="I36" s="443">
        <v>6893.5474999999997</v>
      </c>
      <c r="J36" s="443">
        <v>646933.08256999997</v>
      </c>
      <c r="K36" s="616">
        <f t="shared" si="0"/>
        <v>0.14441884462505805</v>
      </c>
    </row>
    <row r="37" spans="1:11" s="42" customFormat="1" ht="15">
      <c r="A37" s="50" t="s">
        <v>82</v>
      </c>
      <c r="B37" s="47">
        <v>840506.69253</v>
      </c>
      <c r="C37" s="47">
        <v>14296.226849999999</v>
      </c>
      <c r="D37" s="47">
        <v>854802.91937999998</v>
      </c>
      <c r="E37" s="47">
        <v>923736.91848999995</v>
      </c>
      <c r="F37" s="47">
        <v>13228.13888</v>
      </c>
      <c r="G37" s="47">
        <v>936965.05737000005</v>
      </c>
      <c r="H37" s="443">
        <v>1089451.1561499999</v>
      </c>
      <c r="I37" s="443">
        <v>18301.45723</v>
      </c>
      <c r="J37" s="443">
        <v>1107752.61338</v>
      </c>
      <c r="K37" s="616">
        <f t="shared" si="0"/>
        <v>0.17939549058068094</v>
      </c>
    </row>
    <row r="38" spans="1:11" s="42" customFormat="1" ht="15">
      <c r="A38" s="50" t="s">
        <v>68</v>
      </c>
      <c r="B38" s="47">
        <v>1936222.66065</v>
      </c>
      <c r="C38" s="47">
        <v>19522.187870000002</v>
      </c>
      <c r="D38" s="47">
        <v>1955744.84852</v>
      </c>
      <c r="E38" s="47">
        <v>2492673.9448199999</v>
      </c>
      <c r="F38" s="47">
        <v>23857.142680000001</v>
      </c>
      <c r="G38" s="47">
        <v>2516531.0874999999</v>
      </c>
      <c r="H38" s="443">
        <f>SUM(H34:H37)</f>
        <v>2888701.5929299998</v>
      </c>
      <c r="I38" s="443">
        <f t="shared" ref="I38:J38" si="3">SUM(I34:I37)</f>
        <v>30483.726350000001</v>
      </c>
      <c r="J38" s="443">
        <f t="shared" si="3"/>
        <v>2919185.3192799999</v>
      </c>
      <c r="K38" s="616">
        <f t="shared" si="0"/>
        <v>0.15887663484146453</v>
      </c>
    </row>
    <row r="39" spans="1:11" s="42" customFormat="1" ht="15.75">
      <c r="A39" s="44" t="s">
        <v>83</v>
      </c>
      <c r="B39" s="43"/>
      <c r="C39" s="43"/>
      <c r="D39" s="43"/>
      <c r="E39" s="43"/>
      <c r="F39" s="43"/>
      <c r="G39" s="43"/>
      <c r="H39" s="622"/>
      <c r="I39" s="622"/>
      <c r="J39" s="622"/>
      <c r="K39" s="616" t="str">
        <f t="shared" si="0"/>
        <v xml:space="preserve"> </v>
      </c>
    </row>
    <row r="40" spans="1:11" s="42" customFormat="1" ht="15">
      <c r="A40" s="50" t="s">
        <v>84</v>
      </c>
      <c r="B40" s="47">
        <v>113851.03361</v>
      </c>
      <c r="C40" s="47">
        <v>3455.4066499999999</v>
      </c>
      <c r="D40" s="47">
        <v>117306.44026</v>
      </c>
      <c r="E40" s="47">
        <v>128508.15461</v>
      </c>
      <c r="F40" s="47">
        <v>4574.0017200000002</v>
      </c>
      <c r="G40" s="47">
        <v>133082.15633</v>
      </c>
      <c r="H40" s="443">
        <v>123193.07474</v>
      </c>
      <c r="I40" s="443">
        <v>3808.94427</v>
      </c>
      <c r="J40" s="443">
        <v>127002.01901</v>
      </c>
      <c r="K40" s="616">
        <f t="shared" si="0"/>
        <v>-4.1359864563695226E-2</v>
      </c>
    </row>
    <row r="41" spans="1:11" s="42" customFormat="1" ht="15">
      <c r="A41" s="50" t="s">
        <v>85</v>
      </c>
      <c r="B41" s="47">
        <v>28495.890749999999</v>
      </c>
      <c r="C41" s="47">
        <v>637.01409000000001</v>
      </c>
      <c r="D41" s="47">
        <v>29132.904839999999</v>
      </c>
      <c r="E41" s="47">
        <v>98034.823439999993</v>
      </c>
      <c r="F41" s="47">
        <v>1309.14041</v>
      </c>
      <c r="G41" s="47">
        <v>99343.96385</v>
      </c>
      <c r="H41" s="443">
        <v>103259.16643</v>
      </c>
      <c r="I41" s="443">
        <v>921.77477999999996</v>
      </c>
      <c r="J41" s="443">
        <v>104180.94121</v>
      </c>
      <c r="K41" s="616">
        <f t="shared" si="0"/>
        <v>5.3290685969332507E-2</v>
      </c>
    </row>
    <row r="42" spans="1:11" s="42" customFormat="1" ht="15">
      <c r="A42" s="50" t="s">
        <v>86</v>
      </c>
      <c r="B42" s="47">
        <v>40724.719969999998</v>
      </c>
      <c r="C42" s="47">
        <v>904.47378000000003</v>
      </c>
      <c r="D42" s="47">
        <v>41629.193749999999</v>
      </c>
      <c r="E42" s="47">
        <v>43382.270239999998</v>
      </c>
      <c r="F42" s="47">
        <v>662.32745</v>
      </c>
      <c r="G42" s="47">
        <v>44044.597690000002</v>
      </c>
      <c r="H42" s="443">
        <v>45836.652549999999</v>
      </c>
      <c r="I42" s="443">
        <v>687.6046</v>
      </c>
      <c r="J42" s="443">
        <v>46524.257149999998</v>
      </c>
      <c r="K42" s="616">
        <f t="shared" si="0"/>
        <v>5.6575700082587499E-2</v>
      </c>
    </row>
    <row r="43" spans="1:11" s="42" customFormat="1" ht="15">
      <c r="A43" s="50" t="s">
        <v>87</v>
      </c>
      <c r="B43" s="47">
        <v>40649.542560000002</v>
      </c>
      <c r="C43" s="47">
        <v>943.46804999999995</v>
      </c>
      <c r="D43" s="47">
        <v>41593.010609999998</v>
      </c>
      <c r="E43" s="47">
        <v>42736.962310000003</v>
      </c>
      <c r="F43" s="47">
        <v>616.08372999999995</v>
      </c>
      <c r="G43" s="47">
        <v>43353.046040000001</v>
      </c>
      <c r="H43" s="443">
        <v>41661.163220000002</v>
      </c>
      <c r="I43" s="443">
        <v>1201.68379</v>
      </c>
      <c r="J43" s="443">
        <v>42862.847009999998</v>
      </c>
      <c r="K43" s="616">
        <f t="shared" si="0"/>
        <v>-2.5172568003231088E-2</v>
      </c>
    </row>
    <row r="44" spans="1:11" s="42" customFormat="1" ht="15">
      <c r="A44" s="50" t="s">
        <v>88</v>
      </c>
      <c r="B44" s="47">
        <v>1343.98541</v>
      </c>
      <c r="C44" s="47">
        <v>0</v>
      </c>
      <c r="D44" s="47">
        <v>1343.98541</v>
      </c>
      <c r="E44" s="47">
        <v>603.16337999999996</v>
      </c>
      <c r="F44" s="47">
        <v>0</v>
      </c>
      <c r="G44" s="47">
        <v>603.16337999999996</v>
      </c>
      <c r="H44" s="443">
        <v>455.71125000000001</v>
      </c>
      <c r="I44" s="443">
        <v>0</v>
      </c>
      <c r="J44" s="443">
        <v>455.71125000000001</v>
      </c>
      <c r="K44" s="616">
        <f t="shared" si="0"/>
        <v>-0.24446465897846781</v>
      </c>
    </row>
    <row r="45" spans="1:11" s="42" customFormat="1" ht="15">
      <c r="A45" s="50" t="s">
        <v>89</v>
      </c>
      <c r="B45" s="47">
        <v>5763.1334200000001</v>
      </c>
      <c r="C45" s="47">
        <v>94.114660000000001</v>
      </c>
      <c r="D45" s="47">
        <v>5857.2480800000003</v>
      </c>
      <c r="E45" s="47">
        <v>10113.150799999999</v>
      </c>
      <c r="F45" s="47">
        <v>60.777239999999999</v>
      </c>
      <c r="G45" s="47">
        <v>10173.928040000001</v>
      </c>
      <c r="H45" s="443">
        <v>9436.2130300000008</v>
      </c>
      <c r="I45" s="443">
        <v>0</v>
      </c>
      <c r="J45" s="443">
        <v>9436.2130300000008</v>
      </c>
      <c r="K45" s="616">
        <f t="shared" si="0"/>
        <v>-6.6936386432604023E-2</v>
      </c>
    </row>
    <row r="46" spans="1:11" s="42" customFormat="1" ht="15">
      <c r="A46" s="50" t="s">
        <v>90</v>
      </c>
      <c r="B46" s="47">
        <v>3926.6876699999998</v>
      </c>
      <c r="C46" s="47">
        <v>36.109699999999997</v>
      </c>
      <c r="D46" s="47">
        <v>3962.7973699999998</v>
      </c>
      <c r="E46" s="47">
        <v>4683.5903200000002</v>
      </c>
      <c r="F46" s="47">
        <v>24.270949999999999</v>
      </c>
      <c r="G46" s="47">
        <v>4707.8612700000003</v>
      </c>
      <c r="H46" s="443">
        <v>4719.8900199999998</v>
      </c>
      <c r="I46" s="443">
        <v>40.251339999999999</v>
      </c>
      <c r="J46" s="443">
        <v>4760.1413599999996</v>
      </c>
      <c r="K46" s="616">
        <f t="shared" si="0"/>
        <v>7.7504003381747566E-3</v>
      </c>
    </row>
    <row r="47" spans="1:11" s="42" customFormat="1" ht="15">
      <c r="A47" s="50" t="s">
        <v>91</v>
      </c>
      <c r="B47" s="47">
        <v>13259.789510000001</v>
      </c>
      <c r="C47" s="47">
        <v>227.59881999999999</v>
      </c>
      <c r="D47" s="47">
        <v>13487.38833</v>
      </c>
      <c r="E47" s="47">
        <v>13912.313690000001</v>
      </c>
      <c r="F47" s="47">
        <v>167.66534999999999</v>
      </c>
      <c r="G47" s="47">
        <v>14079.97904</v>
      </c>
      <c r="H47" s="443">
        <v>15738.40511</v>
      </c>
      <c r="I47" s="443">
        <v>200.25946999999999</v>
      </c>
      <c r="J47" s="443">
        <v>15938.664580000001</v>
      </c>
      <c r="K47" s="616">
        <f t="shared" si="0"/>
        <v>0.13125720571644184</v>
      </c>
    </row>
    <row r="48" spans="1:11" s="42" customFormat="1" ht="15">
      <c r="A48" s="50" t="s">
        <v>92</v>
      </c>
      <c r="B48" s="47">
        <v>8292.0722999999998</v>
      </c>
      <c r="C48" s="47">
        <v>71.712199999999996</v>
      </c>
      <c r="D48" s="47">
        <v>8363.7844999999998</v>
      </c>
      <c r="E48" s="47">
        <v>13248.33617</v>
      </c>
      <c r="F48" s="47">
        <v>289.00466999999998</v>
      </c>
      <c r="G48" s="47">
        <v>13537.340840000001</v>
      </c>
      <c r="H48" s="443">
        <v>16374.61608</v>
      </c>
      <c r="I48" s="443">
        <v>185.01813999999999</v>
      </c>
      <c r="J48" s="443">
        <v>16559.63422</v>
      </c>
      <c r="K48" s="616">
        <f t="shared" si="0"/>
        <v>0.23597528549126467</v>
      </c>
    </row>
    <row r="49" spans="1:11" s="42" customFormat="1" ht="15">
      <c r="A49" s="50" t="s">
        <v>93</v>
      </c>
      <c r="B49" s="47">
        <v>12330.59251</v>
      </c>
      <c r="C49" s="47">
        <v>85.189670000000007</v>
      </c>
      <c r="D49" s="47">
        <v>12415.78218</v>
      </c>
      <c r="E49" s="47">
        <v>12653.174230000001</v>
      </c>
      <c r="F49" s="47">
        <v>207.73295999999999</v>
      </c>
      <c r="G49" s="47">
        <v>12860.90719</v>
      </c>
      <c r="H49" s="443">
        <v>15762.832839999999</v>
      </c>
      <c r="I49" s="443">
        <v>125.28125</v>
      </c>
      <c r="J49" s="443">
        <v>15888.114089999999</v>
      </c>
      <c r="K49" s="616">
        <f t="shared" si="0"/>
        <v>0.24576114684544237</v>
      </c>
    </row>
    <row r="50" spans="1:11" s="42" customFormat="1" ht="15">
      <c r="A50" s="50" t="s">
        <v>94</v>
      </c>
      <c r="B50" s="47">
        <v>19438.753260000001</v>
      </c>
      <c r="C50" s="47">
        <v>161.92859000000001</v>
      </c>
      <c r="D50" s="47">
        <v>19600.681850000001</v>
      </c>
      <c r="E50" s="47">
        <v>24972.39745</v>
      </c>
      <c r="F50" s="47">
        <v>410.47642999999999</v>
      </c>
      <c r="G50" s="47">
        <v>25382.873879999999</v>
      </c>
      <c r="H50" s="443">
        <v>25015.161080000002</v>
      </c>
      <c r="I50" s="443">
        <v>599.38234</v>
      </c>
      <c r="J50" s="443">
        <v>25614.543420000002</v>
      </c>
      <c r="K50" s="616">
        <f t="shared" si="0"/>
        <v>1.7124359039064618E-3</v>
      </c>
    </row>
    <row r="51" spans="1:11" s="42" customFormat="1" ht="15">
      <c r="A51" s="50" t="s">
        <v>95</v>
      </c>
      <c r="B51" s="47">
        <v>8957.8067200000005</v>
      </c>
      <c r="C51" s="47">
        <v>16.955649999999999</v>
      </c>
      <c r="D51" s="47">
        <v>8974.7623700000004</v>
      </c>
      <c r="E51" s="47">
        <v>12317.304760000001</v>
      </c>
      <c r="F51" s="47">
        <v>30.050609999999999</v>
      </c>
      <c r="G51" s="47">
        <v>12347.355369999999</v>
      </c>
      <c r="H51" s="443">
        <v>13944.651970000001</v>
      </c>
      <c r="I51" s="443">
        <v>210.10930999999999</v>
      </c>
      <c r="J51" s="443">
        <v>14154.761280000001</v>
      </c>
      <c r="K51" s="616">
        <f t="shared" si="0"/>
        <v>0.13211877449722209</v>
      </c>
    </row>
    <row r="52" spans="1:11" s="42" customFormat="1" ht="15">
      <c r="A52" s="50" t="s">
        <v>96</v>
      </c>
      <c r="B52" s="47">
        <v>3762.8760000000002</v>
      </c>
      <c r="C52" s="47">
        <v>64.084379999999996</v>
      </c>
      <c r="D52" s="47">
        <v>3826.96038</v>
      </c>
      <c r="E52" s="47">
        <v>4449.55447</v>
      </c>
      <c r="F52" s="47">
        <v>124.43512</v>
      </c>
      <c r="G52" s="47">
        <v>4573.9895900000001</v>
      </c>
      <c r="H52" s="443">
        <v>4699.3157700000002</v>
      </c>
      <c r="I52" s="443">
        <v>137.59952000000001</v>
      </c>
      <c r="J52" s="443">
        <v>4836.9152899999999</v>
      </c>
      <c r="K52" s="616">
        <f t="shared" si="0"/>
        <v>5.6131754692285041E-2</v>
      </c>
    </row>
    <row r="53" spans="1:11" s="42" customFormat="1" ht="15">
      <c r="A53" s="50" t="s">
        <v>97</v>
      </c>
      <c r="B53" s="47">
        <v>19554.908240000001</v>
      </c>
      <c r="C53" s="47">
        <v>86.042779999999993</v>
      </c>
      <c r="D53" s="47">
        <v>19640.95102</v>
      </c>
      <c r="E53" s="47">
        <v>23993.9175</v>
      </c>
      <c r="F53" s="47">
        <v>70.521900000000002</v>
      </c>
      <c r="G53" s="47">
        <v>24064.439399999999</v>
      </c>
      <c r="H53" s="443">
        <v>27163.34965</v>
      </c>
      <c r="I53" s="443">
        <v>84.652590000000004</v>
      </c>
      <c r="J53" s="443">
        <v>27248.002240000002</v>
      </c>
      <c r="K53" s="616">
        <f t="shared" si="0"/>
        <v>0.13209315027443935</v>
      </c>
    </row>
    <row r="54" spans="1:11" s="42" customFormat="1" ht="15">
      <c r="A54" s="50" t="s">
        <v>98</v>
      </c>
      <c r="B54" s="47">
        <v>6460.7631199999996</v>
      </c>
      <c r="C54" s="47">
        <v>18.665659999999999</v>
      </c>
      <c r="D54" s="47">
        <v>6479.4287800000002</v>
      </c>
      <c r="E54" s="47">
        <v>8936.3545699999995</v>
      </c>
      <c r="F54" s="47">
        <v>33.794440000000002</v>
      </c>
      <c r="G54" s="47">
        <v>8970.1490099999992</v>
      </c>
      <c r="H54" s="443">
        <v>9264.62608</v>
      </c>
      <c r="I54" s="443">
        <v>275.55568</v>
      </c>
      <c r="J54" s="443">
        <v>9540.1817599999995</v>
      </c>
      <c r="K54" s="616">
        <f t="shared" si="0"/>
        <v>3.6734387319638406E-2</v>
      </c>
    </row>
    <row r="55" spans="1:11" s="42" customFormat="1" ht="15">
      <c r="A55" s="50" t="s">
        <v>99</v>
      </c>
      <c r="B55" s="47">
        <v>22284.077860000001</v>
      </c>
      <c r="C55" s="47">
        <v>111.78400000000001</v>
      </c>
      <c r="D55" s="47">
        <v>22395.861860000001</v>
      </c>
      <c r="E55" s="47">
        <v>22900.189030000001</v>
      </c>
      <c r="F55" s="47">
        <v>71.710489999999993</v>
      </c>
      <c r="G55" s="47">
        <v>22971.899519999999</v>
      </c>
      <c r="H55" s="443">
        <v>23784.548360000001</v>
      </c>
      <c r="I55" s="443">
        <v>129.31319999999999</v>
      </c>
      <c r="J55" s="443">
        <v>23913.861560000001</v>
      </c>
      <c r="K55" s="616">
        <f t="shared" si="0"/>
        <v>3.861799257820353E-2</v>
      </c>
    </row>
    <row r="56" spans="1:11" s="42" customFormat="1" ht="15">
      <c r="A56" s="50" t="s">
        <v>100</v>
      </c>
      <c r="B56" s="47">
        <v>10065.403920000001</v>
      </c>
      <c r="C56" s="47">
        <v>12.767799999999999</v>
      </c>
      <c r="D56" s="47">
        <v>10078.17172</v>
      </c>
      <c r="E56" s="47">
        <v>8833.40056</v>
      </c>
      <c r="F56" s="47">
        <v>180.00394</v>
      </c>
      <c r="G56" s="47">
        <v>9013.4045000000006</v>
      </c>
      <c r="H56" s="443">
        <v>10070.134700000001</v>
      </c>
      <c r="I56" s="443">
        <v>34.538269999999997</v>
      </c>
      <c r="J56" s="443">
        <v>10104.67297</v>
      </c>
      <c r="K56" s="616">
        <f t="shared" si="0"/>
        <v>0.14000657296129693</v>
      </c>
    </row>
    <row r="57" spans="1:11" s="42" customFormat="1" ht="15">
      <c r="A57" s="50" t="s">
        <v>101</v>
      </c>
      <c r="B57" s="47">
        <v>4842.2384000000002</v>
      </c>
      <c r="C57" s="47">
        <v>3.3326899999999999</v>
      </c>
      <c r="D57" s="47">
        <v>4845.5710900000004</v>
      </c>
      <c r="E57" s="47">
        <v>4464.4746999999998</v>
      </c>
      <c r="F57" s="47">
        <v>0</v>
      </c>
      <c r="G57" s="47">
        <v>4464.4746999999998</v>
      </c>
      <c r="H57" s="443">
        <v>2958.2281499999999</v>
      </c>
      <c r="I57" s="443">
        <v>0</v>
      </c>
      <c r="J57" s="443">
        <v>2958.2281499999999</v>
      </c>
      <c r="K57" s="616">
        <f t="shared" si="0"/>
        <v>-0.33738494475061087</v>
      </c>
    </row>
    <row r="58" spans="1:11" s="42" customFormat="1" ht="15">
      <c r="A58" s="50" t="s">
        <v>102</v>
      </c>
      <c r="B58" s="47">
        <v>3516.49611</v>
      </c>
      <c r="C58" s="47">
        <v>229.16990000000001</v>
      </c>
      <c r="D58" s="47">
        <v>3745.6660099999999</v>
      </c>
      <c r="E58" s="47">
        <v>3508.05215</v>
      </c>
      <c r="F58" s="47">
        <v>166.49440000000001</v>
      </c>
      <c r="G58" s="47">
        <v>3674.54655</v>
      </c>
      <c r="H58" s="443">
        <v>3476.5052799999999</v>
      </c>
      <c r="I58" s="443">
        <v>268.47521999999998</v>
      </c>
      <c r="J58" s="443">
        <v>3744.9805000000001</v>
      </c>
      <c r="K58" s="616">
        <f t="shared" si="0"/>
        <v>-8.9927026882995476E-3</v>
      </c>
    </row>
    <row r="59" spans="1:11" s="42" customFormat="1" ht="15">
      <c r="A59" s="50" t="s">
        <v>103</v>
      </c>
      <c r="B59" s="47">
        <v>1263.42091</v>
      </c>
      <c r="C59" s="47">
        <v>8.7948299999999993</v>
      </c>
      <c r="D59" s="47">
        <v>1272.2157400000001</v>
      </c>
      <c r="E59" s="47">
        <v>1217.1725300000001</v>
      </c>
      <c r="F59" s="47">
        <v>8.0007900000000003</v>
      </c>
      <c r="G59" s="47">
        <v>1225.1733200000001</v>
      </c>
      <c r="H59" s="443">
        <v>1102.90608</v>
      </c>
      <c r="I59" s="443">
        <v>28.946739999999998</v>
      </c>
      <c r="J59" s="443">
        <v>1131.8528200000001</v>
      </c>
      <c r="K59" s="616">
        <f t="shared" si="0"/>
        <v>-9.3878597473769809E-2</v>
      </c>
    </row>
    <row r="60" spans="1:11" s="42" customFormat="1" ht="15">
      <c r="A60" s="50" t="s">
        <v>104</v>
      </c>
      <c r="B60" s="47">
        <v>2607.3565100000001</v>
      </c>
      <c r="C60" s="47">
        <v>0</v>
      </c>
      <c r="D60" s="47">
        <v>2607.3565100000001</v>
      </c>
      <c r="E60" s="47">
        <v>2537.17227</v>
      </c>
      <c r="F60" s="47">
        <v>157.78996000000001</v>
      </c>
      <c r="G60" s="47">
        <v>2694.9622300000001</v>
      </c>
      <c r="H60" s="443">
        <v>3637.4231799999998</v>
      </c>
      <c r="I60" s="443">
        <v>52.939140000000002</v>
      </c>
      <c r="J60" s="443">
        <v>3690.3623200000002</v>
      </c>
      <c r="K60" s="616">
        <f t="shared" si="0"/>
        <v>0.4336524259742125</v>
      </c>
    </row>
    <row r="61" spans="1:11" s="42" customFormat="1" ht="15">
      <c r="A61" s="50" t="s">
        <v>105</v>
      </c>
      <c r="B61" s="47">
        <v>5411.0251699999999</v>
      </c>
      <c r="C61" s="47">
        <v>12.83338</v>
      </c>
      <c r="D61" s="47">
        <v>5423.8585499999999</v>
      </c>
      <c r="E61" s="47">
        <v>4702.2302200000004</v>
      </c>
      <c r="F61" s="47">
        <v>34.821899999999999</v>
      </c>
      <c r="G61" s="47">
        <v>4737.0521200000003</v>
      </c>
      <c r="H61" s="443">
        <v>4387.7380300000004</v>
      </c>
      <c r="I61" s="443">
        <v>184.62515999999999</v>
      </c>
      <c r="J61" s="443">
        <v>4572.36319</v>
      </c>
      <c r="K61" s="616">
        <f t="shared" si="0"/>
        <v>-6.6881495649100731E-2</v>
      </c>
    </row>
    <row r="62" spans="1:11" s="42" customFormat="1" ht="15">
      <c r="A62" s="50" t="s">
        <v>106</v>
      </c>
      <c r="B62" s="47">
        <v>5651.8667599999999</v>
      </c>
      <c r="C62" s="47">
        <v>205.80613</v>
      </c>
      <c r="D62" s="47">
        <v>5857.6728899999998</v>
      </c>
      <c r="E62" s="47">
        <v>6041.5940899999996</v>
      </c>
      <c r="F62" s="47">
        <v>331.68227000000002</v>
      </c>
      <c r="G62" s="47">
        <v>6373.2763599999998</v>
      </c>
      <c r="H62" s="443">
        <v>5886.68667</v>
      </c>
      <c r="I62" s="443">
        <v>416.16912000000002</v>
      </c>
      <c r="J62" s="443">
        <v>6302.8557899999996</v>
      </c>
      <c r="K62" s="616">
        <f t="shared" si="0"/>
        <v>-2.5640156834832895E-2</v>
      </c>
    </row>
    <row r="63" spans="1:11" s="42" customFormat="1" ht="15">
      <c r="A63" s="50" t="s">
        <v>107</v>
      </c>
      <c r="B63" s="47">
        <v>1543.7853</v>
      </c>
      <c r="C63" s="47">
        <v>77.122339999999994</v>
      </c>
      <c r="D63" s="47">
        <v>1620.9076399999999</v>
      </c>
      <c r="E63" s="47">
        <v>1302.58602</v>
      </c>
      <c r="F63" s="47">
        <v>84.80368</v>
      </c>
      <c r="G63" s="47">
        <v>1387.3896999999999</v>
      </c>
      <c r="H63" s="443">
        <v>1158.93552</v>
      </c>
      <c r="I63" s="443">
        <v>85.996409999999997</v>
      </c>
      <c r="J63" s="443">
        <v>1244.93193</v>
      </c>
      <c r="K63" s="616">
        <f t="shared" si="0"/>
        <v>-0.11028100854329759</v>
      </c>
    </row>
    <row r="64" spans="1:11" s="42" customFormat="1" ht="15">
      <c r="A64" s="50" t="s">
        <v>108</v>
      </c>
      <c r="B64" s="47">
        <v>1676.79215</v>
      </c>
      <c r="C64" s="47">
        <v>4.7998000000000003</v>
      </c>
      <c r="D64" s="47">
        <v>1681.59195</v>
      </c>
      <c r="E64" s="47">
        <v>2883.06268</v>
      </c>
      <c r="F64" s="47">
        <v>41.598529999999997</v>
      </c>
      <c r="G64" s="47">
        <v>2924.6612100000002</v>
      </c>
      <c r="H64" s="443">
        <v>4499.1111600000004</v>
      </c>
      <c r="I64" s="443">
        <v>67.556790000000007</v>
      </c>
      <c r="J64" s="443">
        <v>4566.66795</v>
      </c>
      <c r="K64" s="616">
        <f t="shared" si="0"/>
        <v>0.56053185773956193</v>
      </c>
    </row>
    <row r="65" spans="1:11" s="42" customFormat="1" ht="15">
      <c r="A65" s="50" t="s">
        <v>109</v>
      </c>
      <c r="B65" s="47">
        <v>3344.9149699999998</v>
      </c>
      <c r="C65" s="47">
        <v>95.770499999999998</v>
      </c>
      <c r="D65" s="47">
        <v>3440.6854699999999</v>
      </c>
      <c r="E65" s="47">
        <v>4707.5180600000003</v>
      </c>
      <c r="F65" s="47">
        <v>137.75797</v>
      </c>
      <c r="G65" s="47">
        <v>4845.27603</v>
      </c>
      <c r="H65" s="443">
        <v>4606.3038699999997</v>
      </c>
      <c r="I65" s="443">
        <v>195.05589000000001</v>
      </c>
      <c r="J65" s="443">
        <v>4801.3597600000003</v>
      </c>
      <c r="K65" s="616">
        <f t="shared" si="0"/>
        <v>-2.150054204996521E-2</v>
      </c>
    </row>
    <row r="66" spans="1:11" s="42" customFormat="1" ht="15">
      <c r="A66" s="50" t="s">
        <v>68</v>
      </c>
      <c r="B66" s="47">
        <v>389019.93310999998</v>
      </c>
      <c r="C66" s="47">
        <v>7564.9460499999996</v>
      </c>
      <c r="D66" s="47">
        <v>396584.87916000001</v>
      </c>
      <c r="E66" s="47">
        <v>505642.92025000002</v>
      </c>
      <c r="F66" s="47">
        <v>9794.9469100000006</v>
      </c>
      <c r="G66" s="47">
        <v>515437.86716000002</v>
      </c>
      <c r="H66" s="443">
        <f>SUM(H40:H65)</f>
        <v>522093.35081999988</v>
      </c>
      <c r="I66" s="443">
        <f t="shared" ref="I66:J66" si="4">SUM(I40:I65)</f>
        <v>9941.7330199999979</v>
      </c>
      <c r="J66" s="443">
        <f t="shared" si="4"/>
        <v>532035.08383999998</v>
      </c>
      <c r="K66" s="616">
        <f t="shared" si="0"/>
        <v>3.2533691091465089E-2</v>
      </c>
    </row>
    <row r="67" spans="1:11" s="42" customFormat="1" ht="15.75">
      <c r="A67" s="622"/>
      <c r="B67" s="622">
        <f t="shared" ref="B67:G67" si="5">+B66+B38+B32+B22</f>
        <v>19432766.99157</v>
      </c>
      <c r="C67" s="622">
        <f t="shared" si="5"/>
        <v>345993.09467000002</v>
      </c>
      <c r="D67" s="622">
        <f t="shared" si="5"/>
        <v>19778760.086240001</v>
      </c>
      <c r="E67" s="622">
        <f t="shared" si="5"/>
        <v>22291112.51774</v>
      </c>
      <c r="F67" s="622">
        <f t="shared" si="5"/>
        <v>398651.96281</v>
      </c>
      <c r="G67" s="622">
        <f t="shared" si="5"/>
        <v>22689764.480549999</v>
      </c>
      <c r="H67" s="622">
        <f>+H66+H38+H32+H22</f>
        <v>24832297.206300002</v>
      </c>
      <c r="I67" s="622">
        <f>+I66+I38+I32+I22</f>
        <v>402880.52591999999</v>
      </c>
      <c r="J67" s="622">
        <f>+J66+J38+J32+J22</f>
        <v>25235177.732219998</v>
      </c>
      <c r="K67" s="623">
        <f t="shared" si="0"/>
        <v>0.11399990406659355</v>
      </c>
    </row>
    <row r="68" spans="1:11" s="42" customFormat="1" ht="15">
      <c r="A68" s="709" t="s">
        <v>110</v>
      </c>
      <c r="B68" s="709"/>
      <c r="C68" s="709"/>
      <c r="D68" s="709"/>
      <c r="E68" s="709"/>
      <c r="F68" s="709"/>
      <c r="G68" s="709"/>
      <c r="H68" s="709"/>
      <c r="I68" s="709"/>
      <c r="J68" s="709"/>
      <c r="K68" s="709"/>
    </row>
    <row r="69" spans="1:11" s="42" customFormat="1" ht="15" customHeight="1">
      <c r="A69" s="51"/>
      <c r="B69" s="47"/>
      <c r="C69" s="47"/>
      <c r="D69" s="47"/>
      <c r="E69" s="47"/>
      <c r="F69" s="47"/>
      <c r="G69" s="47"/>
      <c r="H69" s="47"/>
      <c r="I69" s="47"/>
      <c r="J69" s="47"/>
      <c r="K69" s="624"/>
    </row>
    <row r="70" spans="1:11" s="42" customFormat="1" ht="15">
      <c r="A70" s="50"/>
      <c r="B70" s="47"/>
      <c r="C70" s="47"/>
      <c r="D70" s="47"/>
      <c r="E70" s="47"/>
      <c r="F70" s="47"/>
      <c r="G70" s="47"/>
      <c r="H70" s="47"/>
      <c r="I70" s="47"/>
      <c r="J70" s="47"/>
      <c r="K70" s="616" t="str">
        <f t="shared" ref="K70:K133" si="6">IF(F70="", " ",IF(E70=0,0,(H70/E70)-1))</f>
        <v xml:space="preserve"> </v>
      </c>
    </row>
    <row r="71" spans="1:11" s="42" customFormat="1" ht="15">
      <c r="A71" s="50"/>
      <c r="B71" s="47"/>
      <c r="C71" s="47"/>
      <c r="D71" s="47"/>
      <c r="E71" s="47"/>
      <c r="F71" s="47"/>
      <c r="G71" s="47"/>
      <c r="H71" s="47"/>
      <c r="I71" s="47"/>
      <c r="J71" s="47"/>
      <c r="K71" s="616" t="str">
        <f t="shared" si="6"/>
        <v xml:space="preserve"> </v>
      </c>
    </row>
    <row r="72" spans="1:11" s="42" customFormat="1" ht="15">
      <c r="A72" s="50"/>
      <c r="B72" s="47"/>
      <c r="C72" s="47"/>
      <c r="D72" s="47"/>
      <c r="E72" s="47"/>
      <c r="F72" s="47"/>
      <c r="G72" s="47"/>
      <c r="H72" s="47"/>
      <c r="I72" s="47"/>
      <c r="J72" s="47"/>
      <c r="K72" s="616" t="str">
        <f t="shared" si="6"/>
        <v xml:space="preserve"> </v>
      </c>
    </row>
    <row r="73" spans="1:11" s="42" customFormat="1" ht="15">
      <c r="A73" s="50"/>
      <c r="B73" s="47"/>
      <c r="C73" s="47"/>
      <c r="D73" s="47"/>
      <c r="E73" s="47"/>
      <c r="F73" s="47"/>
      <c r="G73" s="47"/>
      <c r="H73" s="47"/>
      <c r="I73" s="47"/>
      <c r="J73" s="47"/>
      <c r="K73" s="616" t="str">
        <f t="shared" si="6"/>
        <v xml:space="preserve"> </v>
      </c>
    </row>
    <row r="74" spans="1:11" s="42" customFormat="1" ht="15">
      <c r="A74" s="50"/>
      <c r="B74" s="47"/>
      <c r="C74" s="47"/>
      <c r="D74" s="47"/>
      <c r="E74" s="47"/>
      <c r="F74" s="47"/>
      <c r="G74" s="47"/>
      <c r="H74" s="47"/>
      <c r="I74" s="47"/>
      <c r="J74" s="47"/>
      <c r="K74" s="616" t="str">
        <f t="shared" si="6"/>
        <v xml:space="preserve"> </v>
      </c>
    </row>
    <row r="75" spans="1:11" s="42" customFormat="1" ht="15">
      <c r="A75" s="50"/>
      <c r="B75" s="47"/>
      <c r="C75" s="47"/>
      <c r="D75" s="47"/>
      <c r="E75" s="47"/>
      <c r="F75" s="47"/>
      <c r="G75" s="47"/>
      <c r="H75" s="47"/>
      <c r="I75" s="47"/>
      <c r="J75" s="47"/>
      <c r="K75" s="616" t="str">
        <f t="shared" si="6"/>
        <v xml:space="preserve"> </v>
      </c>
    </row>
    <row r="76" spans="1:11" s="42" customFormat="1" ht="15">
      <c r="A76" s="50"/>
      <c r="B76" s="47"/>
      <c r="C76" s="47"/>
      <c r="D76" s="47"/>
      <c r="E76" s="47"/>
      <c r="F76" s="47"/>
      <c r="G76" s="47"/>
      <c r="H76" s="47"/>
      <c r="I76" s="47"/>
      <c r="J76" s="47"/>
      <c r="K76" s="616" t="str">
        <f t="shared" si="6"/>
        <v xml:space="preserve"> </v>
      </c>
    </row>
    <row r="77" spans="1:11" s="42" customFormat="1" ht="15">
      <c r="A77" s="50"/>
      <c r="B77" s="47"/>
      <c r="C77" s="47"/>
      <c r="D77" s="47"/>
      <c r="E77" s="47"/>
      <c r="F77" s="47"/>
      <c r="G77" s="47"/>
      <c r="H77" s="47"/>
      <c r="I77" s="47"/>
      <c r="J77" s="47"/>
      <c r="K77" s="616" t="str">
        <f t="shared" si="6"/>
        <v xml:space="preserve"> </v>
      </c>
    </row>
    <row r="78" spans="1:11" s="42" customFormat="1" ht="15">
      <c r="A78" s="50"/>
      <c r="B78" s="47"/>
      <c r="C78" s="47"/>
      <c r="D78" s="47"/>
      <c r="E78" s="47"/>
      <c r="F78" s="47"/>
      <c r="G78" s="47"/>
      <c r="H78" s="47"/>
      <c r="I78" s="47"/>
      <c r="J78" s="47"/>
      <c r="K78" s="616" t="str">
        <f t="shared" si="6"/>
        <v xml:space="preserve"> </v>
      </c>
    </row>
    <row r="79" spans="1:11" s="42" customFormat="1" ht="15">
      <c r="A79" s="50"/>
      <c r="B79" s="47"/>
      <c r="C79" s="47"/>
      <c r="D79" s="47"/>
      <c r="E79" s="47"/>
      <c r="F79" s="47"/>
      <c r="G79" s="47"/>
      <c r="H79" s="47"/>
      <c r="I79" s="47"/>
      <c r="J79" s="47"/>
      <c r="K79" s="616" t="str">
        <f t="shared" si="6"/>
        <v xml:space="preserve"> </v>
      </c>
    </row>
    <row r="80" spans="1:11" s="42" customFormat="1" ht="15">
      <c r="A80" s="50"/>
      <c r="B80" s="47"/>
      <c r="C80" s="47"/>
      <c r="D80" s="47"/>
      <c r="E80" s="47"/>
      <c r="F80" s="47"/>
      <c r="G80" s="47"/>
      <c r="H80" s="47"/>
      <c r="I80" s="47"/>
      <c r="J80" s="47"/>
      <c r="K80" s="616" t="str">
        <f t="shared" si="6"/>
        <v xml:space="preserve"> </v>
      </c>
    </row>
    <row r="81" spans="1:11" s="42" customFormat="1" ht="15">
      <c r="A81" s="50"/>
      <c r="B81" s="47"/>
      <c r="C81" s="47"/>
      <c r="D81" s="47"/>
      <c r="E81" s="47"/>
      <c r="F81" s="47"/>
      <c r="G81" s="47"/>
      <c r="H81" s="47"/>
      <c r="I81" s="47"/>
      <c r="J81" s="47"/>
      <c r="K81" s="616" t="str">
        <f t="shared" si="6"/>
        <v xml:space="preserve"> </v>
      </c>
    </row>
    <row r="82" spans="1:11" s="42" customFormat="1" ht="15">
      <c r="A82" s="50"/>
      <c r="B82" s="47"/>
      <c r="C82" s="47"/>
      <c r="D82" s="47"/>
      <c r="E82" s="47"/>
      <c r="F82" s="47"/>
      <c r="G82" s="47"/>
      <c r="H82" s="47"/>
      <c r="I82" s="47"/>
      <c r="J82" s="47"/>
      <c r="K82" s="616" t="str">
        <f t="shared" si="6"/>
        <v xml:space="preserve"> </v>
      </c>
    </row>
    <row r="83" spans="1:11" s="42" customFormat="1" ht="15">
      <c r="A83" s="50"/>
      <c r="B83" s="47"/>
      <c r="C83" s="47"/>
      <c r="D83" s="47"/>
      <c r="E83" s="47"/>
      <c r="F83" s="47"/>
      <c r="G83" s="47"/>
      <c r="H83" s="47"/>
      <c r="I83" s="47"/>
      <c r="J83" s="47"/>
      <c r="K83" s="616" t="str">
        <f t="shared" si="6"/>
        <v xml:space="preserve"> </v>
      </c>
    </row>
    <row r="84" spans="1:11" s="42" customFormat="1" ht="15">
      <c r="A84" s="50"/>
      <c r="B84" s="47"/>
      <c r="C84" s="47"/>
      <c r="D84" s="47"/>
      <c r="E84" s="47"/>
      <c r="F84" s="47"/>
      <c r="G84" s="47"/>
      <c r="H84" s="47"/>
      <c r="I84" s="47"/>
      <c r="J84" s="47"/>
      <c r="K84" s="616" t="str">
        <f t="shared" si="6"/>
        <v xml:space="preserve"> </v>
      </c>
    </row>
    <row r="85" spans="1:11" s="42" customFormat="1" ht="15">
      <c r="A85" s="50"/>
      <c r="B85" s="47"/>
      <c r="C85" s="47"/>
      <c r="D85" s="47"/>
      <c r="E85" s="47"/>
      <c r="F85" s="47"/>
      <c r="G85" s="47"/>
      <c r="H85" s="47"/>
      <c r="I85" s="47"/>
      <c r="J85" s="47"/>
      <c r="K85" s="616" t="str">
        <f t="shared" si="6"/>
        <v xml:space="preserve"> </v>
      </c>
    </row>
    <row r="86" spans="1:11" s="42" customFormat="1" ht="15">
      <c r="A86" s="50"/>
      <c r="B86" s="47"/>
      <c r="C86" s="47"/>
      <c r="D86" s="47"/>
      <c r="E86" s="47"/>
      <c r="F86" s="47"/>
      <c r="G86" s="47"/>
      <c r="H86" s="47"/>
      <c r="I86" s="47"/>
      <c r="J86" s="47"/>
      <c r="K86" s="616" t="str">
        <f t="shared" si="6"/>
        <v xml:space="preserve"> </v>
      </c>
    </row>
    <row r="87" spans="1:11" s="42" customFormat="1" ht="15">
      <c r="A87" s="50"/>
      <c r="B87" s="47"/>
      <c r="C87" s="47"/>
      <c r="D87" s="47"/>
      <c r="E87" s="47"/>
      <c r="F87" s="47"/>
      <c r="G87" s="47"/>
      <c r="H87" s="47"/>
      <c r="I87" s="47"/>
      <c r="J87" s="47"/>
      <c r="K87" s="616" t="str">
        <f t="shared" si="6"/>
        <v xml:space="preserve"> </v>
      </c>
    </row>
    <row r="88" spans="1:11" s="42" customFormat="1" ht="15">
      <c r="A88" s="50"/>
      <c r="B88" s="47"/>
      <c r="C88" s="47"/>
      <c r="D88" s="47"/>
      <c r="E88" s="47"/>
      <c r="F88" s="47"/>
      <c r="G88" s="47"/>
      <c r="H88" s="47"/>
      <c r="I88" s="47"/>
      <c r="J88" s="47"/>
      <c r="K88" s="616" t="str">
        <f t="shared" si="6"/>
        <v xml:space="preserve"> </v>
      </c>
    </row>
    <row r="89" spans="1:11" s="42" customFormat="1" ht="15">
      <c r="A89" s="50"/>
      <c r="B89" s="47"/>
      <c r="C89" s="47"/>
      <c r="D89" s="47"/>
      <c r="E89" s="47"/>
      <c r="F89" s="47"/>
      <c r="G89" s="47"/>
      <c r="H89" s="47"/>
      <c r="I89" s="47"/>
      <c r="J89" s="47"/>
      <c r="K89" s="616" t="str">
        <f t="shared" si="6"/>
        <v xml:space="preserve"> </v>
      </c>
    </row>
    <row r="90" spans="1:11" s="42" customFormat="1" ht="15">
      <c r="A90" s="50"/>
      <c r="B90" s="47"/>
      <c r="C90" s="47"/>
      <c r="D90" s="47"/>
      <c r="E90" s="47"/>
      <c r="F90" s="47"/>
      <c r="G90" s="47"/>
      <c r="H90" s="47"/>
      <c r="I90" s="47"/>
      <c r="J90" s="47"/>
      <c r="K90" s="616" t="str">
        <f t="shared" si="6"/>
        <v xml:space="preserve"> </v>
      </c>
    </row>
    <row r="91" spans="1:11" s="42" customFormat="1" ht="15">
      <c r="A91" s="50"/>
      <c r="B91" s="47"/>
      <c r="C91" s="47"/>
      <c r="D91" s="47"/>
      <c r="E91" s="47"/>
      <c r="F91" s="47"/>
      <c r="G91" s="47"/>
      <c r="H91" s="47"/>
      <c r="I91" s="47"/>
      <c r="J91" s="47"/>
      <c r="K91" s="616" t="str">
        <f t="shared" si="6"/>
        <v xml:space="preserve"> </v>
      </c>
    </row>
    <row r="92" spans="1:11" s="42" customFormat="1" ht="15">
      <c r="A92" s="50"/>
      <c r="B92" s="47"/>
      <c r="C92" s="47"/>
      <c r="D92" s="47"/>
      <c r="E92" s="47"/>
      <c r="F92" s="47"/>
      <c r="G92" s="47"/>
      <c r="H92" s="47"/>
      <c r="I92" s="47"/>
      <c r="J92" s="47"/>
      <c r="K92" s="616" t="str">
        <f t="shared" si="6"/>
        <v xml:space="preserve"> </v>
      </c>
    </row>
    <row r="93" spans="1:11" s="42" customFormat="1" ht="15">
      <c r="A93" s="50"/>
      <c r="B93" s="47"/>
      <c r="C93" s="47"/>
      <c r="D93" s="47"/>
      <c r="E93" s="47"/>
      <c r="F93" s="47"/>
      <c r="G93" s="47"/>
      <c r="H93" s="47"/>
      <c r="I93" s="47"/>
      <c r="J93" s="47"/>
      <c r="K93" s="616" t="str">
        <f t="shared" si="6"/>
        <v xml:space="preserve"> </v>
      </c>
    </row>
    <row r="94" spans="1:11" s="42" customFormat="1" ht="15">
      <c r="A94" s="50"/>
      <c r="B94" s="47"/>
      <c r="C94" s="47"/>
      <c r="D94" s="47"/>
      <c r="E94" s="47"/>
      <c r="F94" s="47"/>
      <c r="G94" s="47"/>
      <c r="H94" s="47"/>
      <c r="I94" s="47"/>
      <c r="J94" s="47"/>
      <c r="K94" s="616" t="str">
        <f t="shared" si="6"/>
        <v xml:space="preserve"> </v>
      </c>
    </row>
    <row r="95" spans="1:11" s="42" customFormat="1" ht="15">
      <c r="A95" s="50"/>
      <c r="B95" s="47"/>
      <c r="C95" s="47"/>
      <c r="D95" s="47"/>
      <c r="E95" s="47"/>
      <c r="F95" s="47"/>
      <c r="G95" s="47"/>
      <c r="H95" s="47"/>
      <c r="I95" s="47"/>
      <c r="J95" s="47"/>
      <c r="K95" s="616" t="str">
        <f t="shared" si="6"/>
        <v xml:space="preserve"> </v>
      </c>
    </row>
    <row r="96" spans="1:11" s="42" customFormat="1" ht="15">
      <c r="A96" s="50"/>
      <c r="B96" s="47"/>
      <c r="C96" s="47"/>
      <c r="D96" s="47"/>
      <c r="E96" s="47"/>
      <c r="F96" s="47"/>
      <c r="G96" s="47"/>
      <c r="H96" s="47"/>
      <c r="I96" s="47"/>
      <c r="J96" s="47"/>
      <c r="K96" s="616" t="str">
        <f t="shared" si="6"/>
        <v xml:space="preserve"> </v>
      </c>
    </row>
    <row r="97" spans="1:11" s="42" customFormat="1" ht="15">
      <c r="A97" s="50"/>
      <c r="B97" s="47"/>
      <c r="C97" s="47"/>
      <c r="D97" s="47"/>
      <c r="E97" s="47"/>
      <c r="F97" s="47"/>
      <c r="G97" s="47"/>
      <c r="H97" s="47"/>
      <c r="I97" s="47"/>
      <c r="J97" s="47"/>
      <c r="K97" s="616" t="str">
        <f t="shared" si="6"/>
        <v xml:space="preserve"> </v>
      </c>
    </row>
    <row r="98" spans="1:11" s="42" customFormat="1" ht="15">
      <c r="A98" s="50"/>
      <c r="B98" s="47"/>
      <c r="C98" s="47"/>
      <c r="D98" s="47"/>
      <c r="E98" s="47"/>
      <c r="F98" s="47"/>
      <c r="G98" s="47"/>
      <c r="H98" s="47"/>
      <c r="I98" s="47"/>
      <c r="J98" s="47"/>
      <c r="K98" s="616" t="str">
        <f t="shared" si="6"/>
        <v xml:space="preserve"> </v>
      </c>
    </row>
    <row r="99" spans="1:11" s="42" customFormat="1" ht="15">
      <c r="A99" s="50"/>
      <c r="B99" s="47"/>
      <c r="C99" s="47"/>
      <c r="D99" s="47"/>
      <c r="E99" s="47"/>
      <c r="F99" s="47"/>
      <c r="G99" s="47"/>
      <c r="H99" s="47"/>
      <c r="I99" s="47"/>
      <c r="J99" s="47"/>
      <c r="K99" s="616" t="str">
        <f t="shared" si="6"/>
        <v xml:space="preserve"> </v>
      </c>
    </row>
    <row r="100" spans="1:11" s="42" customFormat="1" ht="15">
      <c r="A100" s="50"/>
      <c r="B100" s="47"/>
      <c r="C100" s="47"/>
      <c r="D100" s="47"/>
      <c r="E100" s="47"/>
      <c r="F100" s="47"/>
      <c r="G100" s="47"/>
      <c r="H100" s="47"/>
      <c r="I100" s="47"/>
      <c r="J100" s="47"/>
      <c r="K100" s="616" t="str">
        <f t="shared" si="6"/>
        <v xml:space="preserve"> </v>
      </c>
    </row>
    <row r="101" spans="1:11" s="42" customFormat="1" ht="15">
      <c r="A101" s="50"/>
      <c r="B101" s="47"/>
      <c r="C101" s="47"/>
      <c r="D101" s="47"/>
      <c r="E101" s="47"/>
      <c r="F101" s="47"/>
      <c r="G101" s="47"/>
      <c r="H101" s="47"/>
      <c r="I101" s="47"/>
      <c r="J101" s="47"/>
      <c r="K101" s="616" t="str">
        <f t="shared" si="6"/>
        <v xml:space="preserve"> </v>
      </c>
    </row>
    <row r="102" spans="1:11" s="42" customFormat="1" ht="15">
      <c r="A102" s="50"/>
      <c r="B102" s="47"/>
      <c r="C102" s="47"/>
      <c r="D102" s="47"/>
      <c r="E102" s="47"/>
      <c r="F102" s="47"/>
      <c r="G102" s="47"/>
      <c r="H102" s="47"/>
      <c r="I102" s="47"/>
      <c r="J102" s="47"/>
      <c r="K102" s="616" t="str">
        <f t="shared" si="6"/>
        <v xml:space="preserve"> </v>
      </c>
    </row>
    <row r="103" spans="1:11" s="42" customFormat="1" ht="15">
      <c r="A103" s="50"/>
      <c r="B103" s="47"/>
      <c r="C103" s="47"/>
      <c r="D103" s="47"/>
      <c r="E103" s="47"/>
      <c r="F103" s="47"/>
      <c r="G103" s="47"/>
      <c r="H103" s="47"/>
      <c r="I103" s="47"/>
      <c r="J103" s="47"/>
      <c r="K103" s="616" t="str">
        <f t="shared" si="6"/>
        <v xml:space="preserve"> </v>
      </c>
    </row>
    <row r="104" spans="1:11" s="42" customFormat="1" ht="15">
      <c r="A104" s="50"/>
      <c r="B104" s="47"/>
      <c r="C104" s="47"/>
      <c r="D104" s="47"/>
      <c r="E104" s="47"/>
      <c r="F104" s="47"/>
      <c r="G104" s="47"/>
      <c r="H104" s="47"/>
      <c r="I104" s="47"/>
      <c r="J104" s="47"/>
      <c r="K104" s="616" t="str">
        <f t="shared" si="6"/>
        <v xml:space="preserve"> </v>
      </c>
    </row>
    <row r="105" spans="1:11" s="42" customFormat="1" ht="15">
      <c r="A105" s="50"/>
      <c r="B105" s="47"/>
      <c r="C105" s="47"/>
      <c r="D105" s="47"/>
      <c r="E105" s="47"/>
      <c r="F105" s="47"/>
      <c r="G105" s="47"/>
      <c r="H105" s="47"/>
      <c r="I105" s="47"/>
      <c r="J105" s="47"/>
      <c r="K105" s="616" t="str">
        <f t="shared" si="6"/>
        <v xml:space="preserve"> </v>
      </c>
    </row>
    <row r="106" spans="1:11" s="42" customFormat="1" ht="15">
      <c r="A106" s="50"/>
      <c r="B106" s="47"/>
      <c r="C106" s="47"/>
      <c r="D106" s="47"/>
      <c r="E106" s="47"/>
      <c r="F106" s="47"/>
      <c r="G106" s="47"/>
      <c r="H106" s="47"/>
      <c r="I106" s="47"/>
      <c r="J106" s="47"/>
      <c r="K106" s="616" t="str">
        <f t="shared" si="6"/>
        <v xml:space="preserve"> </v>
      </c>
    </row>
    <row r="107" spans="1:11" s="42" customFormat="1" ht="15">
      <c r="A107" s="50"/>
      <c r="B107" s="47"/>
      <c r="C107" s="47"/>
      <c r="D107" s="47"/>
      <c r="E107" s="47"/>
      <c r="F107" s="47"/>
      <c r="G107" s="47"/>
      <c r="H107" s="47"/>
      <c r="I107" s="47"/>
      <c r="J107" s="47"/>
      <c r="K107" s="616" t="str">
        <f t="shared" si="6"/>
        <v xml:space="preserve"> </v>
      </c>
    </row>
    <row r="108" spans="1:11" s="42" customFormat="1" ht="15">
      <c r="A108" s="50"/>
      <c r="B108" s="47"/>
      <c r="C108" s="47"/>
      <c r="D108" s="47"/>
      <c r="E108" s="47"/>
      <c r="F108" s="47"/>
      <c r="G108" s="47"/>
      <c r="H108" s="47"/>
      <c r="I108" s="47"/>
      <c r="J108" s="47"/>
      <c r="K108" s="616" t="str">
        <f t="shared" si="6"/>
        <v xml:space="preserve"> </v>
      </c>
    </row>
    <row r="109" spans="1:11" s="42" customFormat="1" ht="15">
      <c r="A109" s="50"/>
      <c r="B109" s="47"/>
      <c r="C109" s="47"/>
      <c r="D109" s="47"/>
      <c r="E109" s="47"/>
      <c r="F109" s="47"/>
      <c r="G109" s="47"/>
      <c r="H109" s="47"/>
      <c r="I109" s="47"/>
      <c r="J109" s="47"/>
      <c r="K109" s="616" t="str">
        <f t="shared" si="6"/>
        <v xml:space="preserve"> </v>
      </c>
    </row>
    <row r="110" spans="1:11" s="42" customFormat="1" ht="15">
      <c r="A110" s="50"/>
      <c r="B110" s="47"/>
      <c r="C110" s="47"/>
      <c r="D110" s="47"/>
      <c r="E110" s="47"/>
      <c r="F110" s="47"/>
      <c r="G110" s="47"/>
      <c r="H110" s="47"/>
      <c r="I110" s="47"/>
      <c r="J110" s="47"/>
      <c r="K110" s="616" t="str">
        <f t="shared" si="6"/>
        <v xml:space="preserve"> </v>
      </c>
    </row>
    <row r="111" spans="1:11" s="42" customFormat="1" ht="15">
      <c r="A111" s="50"/>
      <c r="B111" s="47"/>
      <c r="C111" s="47"/>
      <c r="D111" s="47"/>
      <c r="E111" s="47"/>
      <c r="F111" s="47"/>
      <c r="G111" s="47"/>
      <c r="H111" s="47"/>
      <c r="I111" s="47"/>
      <c r="J111" s="47"/>
      <c r="K111" s="616" t="str">
        <f t="shared" si="6"/>
        <v xml:space="preserve"> </v>
      </c>
    </row>
    <row r="112" spans="1:11" s="42" customFormat="1" ht="15">
      <c r="A112" s="50"/>
      <c r="B112" s="47"/>
      <c r="C112" s="47"/>
      <c r="D112" s="47"/>
      <c r="E112" s="47"/>
      <c r="F112" s="47"/>
      <c r="G112" s="47"/>
      <c r="H112" s="47"/>
      <c r="I112" s="47"/>
      <c r="J112" s="47"/>
      <c r="K112" s="616" t="str">
        <f t="shared" si="6"/>
        <v xml:space="preserve"> </v>
      </c>
    </row>
    <row r="113" spans="1:11" s="42" customFormat="1" ht="15">
      <c r="A113" s="50"/>
      <c r="B113" s="47"/>
      <c r="C113" s="47"/>
      <c r="D113" s="47"/>
      <c r="E113" s="47"/>
      <c r="F113" s="47"/>
      <c r="G113" s="47"/>
      <c r="H113" s="47"/>
      <c r="I113" s="47"/>
      <c r="J113" s="47"/>
      <c r="K113" s="616" t="str">
        <f t="shared" si="6"/>
        <v xml:space="preserve"> </v>
      </c>
    </row>
    <row r="114" spans="1:11" s="42" customFormat="1" ht="15">
      <c r="A114" s="50"/>
      <c r="B114" s="47"/>
      <c r="C114" s="47"/>
      <c r="D114" s="47"/>
      <c r="E114" s="47"/>
      <c r="F114" s="47"/>
      <c r="G114" s="47"/>
      <c r="H114" s="47"/>
      <c r="I114" s="47"/>
      <c r="J114" s="47"/>
      <c r="K114" s="616" t="str">
        <f t="shared" si="6"/>
        <v xml:space="preserve"> </v>
      </c>
    </row>
    <row r="115" spans="1:11" s="42" customFormat="1" ht="15">
      <c r="A115" s="50"/>
      <c r="B115" s="47"/>
      <c r="C115" s="47"/>
      <c r="D115" s="47"/>
      <c r="E115" s="47"/>
      <c r="F115" s="47"/>
      <c r="G115" s="47"/>
      <c r="H115" s="47"/>
      <c r="I115" s="47"/>
      <c r="J115" s="47"/>
      <c r="K115" s="616" t="str">
        <f t="shared" si="6"/>
        <v xml:space="preserve"> </v>
      </c>
    </row>
    <row r="116" spans="1:11" s="42" customFormat="1" ht="15">
      <c r="A116" s="50"/>
      <c r="B116" s="47"/>
      <c r="C116" s="47"/>
      <c r="D116" s="47"/>
      <c r="E116" s="47"/>
      <c r="F116" s="47"/>
      <c r="G116" s="47"/>
      <c r="H116" s="47"/>
      <c r="I116" s="47"/>
      <c r="J116" s="47"/>
      <c r="K116" s="616" t="str">
        <f t="shared" si="6"/>
        <v xml:space="preserve"> </v>
      </c>
    </row>
    <row r="117" spans="1:11" s="42" customFormat="1" ht="15">
      <c r="A117" s="50"/>
      <c r="B117" s="47"/>
      <c r="C117" s="47"/>
      <c r="D117" s="47"/>
      <c r="E117" s="47"/>
      <c r="F117" s="47"/>
      <c r="G117" s="47"/>
      <c r="H117" s="47"/>
      <c r="I117" s="47"/>
      <c r="J117" s="47"/>
      <c r="K117" s="616" t="str">
        <f t="shared" si="6"/>
        <v xml:space="preserve"> </v>
      </c>
    </row>
    <row r="118" spans="1:11" s="42" customFormat="1" ht="15">
      <c r="A118" s="50"/>
      <c r="B118" s="47"/>
      <c r="C118" s="47"/>
      <c r="D118" s="47"/>
      <c r="E118" s="47"/>
      <c r="F118" s="47"/>
      <c r="G118" s="47"/>
      <c r="H118" s="47"/>
      <c r="I118" s="47"/>
      <c r="J118" s="47"/>
      <c r="K118" s="616" t="str">
        <f t="shared" si="6"/>
        <v xml:space="preserve"> </v>
      </c>
    </row>
    <row r="119" spans="1:11" s="42" customFormat="1" ht="15">
      <c r="A119" s="50"/>
      <c r="B119" s="47"/>
      <c r="C119" s="47"/>
      <c r="D119" s="47"/>
      <c r="E119" s="47"/>
      <c r="F119" s="47"/>
      <c r="G119" s="47"/>
      <c r="H119" s="47"/>
      <c r="I119" s="47"/>
      <c r="J119" s="47"/>
      <c r="K119" s="616" t="str">
        <f t="shared" si="6"/>
        <v xml:space="preserve"> </v>
      </c>
    </row>
    <row r="120" spans="1:11" s="42" customFormat="1" ht="15">
      <c r="A120" s="50"/>
      <c r="B120" s="47"/>
      <c r="C120" s="47"/>
      <c r="D120" s="47"/>
      <c r="E120" s="47"/>
      <c r="F120" s="47"/>
      <c r="G120" s="47"/>
      <c r="H120" s="47"/>
      <c r="I120" s="47"/>
      <c r="J120" s="47"/>
      <c r="K120" s="616" t="str">
        <f t="shared" si="6"/>
        <v xml:space="preserve"> </v>
      </c>
    </row>
    <row r="121" spans="1:11" s="42" customFormat="1" ht="15">
      <c r="A121" s="50"/>
      <c r="B121" s="47"/>
      <c r="C121" s="47"/>
      <c r="D121" s="47"/>
      <c r="E121" s="47"/>
      <c r="F121" s="47"/>
      <c r="G121" s="47"/>
      <c r="H121" s="47"/>
      <c r="I121" s="47"/>
      <c r="J121" s="47"/>
      <c r="K121" s="616" t="str">
        <f t="shared" si="6"/>
        <v xml:space="preserve"> </v>
      </c>
    </row>
    <row r="122" spans="1:11" s="42" customFormat="1" ht="15">
      <c r="A122" s="50"/>
      <c r="B122" s="47"/>
      <c r="C122" s="47"/>
      <c r="D122" s="47"/>
      <c r="E122" s="47"/>
      <c r="F122" s="47"/>
      <c r="G122" s="47"/>
      <c r="H122" s="47"/>
      <c r="I122" s="47"/>
      <c r="J122" s="47"/>
      <c r="K122" s="616" t="str">
        <f t="shared" si="6"/>
        <v xml:space="preserve"> </v>
      </c>
    </row>
    <row r="123" spans="1:11" s="42" customFormat="1" ht="15">
      <c r="A123" s="50"/>
      <c r="B123" s="47"/>
      <c r="C123" s="47"/>
      <c r="D123" s="47"/>
      <c r="E123" s="47"/>
      <c r="F123" s="47"/>
      <c r="G123" s="47"/>
      <c r="H123" s="47"/>
      <c r="I123" s="47"/>
      <c r="J123" s="47"/>
      <c r="K123" s="616" t="str">
        <f t="shared" si="6"/>
        <v xml:space="preserve"> </v>
      </c>
    </row>
    <row r="124" spans="1:11" s="42" customFormat="1" ht="15">
      <c r="A124" s="50"/>
      <c r="B124" s="47"/>
      <c r="C124" s="47"/>
      <c r="D124" s="47"/>
      <c r="E124" s="47"/>
      <c r="F124" s="47"/>
      <c r="G124" s="47"/>
      <c r="H124" s="47"/>
      <c r="I124" s="47"/>
      <c r="J124" s="47"/>
      <c r="K124" s="616" t="str">
        <f t="shared" si="6"/>
        <v xml:space="preserve"> </v>
      </c>
    </row>
    <row r="125" spans="1:11" s="42" customFormat="1" ht="15">
      <c r="A125" s="50"/>
      <c r="B125" s="47"/>
      <c r="C125" s="47"/>
      <c r="D125" s="47"/>
      <c r="E125" s="47"/>
      <c r="F125" s="47"/>
      <c r="G125" s="47"/>
      <c r="H125" s="47"/>
      <c r="I125" s="47"/>
      <c r="J125" s="47"/>
      <c r="K125" s="616" t="str">
        <f t="shared" si="6"/>
        <v xml:space="preserve"> </v>
      </c>
    </row>
    <row r="126" spans="1:11" s="42" customFormat="1" ht="15">
      <c r="A126" s="50"/>
      <c r="B126" s="47"/>
      <c r="C126" s="47"/>
      <c r="D126" s="47"/>
      <c r="E126" s="47"/>
      <c r="F126" s="47"/>
      <c r="G126" s="47"/>
      <c r="H126" s="47"/>
      <c r="I126" s="47"/>
      <c r="J126" s="47"/>
      <c r="K126" s="616" t="str">
        <f t="shared" si="6"/>
        <v xml:space="preserve"> </v>
      </c>
    </row>
    <row r="127" spans="1:11" s="42" customFormat="1" ht="15">
      <c r="A127" s="50"/>
      <c r="B127" s="47"/>
      <c r="C127" s="47"/>
      <c r="D127" s="47"/>
      <c r="E127" s="47"/>
      <c r="F127" s="47"/>
      <c r="G127" s="47"/>
      <c r="H127" s="47"/>
      <c r="I127" s="47"/>
      <c r="J127" s="47"/>
      <c r="K127" s="616" t="str">
        <f t="shared" si="6"/>
        <v xml:space="preserve"> </v>
      </c>
    </row>
    <row r="128" spans="1:11" s="42" customFormat="1" ht="15">
      <c r="A128" s="50"/>
      <c r="B128" s="47"/>
      <c r="C128" s="47"/>
      <c r="D128" s="47"/>
      <c r="E128" s="47"/>
      <c r="F128" s="47"/>
      <c r="G128" s="47"/>
      <c r="H128" s="47"/>
      <c r="I128" s="47"/>
      <c r="J128" s="47"/>
      <c r="K128" s="616" t="str">
        <f t="shared" si="6"/>
        <v xml:space="preserve"> </v>
      </c>
    </row>
    <row r="129" spans="1:11" s="42" customFormat="1" ht="15">
      <c r="A129" s="50"/>
      <c r="B129" s="47"/>
      <c r="C129" s="47"/>
      <c r="D129" s="47"/>
      <c r="E129" s="47"/>
      <c r="F129" s="47"/>
      <c r="G129" s="47"/>
      <c r="H129" s="47"/>
      <c r="I129" s="47"/>
      <c r="J129" s="47"/>
      <c r="K129" s="616" t="str">
        <f t="shared" si="6"/>
        <v xml:space="preserve"> </v>
      </c>
    </row>
    <row r="130" spans="1:11" s="42" customFormat="1" ht="15">
      <c r="A130" s="50"/>
      <c r="B130" s="47"/>
      <c r="C130" s="47"/>
      <c r="D130" s="47"/>
      <c r="E130" s="47"/>
      <c r="F130" s="47"/>
      <c r="G130" s="47"/>
      <c r="H130" s="47"/>
      <c r="I130" s="47"/>
      <c r="J130" s="47"/>
      <c r="K130" s="616" t="str">
        <f t="shared" si="6"/>
        <v xml:space="preserve"> </v>
      </c>
    </row>
    <row r="131" spans="1:11" s="42" customFormat="1" ht="15">
      <c r="A131" s="50"/>
      <c r="B131" s="47"/>
      <c r="C131" s="47"/>
      <c r="D131" s="47"/>
      <c r="E131" s="47"/>
      <c r="F131" s="47"/>
      <c r="G131" s="47"/>
      <c r="H131" s="47"/>
      <c r="I131" s="47"/>
      <c r="J131" s="47"/>
      <c r="K131" s="616" t="str">
        <f t="shared" si="6"/>
        <v xml:space="preserve"> </v>
      </c>
    </row>
    <row r="132" spans="1:11" s="42" customFormat="1" ht="15">
      <c r="A132" s="50"/>
      <c r="B132" s="47"/>
      <c r="C132" s="47"/>
      <c r="D132" s="47"/>
      <c r="E132" s="47"/>
      <c r="F132" s="47"/>
      <c r="G132" s="47"/>
      <c r="H132" s="47"/>
      <c r="I132" s="47"/>
      <c r="J132" s="47"/>
      <c r="K132" s="616" t="str">
        <f t="shared" si="6"/>
        <v xml:space="preserve"> </v>
      </c>
    </row>
    <row r="133" spans="1:11" s="42" customFormat="1" ht="15">
      <c r="A133" s="50"/>
      <c r="B133" s="47"/>
      <c r="C133" s="47"/>
      <c r="D133" s="47"/>
      <c r="E133" s="47"/>
      <c r="F133" s="47"/>
      <c r="G133" s="47"/>
      <c r="H133" s="47"/>
      <c r="I133" s="47"/>
      <c r="J133" s="47"/>
      <c r="K133" s="616" t="str">
        <f t="shared" si="6"/>
        <v xml:space="preserve"> </v>
      </c>
    </row>
    <row r="134" spans="1:11" s="42" customFormat="1" ht="15">
      <c r="A134" s="50"/>
      <c r="B134" s="47"/>
      <c r="C134" s="47"/>
      <c r="D134" s="47"/>
      <c r="E134" s="47"/>
      <c r="F134" s="47"/>
      <c r="G134" s="47"/>
      <c r="H134" s="47"/>
      <c r="I134" s="47"/>
      <c r="J134" s="47"/>
      <c r="K134" s="616" t="str">
        <f t="shared" ref="K134:K142" si="7">IF(F134="", " ",IF(E134=0,0,(H134/E134)-1))</f>
        <v xml:space="preserve"> </v>
      </c>
    </row>
    <row r="135" spans="1:11" s="42" customFormat="1" ht="15">
      <c r="A135" s="50"/>
      <c r="B135" s="47"/>
      <c r="C135" s="47"/>
      <c r="D135" s="47"/>
      <c r="E135" s="47"/>
      <c r="F135" s="47"/>
      <c r="G135" s="47"/>
      <c r="H135" s="47"/>
      <c r="I135" s="47"/>
      <c r="J135" s="47"/>
      <c r="K135" s="616" t="str">
        <f t="shared" si="7"/>
        <v xml:space="preserve"> </v>
      </c>
    </row>
    <row r="136" spans="1:11" s="42" customFormat="1" ht="15">
      <c r="A136" s="50"/>
      <c r="B136" s="47"/>
      <c r="C136" s="47"/>
      <c r="D136" s="47"/>
      <c r="E136" s="47"/>
      <c r="F136" s="47"/>
      <c r="G136" s="47"/>
      <c r="H136" s="47"/>
      <c r="I136" s="47"/>
      <c r="J136" s="47"/>
      <c r="K136" s="616" t="str">
        <f t="shared" si="7"/>
        <v xml:space="preserve"> </v>
      </c>
    </row>
    <row r="137" spans="1:11" s="42" customFormat="1" ht="15">
      <c r="A137" s="50"/>
      <c r="B137" s="47"/>
      <c r="C137" s="47"/>
      <c r="D137" s="47"/>
      <c r="E137" s="47"/>
      <c r="F137" s="47"/>
      <c r="G137" s="47"/>
      <c r="H137" s="47"/>
      <c r="I137" s="47"/>
      <c r="J137" s="47"/>
      <c r="K137" s="616" t="str">
        <f t="shared" si="7"/>
        <v xml:space="preserve"> </v>
      </c>
    </row>
    <row r="138" spans="1:11" s="42" customFormat="1" ht="15">
      <c r="A138" s="50"/>
      <c r="B138" s="47"/>
      <c r="C138" s="47"/>
      <c r="D138" s="47"/>
      <c r="E138" s="47"/>
      <c r="F138" s="47"/>
      <c r="G138" s="47"/>
      <c r="H138" s="47"/>
      <c r="I138" s="47"/>
      <c r="J138" s="47"/>
      <c r="K138" s="616" t="str">
        <f t="shared" si="7"/>
        <v xml:space="preserve"> </v>
      </c>
    </row>
    <row r="139" spans="1:11" s="42" customFormat="1" ht="15">
      <c r="A139" s="50"/>
      <c r="B139" s="47"/>
      <c r="C139" s="47"/>
      <c r="D139" s="47"/>
      <c r="E139" s="47"/>
      <c r="F139" s="47"/>
      <c r="G139" s="47"/>
      <c r="H139" s="47"/>
      <c r="I139" s="47"/>
      <c r="J139" s="47"/>
      <c r="K139" s="616" t="str">
        <f t="shared" si="7"/>
        <v xml:space="preserve"> </v>
      </c>
    </row>
    <row r="140" spans="1:11" s="42" customFormat="1" ht="15">
      <c r="A140" s="50"/>
      <c r="B140" s="47"/>
      <c r="C140" s="47"/>
      <c r="D140" s="47"/>
      <c r="E140" s="47"/>
      <c r="F140" s="47"/>
      <c r="G140" s="47"/>
      <c r="H140" s="47"/>
      <c r="I140" s="47"/>
      <c r="J140" s="47"/>
      <c r="K140" s="616" t="str">
        <f t="shared" si="7"/>
        <v xml:space="preserve"> </v>
      </c>
    </row>
    <row r="141" spans="1:11" s="42" customFormat="1" ht="15">
      <c r="A141" s="50"/>
      <c r="B141" s="47"/>
      <c r="C141" s="47"/>
      <c r="D141" s="47"/>
      <c r="E141" s="47"/>
      <c r="F141" s="47"/>
      <c r="G141" s="47"/>
      <c r="H141" s="47"/>
      <c r="I141" s="47"/>
      <c r="J141" s="47"/>
      <c r="K141" s="616" t="str">
        <f t="shared" si="7"/>
        <v xml:space="preserve"> </v>
      </c>
    </row>
    <row r="142" spans="1:11" s="42" customFormat="1" ht="15">
      <c r="A142" s="50"/>
      <c r="B142" s="47"/>
      <c r="C142" s="47"/>
      <c r="D142" s="47"/>
      <c r="E142" s="47"/>
      <c r="F142" s="47"/>
      <c r="G142" s="47"/>
      <c r="H142" s="47"/>
      <c r="I142" s="47"/>
      <c r="J142" s="47"/>
      <c r="K142" s="616" t="str">
        <f t="shared" si="7"/>
        <v xml:space="preserve"> </v>
      </c>
    </row>
    <row r="143" spans="1:11" s="42" customFormat="1" ht="15">
      <c r="A143" s="50"/>
      <c r="B143" s="47"/>
      <c r="C143" s="47"/>
      <c r="D143" s="47"/>
      <c r="E143" s="47"/>
      <c r="F143" s="47"/>
      <c r="G143" s="47"/>
      <c r="H143" s="47"/>
      <c r="I143" s="47"/>
      <c r="J143" s="47"/>
      <c r="K143" s="616" t="str">
        <f t="shared" ref="K143:K176" si="8">IF(F143=""," ",IF(F143=0,0,(I143/F143)-1))</f>
        <v xml:space="preserve"> </v>
      </c>
    </row>
    <row r="144" spans="1:11" s="42" customFormat="1" ht="15">
      <c r="A144" s="50"/>
      <c r="B144" s="47"/>
      <c r="C144" s="47"/>
      <c r="D144" s="47"/>
      <c r="E144" s="47"/>
      <c r="F144" s="47"/>
      <c r="G144" s="47"/>
      <c r="H144" s="47"/>
      <c r="I144" s="47"/>
      <c r="J144" s="47"/>
      <c r="K144" s="616" t="str">
        <f t="shared" si="8"/>
        <v xml:space="preserve"> </v>
      </c>
    </row>
    <row r="145" spans="1:11" s="42" customFormat="1" ht="15">
      <c r="A145" s="50"/>
      <c r="B145" s="47"/>
      <c r="C145" s="47"/>
      <c r="D145" s="47"/>
      <c r="E145" s="47"/>
      <c r="F145" s="47"/>
      <c r="G145" s="47"/>
      <c r="H145" s="47"/>
      <c r="I145" s="47"/>
      <c r="J145" s="47"/>
      <c r="K145" s="616" t="str">
        <f t="shared" si="8"/>
        <v xml:space="preserve"> </v>
      </c>
    </row>
    <row r="146" spans="1:11" s="42" customFormat="1" ht="15">
      <c r="A146" s="50"/>
      <c r="B146" s="47"/>
      <c r="C146" s="47"/>
      <c r="D146" s="47"/>
      <c r="E146" s="47"/>
      <c r="F146" s="47"/>
      <c r="G146" s="47"/>
      <c r="H146" s="47"/>
      <c r="I146" s="47"/>
      <c r="J146" s="47"/>
      <c r="K146" s="616" t="str">
        <f t="shared" si="8"/>
        <v xml:space="preserve"> </v>
      </c>
    </row>
    <row r="147" spans="1:11" s="42" customFormat="1" ht="15">
      <c r="A147" s="50"/>
      <c r="B147" s="47"/>
      <c r="C147" s="47"/>
      <c r="D147" s="47"/>
      <c r="E147" s="47"/>
      <c r="F147" s="47"/>
      <c r="G147" s="47"/>
      <c r="H147" s="47"/>
      <c r="I147" s="47"/>
      <c r="J147" s="47"/>
      <c r="K147" s="616" t="str">
        <f t="shared" si="8"/>
        <v xml:space="preserve"> </v>
      </c>
    </row>
    <row r="148" spans="1:11" s="42" customFormat="1" ht="15">
      <c r="A148" s="50"/>
      <c r="B148" s="47"/>
      <c r="C148" s="47"/>
      <c r="D148" s="47"/>
      <c r="E148" s="47"/>
      <c r="F148" s="47"/>
      <c r="G148" s="47"/>
      <c r="H148" s="47"/>
      <c r="I148" s="47"/>
      <c r="J148" s="47"/>
      <c r="K148" s="616" t="str">
        <f t="shared" si="8"/>
        <v xml:space="preserve"> </v>
      </c>
    </row>
    <row r="149" spans="1:11" s="42" customFormat="1" ht="15">
      <c r="A149" s="50"/>
      <c r="B149" s="47"/>
      <c r="C149" s="47"/>
      <c r="D149" s="47"/>
      <c r="E149" s="47"/>
      <c r="F149" s="47"/>
      <c r="G149" s="47"/>
      <c r="H149" s="47"/>
      <c r="I149" s="47"/>
      <c r="J149" s="47"/>
      <c r="K149" s="616" t="str">
        <f t="shared" si="8"/>
        <v xml:space="preserve"> </v>
      </c>
    </row>
    <row r="150" spans="1:11" s="42" customFormat="1" ht="15">
      <c r="A150" s="50"/>
      <c r="B150" s="47"/>
      <c r="C150" s="47"/>
      <c r="D150" s="47"/>
      <c r="E150" s="47"/>
      <c r="F150" s="47"/>
      <c r="G150" s="47"/>
      <c r="H150" s="47"/>
      <c r="I150" s="47"/>
      <c r="J150" s="47"/>
      <c r="K150" s="616" t="str">
        <f t="shared" si="8"/>
        <v xml:space="preserve"> </v>
      </c>
    </row>
    <row r="151" spans="1:11" s="42" customFormat="1" ht="15">
      <c r="A151" s="50"/>
      <c r="B151" s="47"/>
      <c r="C151" s="47"/>
      <c r="D151" s="47"/>
      <c r="E151" s="47"/>
      <c r="F151" s="47"/>
      <c r="G151" s="47"/>
      <c r="H151" s="47"/>
      <c r="I151" s="47"/>
      <c r="J151" s="47"/>
      <c r="K151" s="616" t="str">
        <f t="shared" si="8"/>
        <v xml:space="preserve"> </v>
      </c>
    </row>
    <row r="152" spans="1:11" s="42" customFormat="1" ht="15">
      <c r="A152" s="50"/>
      <c r="B152" s="47"/>
      <c r="C152" s="47"/>
      <c r="D152" s="47"/>
      <c r="E152" s="47"/>
      <c r="F152" s="47"/>
      <c r="G152" s="47"/>
      <c r="H152" s="47"/>
      <c r="I152" s="47"/>
      <c r="J152" s="47"/>
      <c r="K152" s="616" t="str">
        <f t="shared" si="8"/>
        <v xml:space="preserve"> </v>
      </c>
    </row>
    <row r="153" spans="1:11" s="42" customFormat="1" ht="15">
      <c r="A153" s="50"/>
      <c r="B153" s="47"/>
      <c r="C153" s="47"/>
      <c r="D153" s="47"/>
      <c r="E153" s="47"/>
      <c r="F153" s="47"/>
      <c r="G153" s="47"/>
      <c r="H153" s="47"/>
      <c r="I153" s="47"/>
      <c r="J153" s="47"/>
      <c r="K153" s="616" t="str">
        <f t="shared" si="8"/>
        <v xml:space="preserve"> </v>
      </c>
    </row>
    <row r="154" spans="1:11" s="42" customFormat="1" ht="15">
      <c r="A154" s="50"/>
      <c r="B154" s="47"/>
      <c r="C154" s="47"/>
      <c r="D154" s="47"/>
      <c r="E154" s="47"/>
      <c r="F154" s="47"/>
      <c r="G154" s="47"/>
      <c r="H154" s="47"/>
      <c r="I154" s="47"/>
      <c r="J154" s="47"/>
      <c r="K154" s="616" t="str">
        <f t="shared" si="8"/>
        <v xml:space="preserve"> </v>
      </c>
    </row>
    <row r="155" spans="1:11" s="42" customFormat="1" ht="15">
      <c r="A155" s="50"/>
      <c r="B155" s="47"/>
      <c r="C155" s="47"/>
      <c r="D155" s="47"/>
      <c r="E155" s="47"/>
      <c r="F155" s="47"/>
      <c r="G155" s="47"/>
      <c r="H155" s="47"/>
      <c r="I155" s="47"/>
      <c r="J155" s="47"/>
      <c r="K155" s="616" t="str">
        <f t="shared" si="8"/>
        <v xml:space="preserve"> </v>
      </c>
    </row>
    <row r="156" spans="1:11" s="42" customFormat="1" ht="15">
      <c r="A156" s="50"/>
      <c r="B156" s="47"/>
      <c r="C156" s="47"/>
      <c r="D156" s="47"/>
      <c r="E156" s="47"/>
      <c r="F156" s="47"/>
      <c r="G156" s="47"/>
      <c r="H156" s="47"/>
      <c r="I156" s="47"/>
      <c r="J156" s="47"/>
      <c r="K156" s="616" t="str">
        <f t="shared" si="8"/>
        <v xml:space="preserve"> </v>
      </c>
    </row>
    <row r="157" spans="1:11" s="42" customFormat="1" ht="15">
      <c r="A157" s="50"/>
      <c r="B157" s="47"/>
      <c r="C157" s="47"/>
      <c r="D157" s="47"/>
      <c r="E157" s="47"/>
      <c r="F157" s="47"/>
      <c r="G157" s="47"/>
      <c r="H157" s="47"/>
      <c r="I157" s="47"/>
      <c r="J157" s="47"/>
      <c r="K157" s="616" t="str">
        <f t="shared" si="8"/>
        <v xml:space="preserve"> </v>
      </c>
    </row>
    <row r="158" spans="1:11" s="42" customFormat="1" ht="15">
      <c r="A158" s="50"/>
      <c r="B158" s="47"/>
      <c r="C158" s="47"/>
      <c r="D158" s="47"/>
      <c r="E158" s="47"/>
      <c r="F158" s="47"/>
      <c r="G158" s="47"/>
      <c r="H158" s="47"/>
      <c r="I158" s="47"/>
      <c r="J158" s="47"/>
      <c r="K158" s="616" t="str">
        <f t="shared" si="8"/>
        <v xml:space="preserve"> </v>
      </c>
    </row>
    <row r="159" spans="1:11" s="42" customFormat="1" ht="15">
      <c r="A159" s="50"/>
      <c r="B159" s="47"/>
      <c r="C159" s="47"/>
      <c r="D159" s="47"/>
      <c r="E159" s="47"/>
      <c r="F159" s="47"/>
      <c r="G159" s="47"/>
      <c r="H159" s="47"/>
      <c r="I159" s="47"/>
      <c r="J159" s="47"/>
      <c r="K159" s="616" t="str">
        <f t="shared" si="8"/>
        <v xml:space="preserve"> </v>
      </c>
    </row>
    <row r="160" spans="1:11" s="42" customFormat="1" ht="15">
      <c r="A160" s="50"/>
      <c r="B160" s="47"/>
      <c r="C160" s="47"/>
      <c r="D160" s="47"/>
      <c r="E160" s="47"/>
      <c r="F160" s="47"/>
      <c r="G160" s="47"/>
      <c r="H160" s="47"/>
      <c r="I160" s="47"/>
      <c r="J160" s="47"/>
      <c r="K160" s="616" t="str">
        <f t="shared" si="8"/>
        <v xml:space="preserve"> </v>
      </c>
    </row>
    <row r="161" spans="1:11" s="42" customFormat="1" ht="15">
      <c r="A161" s="50"/>
      <c r="B161" s="47"/>
      <c r="C161" s="47"/>
      <c r="D161" s="47"/>
      <c r="E161" s="47"/>
      <c r="F161" s="47"/>
      <c r="G161" s="47"/>
      <c r="H161" s="47"/>
      <c r="I161" s="47"/>
      <c r="J161" s="47"/>
      <c r="K161" s="616" t="str">
        <f t="shared" si="8"/>
        <v xml:space="preserve"> </v>
      </c>
    </row>
    <row r="162" spans="1:11" s="42" customFormat="1" ht="15">
      <c r="A162" s="50"/>
      <c r="B162" s="47"/>
      <c r="C162" s="47"/>
      <c r="D162" s="47"/>
      <c r="E162" s="47"/>
      <c r="F162" s="47"/>
      <c r="G162" s="47"/>
      <c r="H162" s="47"/>
      <c r="I162" s="47"/>
      <c r="J162" s="47"/>
      <c r="K162" s="616" t="str">
        <f t="shared" si="8"/>
        <v xml:space="preserve"> </v>
      </c>
    </row>
    <row r="163" spans="1:11" s="42" customFormat="1" ht="15">
      <c r="A163" s="50"/>
      <c r="B163" s="47"/>
      <c r="C163" s="47"/>
      <c r="D163" s="47"/>
      <c r="E163" s="47"/>
      <c r="F163" s="47"/>
      <c r="G163" s="47"/>
      <c r="H163" s="47"/>
      <c r="I163" s="47"/>
      <c r="J163" s="47"/>
      <c r="K163" s="616" t="str">
        <f t="shared" si="8"/>
        <v xml:space="preserve"> </v>
      </c>
    </row>
    <row r="164" spans="1:11" s="42" customFormat="1" ht="15">
      <c r="A164" s="50"/>
      <c r="B164" s="47"/>
      <c r="C164" s="47"/>
      <c r="D164" s="47"/>
      <c r="E164" s="47"/>
      <c r="F164" s="47"/>
      <c r="G164" s="47"/>
      <c r="H164" s="47"/>
      <c r="I164" s="47"/>
      <c r="J164" s="47"/>
      <c r="K164" s="616" t="str">
        <f t="shared" si="8"/>
        <v xml:space="preserve"> </v>
      </c>
    </row>
    <row r="165" spans="1:11" s="42" customFormat="1" ht="15">
      <c r="A165" s="50"/>
      <c r="B165" s="47"/>
      <c r="C165" s="47"/>
      <c r="D165" s="47"/>
      <c r="E165" s="47"/>
      <c r="F165" s="47"/>
      <c r="G165" s="47"/>
      <c r="H165" s="47"/>
      <c r="I165" s="47"/>
      <c r="J165" s="47"/>
      <c r="K165" s="616" t="str">
        <f t="shared" si="8"/>
        <v xml:space="preserve"> </v>
      </c>
    </row>
    <row r="166" spans="1:11" ht="15.75">
      <c r="A166" s="52"/>
      <c r="K166" s="625" t="str">
        <f t="shared" si="8"/>
        <v xml:space="preserve"> </v>
      </c>
    </row>
    <row r="167" spans="1:11" ht="15.75">
      <c r="A167" s="52"/>
      <c r="K167" s="625" t="str">
        <f t="shared" si="8"/>
        <v xml:space="preserve"> </v>
      </c>
    </row>
    <row r="168" spans="1:11" ht="15.75">
      <c r="A168" s="52"/>
      <c r="K168" s="625" t="str">
        <f t="shared" si="8"/>
        <v xml:space="preserve"> </v>
      </c>
    </row>
    <row r="169" spans="1:11" ht="15.75">
      <c r="A169" s="52"/>
      <c r="K169" s="625" t="str">
        <f t="shared" si="8"/>
        <v xml:space="preserve"> </v>
      </c>
    </row>
    <row r="170" spans="1:11" ht="15.75">
      <c r="A170" s="52"/>
      <c r="K170" s="625" t="str">
        <f t="shared" si="8"/>
        <v xml:space="preserve"> </v>
      </c>
    </row>
    <row r="171" spans="1:11" ht="15.75">
      <c r="A171" s="52"/>
      <c r="K171" s="625" t="str">
        <f t="shared" si="8"/>
        <v xml:space="preserve"> </v>
      </c>
    </row>
    <row r="172" spans="1:11" ht="15.75">
      <c r="A172" s="52"/>
      <c r="K172" s="625" t="str">
        <f t="shared" si="8"/>
        <v xml:space="preserve"> </v>
      </c>
    </row>
    <row r="173" spans="1:11" ht="15.75">
      <c r="A173" s="52"/>
      <c r="K173" s="625" t="str">
        <f t="shared" si="8"/>
        <v xml:space="preserve"> </v>
      </c>
    </row>
    <row r="174" spans="1:11" ht="15.75">
      <c r="A174" s="52"/>
      <c r="K174" s="625" t="str">
        <f t="shared" si="8"/>
        <v xml:space="preserve"> </v>
      </c>
    </row>
    <row r="175" spans="1:11" ht="15.75">
      <c r="A175" s="52"/>
      <c r="K175" s="625" t="str">
        <f t="shared" si="8"/>
        <v xml:space="preserve"> </v>
      </c>
    </row>
    <row r="176" spans="1:11" ht="15.75">
      <c r="A176" s="52"/>
      <c r="K176" s="625" t="str">
        <f t="shared" si="8"/>
        <v xml:space="preserve"> </v>
      </c>
    </row>
    <row r="177" spans="1:11" ht="15.75">
      <c r="A177" s="52"/>
      <c r="B177" s="35"/>
      <c r="C177" s="35"/>
      <c r="D177" s="35"/>
      <c r="E177" s="35"/>
      <c r="F177" s="35"/>
      <c r="G177" s="35"/>
      <c r="H177" s="35"/>
      <c r="I177" s="35"/>
      <c r="J177" s="35"/>
      <c r="K177" s="35"/>
    </row>
    <row r="178" spans="1:11" ht="15.75">
      <c r="A178" s="52"/>
      <c r="B178" s="35"/>
      <c r="C178" s="35"/>
      <c r="D178" s="35"/>
      <c r="E178" s="35"/>
      <c r="F178" s="35"/>
      <c r="G178" s="35"/>
      <c r="H178" s="35"/>
      <c r="I178" s="35"/>
      <c r="J178" s="35"/>
      <c r="K178" s="35"/>
    </row>
    <row r="179" spans="1:11" ht="15.75">
      <c r="A179" s="52"/>
      <c r="B179" s="35"/>
      <c r="C179" s="35"/>
      <c r="D179" s="35"/>
      <c r="E179" s="35"/>
      <c r="F179" s="35"/>
      <c r="G179" s="35"/>
      <c r="H179" s="35"/>
      <c r="I179" s="35"/>
      <c r="J179" s="35"/>
      <c r="K179" s="35"/>
    </row>
    <row r="180" spans="1:11">
      <c r="B180" s="35"/>
      <c r="C180" s="35"/>
      <c r="D180" s="35"/>
      <c r="E180" s="35"/>
      <c r="F180" s="35"/>
      <c r="G180" s="35"/>
      <c r="H180" s="35"/>
      <c r="I180" s="35"/>
      <c r="J180" s="35"/>
      <c r="K180" s="35"/>
    </row>
    <row r="181" spans="1:11">
      <c r="B181" s="35"/>
      <c r="C181" s="35"/>
      <c r="D181" s="35"/>
      <c r="E181" s="35"/>
      <c r="F181" s="35"/>
      <c r="G181" s="35"/>
      <c r="H181" s="35"/>
      <c r="I181" s="35"/>
      <c r="J181" s="35"/>
      <c r="K181" s="35"/>
    </row>
    <row r="182" spans="1:11">
      <c r="B182" s="35"/>
      <c r="C182" s="35"/>
      <c r="D182" s="35"/>
      <c r="E182" s="35"/>
      <c r="F182" s="35"/>
      <c r="G182" s="35"/>
      <c r="H182" s="35"/>
      <c r="I182" s="35"/>
      <c r="J182" s="35"/>
      <c r="K182" s="35"/>
    </row>
    <row r="183" spans="1:11">
      <c r="B183" s="35"/>
      <c r="C183" s="35"/>
      <c r="D183" s="35"/>
      <c r="E183" s="35"/>
      <c r="F183" s="35"/>
      <c r="G183" s="35"/>
      <c r="H183" s="35"/>
      <c r="I183" s="35"/>
      <c r="J183" s="35"/>
      <c r="K183" s="35"/>
    </row>
    <row r="184" spans="1:11">
      <c r="B184" s="35"/>
      <c r="C184" s="35"/>
      <c r="D184" s="35"/>
      <c r="E184" s="35"/>
      <c r="F184" s="35"/>
      <c r="G184" s="35"/>
      <c r="H184" s="35"/>
      <c r="I184" s="35"/>
      <c r="J184" s="35"/>
      <c r="K184" s="35"/>
    </row>
    <row r="185" spans="1:11">
      <c r="B185" s="35"/>
      <c r="C185" s="35"/>
      <c r="D185" s="35"/>
      <c r="E185" s="35"/>
      <c r="F185" s="35"/>
      <c r="G185" s="35"/>
      <c r="H185" s="35"/>
      <c r="I185" s="35"/>
      <c r="J185" s="35"/>
      <c r="K185" s="35"/>
    </row>
    <row r="186" spans="1:11">
      <c r="B186" s="35"/>
      <c r="C186" s="35"/>
      <c r="D186" s="35"/>
      <c r="E186" s="35"/>
      <c r="F186" s="35"/>
      <c r="G186" s="35"/>
      <c r="H186" s="35"/>
      <c r="I186" s="35"/>
      <c r="J186" s="35"/>
      <c r="K186" s="35"/>
    </row>
    <row r="187" spans="1:11">
      <c r="B187" s="35"/>
      <c r="C187" s="35"/>
      <c r="D187" s="35"/>
      <c r="E187" s="35"/>
      <c r="F187" s="35"/>
      <c r="G187" s="35"/>
      <c r="H187" s="35"/>
      <c r="I187" s="35"/>
      <c r="J187" s="35"/>
      <c r="K187" s="35"/>
    </row>
    <row r="188" spans="1:11">
      <c r="B188" s="35"/>
      <c r="C188" s="35"/>
      <c r="D188" s="35"/>
      <c r="E188" s="35"/>
      <c r="F188" s="35"/>
      <c r="G188" s="35"/>
      <c r="H188" s="35"/>
      <c r="I188" s="35"/>
      <c r="J188" s="35"/>
      <c r="K188" s="35"/>
    </row>
    <row r="189" spans="1:11">
      <c r="B189" s="35"/>
      <c r="C189" s="35"/>
      <c r="D189" s="35"/>
      <c r="E189" s="35"/>
      <c r="F189" s="35"/>
      <c r="G189" s="35"/>
      <c r="H189" s="35"/>
      <c r="I189" s="35"/>
      <c r="J189" s="35"/>
      <c r="K189" s="35"/>
    </row>
    <row r="190" spans="1:11">
      <c r="B190" s="35"/>
      <c r="C190" s="35"/>
      <c r="D190" s="35"/>
      <c r="E190" s="35"/>
      <c r="F190" s="35"/>
      <c r="G190" s="35"/>
      <c r="H190" s="35"/>
      <c r="I190" s="35"/>
      <c r="J190" s="35"/>
      <c r="K190" s="35"/>
    </row>
    <row r="191" spans="1:11">
      <c r="B191" s="35"/>
      <c r="C191" s="35"/>
      <c r="D191" s="35"/>
      <c r="E191" s="35"/>
      <c r="F191" s="35"/>
      <c r="G191" s="35"/>
      <c r="H191" s="35"/>
      <c r="I191" s="35"/>
      <c r="J191" s="35"/>
      <c r="K191" s="35"/>
    </row>
    <row r="192" spans="1:11">
      <c r="B192" s="35"/>
      <c r="C192" s="35"/>
      <c r="D192" s="35"/>
      <c r="E192" s="35"/>
      <c r="F192" s="35"/>
      <c r="G192" s="35"/>
      <c r="H192" s="35"/>
      <c r="I192" s="35"/>
      <c r="J192" s="35"/>
      <c r="K192" s="35"/>
    </row>
    <row r="193" spans="1:11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</row>
    <row r="194" spans="1:11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</row>
    <row r="195" spans="1:11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</row>
    <row r="196" spans="1:11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</row>
    <row r="197" spans="1:11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</row>
    <row r="198" spans="1:11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</row>
    <row r="199" spans="1:11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</row>
    <row r="200" spans="1:11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</row>
    <row r="201" spans="1:11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</row>
    <row r="202" spans="1:11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</row>
    <row r="203" spans="1:11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</row>
    <row r="204" spans="1:11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</row>
    <row r="205" spans="1:11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</row>
    <row r="206" spans="1:11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</row>
    <row r="207" spans="1:11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</row>
    <row r="208" spans="1:11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</row>
    <row r="209" spans="1:11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</row>
    <row r="210" spans="1:11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</row>
    <row r="211" spans="1:11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</row>
    <row r="212" spans="1:11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</row>
    <row r="213" spans="1:11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</row>
    <row r="214" spans="1:11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</row>
    <row r="215" spans="1:11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</row>
    <row r="216" spans="1:11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</row>
    <row r="217" spans="1:11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</row>
    <row r="218" spans="1:11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</row>
    <row r="219" spans="1:11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</row>
    <row r="220" spans="1:11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</row>
    <row r="221" spans="1:11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</row>
    <row r="222" spans="1:11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</row>
    <row r="223" spans="1:11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</row>
    <row r="224" spans="1:11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</row>
    <row r="225" spans="1:11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</row>
    <row r="226" spans="1:11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</row>
    <row r="227" spans="1:11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</row>
    <row r="228" spans="1:11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</row>
    <row r="229" spans="1:11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</row>
    <row r="230" spans="1:11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</row>
    <row r="231" spans="1:11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</row>
    <row r="232" spans="1:11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</row>
    <row r="233" spans="1:11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</row>
    <row r="234" spans="1:11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</row>
    <row r="235" spans="1:11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</row>
    <row r="236" spans="1:11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</row>
    <row r="237" spans="1:11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</row>
    <row r="238" spans="1:1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</row>
    <row r="239" spans="1:11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</row>
    <row r="240" spans="1:11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</row>
    <row r="241" spans="1:11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</row>
    <row r="242" spans="1:11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</row>
    <row r="243" spans="1:11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</row>
    <row r="244" spans="1:11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</row>
    <row r="245" spans="1:1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</row>
    <row r="246" spans="1:1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</row>
    <row r="247" spans="1:11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</row>
    <row r="248" spans="1:11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</row>
    <row r="249" spans="1:11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</row>
    <row r="250" spans="1:11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</row>
    <row r="251" spans="1:11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</row>
    <row r="252" spans="1:11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</row>
    <row r="253" spans="1:11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</row>
    <row r="254" spans="1:11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</row>
    <row r="255" spans="1:11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</row>
    <row r="256" spans="1:11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</row>
    <row r="257" spans="1:11">
      <c r="A257" s="35"/>
      <c r="B257" s="35"/>
      <c r="C257" s="35"/>
      <c r="D257" s="35"/>
      <c r="E257" s="35"/>
      <c r="F257" s="35"/>
      <c r="G257" s="35"/>
      <c r="H257" s="35"/>
      <c r="I257" s="35"/>
      <c r="J257" s="35"/>
      <c r="K257" s="35"/>
    </row>
    <row r="258" spans="1:11">
      <c r="A258" s="35"/>
      <c r="B258" s="35"/>
      <c r="C258" s="35"/>
      <c r="D258" s="35"/>
      <c r="E258" s="35"/>
      <c r="F258" s="35"/>
      <c r="G258" s="35"/>
      <c r="H258" s="35"/>
      <c r="I258" s="35"/>
      <c r="J258" s="35"/>
      <c r="K258" s="35"/>
    </row>
    <row r="259" spans="1:1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</row>
    <row r="260" spans="1:11">
      <c r="A260" s="35"/>
      <c r="B260" s="35"/>
      <c r="C260" s="35"/>
      <c r="D260" s="35"/>
      <c r="E260" s="35"/>
      <c r="F260" s="35"/>
      <c r="G260" s="35"/>
      <c r="H260" s="35"/>
      <c r="I260" s="35"/>
      <c r="J260" s="35"/>
      <c r="K260" s="35"/>
    </row>
    <row r="261" spans="1:11">
      <c r="A261" s="35"/>
      <c r="B261" s="35"/>
      <c r="C261" s="35"/>
      <c r="D261" s="35"/>
      <c r="E261" s="35"/>
      <c r="F261" s="35"/>
      <c r="G261" s="35"/>
      <c r="H261" s="35"/>
      <c r="I261" s="35"/>
      <c r="J261" s="35"/>
      <c r="K261" s="35"/>
    </row>
    <row r="262" spans="1:1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</row>
    <row r="263" spans="1:11">
      <c r="A263" s="35"/>
      <c r="B263" s="35"/>
      <c r="C263" s="35"/>
      <c r="D263" s="35"/>
      <c r="E263" s="35"/>
      <c r="F263" s="35"/>
      <c r="G263" s="35"/>
      <c r="H263" s="35"/>
      <c r="I263" s="35"/>
      <c r="J263" s="35"/>
      <c r="K263" s="35"/>
    </row>
    <row r="264" spans="1:11">
      <c r="A264" s="35"/>
      <c r="B264" s="35"/>
      <c r="C264" s="35"/>
      <c r="D264" s="35"/>
      <c r="E264" s="35"/>
      <c r="F264" s="35"/>
      <c r="G264" s="35"/>
      <c r="H264" s="35"/>
      <c r="I264" s="35"/>
      <c r="J264" s="35"/>
      <c r="K264" s="35"/>
    </row>
    <row r="265" spans="1:11">
      <c r="A265" s="35"/>
      <c r="B265" s="35"/>
      <c r="C265" s="35"/>
      <c r="D265" s="35"/>
      <c r="E265" s="35"/>
      <c r="F265" s="35"/>
      <c r="G265" s="35"/>
      <c r="H265" s="35"/>
      <c r="I265" s="35"/>
      <c r="J265" s="35"/>
      <c r="K265" s="35"/>
    </row>
    <row r="266" spans="1:11">
      <c r="A266" s="35"/>
      <c r="B266" s="35"/>
      <c r="C266" s="35"/>
      <c r="D266" s="35"/>
      <c r="E266" s="35"/>
      <c r="F266" s="35"/>
      <c r="G266" s="35"/>
      <c r="H266" s="35"/>
      <c r="I266" s="35"/>
      <c r="J266" s="35"/>
      <c r="K266" s="35"/>
    </row>
    <row r="267" spans="1:11">
      <c r="A267" s="35"/>
      <c r="B267" s="35"/>
      <c r="C267" s="35"/>
      <c r="D267" s="35"/>
      <c r="E267" s="35"/>
      <c r="F267" s="35"/>
      <c r="G267" s="35"/>
      <c r="H267" s="35"/>
      <c r="I267" s="35"/>
      <c r="J267" s="35"/>
      <c r="K267" s="35"/>
    </row>
    <row r="268" spans="1:11">
      <c r="A268" s="35"/>
      <c r="B268" s="35"/>
      <c r="C268" s="35"/>
      <c r="D268" s="35"/>
      <c r="E268" s="35"/>
      <c r="F268" s="35"/>
      <c r="G268" s="35"/>
      <c r="H268" s="35"/>
      <c r="I268" s="35"/>
      <c r="J268" s="35"/>
      <c r="K268" s="35"/>
    </row>
    <row r="269" spans="1:11">
      <c r="A269" s="35"/>
      <c r="B269" s="35"/>
      <c r="C269" s="35"/>
      <c r="D269" s="35"/>
      <c r="E269" s="35"/>
      <c r="F269" s="35"/>
      <c r="G269" s="35"/>
      <c r="H269" s="35"/>
      <c r="I269" s="35"/>
      <c r="J269" s="35"/>
      <c r="K269" s="35"/>
    </row>
    <row r="270" spans="1:11">
      <c r="A270" s="35"/>
      <c r="B270" s="35"/>
      <c r="C270" s="35"/>
      <c r="D270" s="35"/>
      <c r="E270" s="35"/>
      <c r="F270" s="35"/>
      <c r="G270" s="35"/>
      <c r="H270" s="35"/>
      <c r="I270" s="35"/>
      <c r="J270" s="35"/>
      <c r="K270" s="35"/>
    </row>
    <row r="271" spans="1:11">
      <c r="A271" s="35"/>
      <c r="B271" s="35"/>
      <c r="C271" s="35"/>
      <c r="D271" s="35"/>
      <c r="E271" s="35"/>
      <c r="F271" s="35"/>
      <c r="G271" s="35"/>
      <c r="H271" s="35"/>
      <c r="I271" s="35"/>
      <c r="J271" s="35"/>
      <c r="K271" s="35"/>
    </row>
    <row r="272" spans="1:11">
      <c r="A272" s="35"/>
      <c r="B272" s="35"/>
      <c r="C272" s="35"/>
      <c r="D272" s="35"/>
      <c r="E272" s="35"/>
      <c r="F272" s="35"/>
      <c r="G272" s="35"/>
      <c r="H272" s="35"/>
      <c r="I272" s="35"/>
      <c r="J272" s="35"/>
      <c r="K272" s="35"/>
    </row>
    <row r="273" spans="1:11">
      <c r="A273" s="35"/>
      <c r="B273" s="35"/>
      <c r="C273" s="35"/>
      <c r="D273" s="35"/>
      <c r="E273" s="35"/>
      <c r="F273" s="35"/>
      <c r="G273" s="35"/>
      <c r="H273" s="35"/>
      <c r="I273" s="35"/>
      <c r="J273" s="35"/>
      <c r="K273" s="35"/>
    </row>
    <row r="274" spans="1:11">
      <c r="A274" s="35"/>
      <c r="B274" s="35"/>
      <c r="C274" s="35"/>
      <c r="D274" s="35"/>
      <c r="E274" s="35"/>
      <c r="F274" s="35"/>
      <c r="G274" s="35"/>
      <c r="H274" s="35"/>
      <c r="I274" s="35"/>
      <c r="J274" s="35"/>
      <c r="K274" s="35"/>
    </row>
    <row r="275" spans="1:1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</row>
    <row r="276" spans="1:11">
      <c r="A276" s="35"/>
      <c r="B276" s="35"/>
      <c r="C276" s="35"/>
      <c r="D276" s="35"/>
      <c r="E276" s="35"/>
      <c r="F276" s="35"/>
      <c r="G276" s="35"/>
      <c r="H276" s="35"/>
      <c r="I276" s="35"/>
      <c r="J276" s="35"/>
      <c r="K276" s="35"/>
    </row>
    <row r="277" spans="1:11">
      <c r="A277" s="35"/>
      <c r="B277" s="35"/>
      <c r="C277" s="35"/>
      <c r="D277" s="35"/>
      <c r="E277" s="35"/>
      <c r="F277" s="35"/>
      <c r="G277" s="35"/>
      <c r="H277" s="35"/>
      <c r="I277" s="35"/>
      <c r="J277" s="35"/>
      <c r="K277" s="35"/>
    </row>
    <row r="278" spans="1:11">
      <c r="A278" s="35"/>
      <c r="B278" s="35"/>
      <c r="C278" s="35"/>
      <c r="D278" s="35"/>
      <c r="E278" s="35"/>
      <c r="F278" s="35"/>
      <c r="G278" s="35"/>
      <c r="H278" s="35"/>
      <c r="I278" s="35"/>
      <c r="J278" s="35"/>
      <c r="K278" s="35"/>
    </row>
    <row r="279" spans="1:11">
      <c r="A279" s="35"/>
      <c r="B279" s="35"/>
      <c r="C279" s="35"/>
      <c r="D279" s="35"/>
      <c r="E279" s="35"/>
      <c r="F279" s="35"/>
      <c r="G279" s="35"/>
      <c r="H279" s="35"/>
      <c r="I279" s="35"/>
      <c r="J279" s="35"/>
      <c r="K279" s="35"/>
    </row>
    <row r="280" spans="1:11">
      <c r="A280" s="35"/>
      <c r="B280" s="35"/>
      <c r="C280" s="35"/>
      <c r="D280" s="35"/>
      <c r="E280" s="35"/>
      <c r="F280" s="35"/>
      <c r="G280" s="35"/>
      <c r="H280" s="35"/>
      <c r="I280" s="35"/>
      <c r="J280" s="35"/>
      <c r="K280" s="35"/>
    </row>
    <row r="281" spans="1:11">
      <c r="A281" s="35"/>
      <c r="B281" s="35"/>
      <c r="C281" s="35"/>
      <c r="D281" s="35"/>
      <c r="E281" s="35"/>
      <c r="F281" s="35"/>
      <c r="G281" s="35"/>
      <c r="H281" s="35"/>
      <c r="I281" s="35"/>
      <c r="J281" s="35"/>
      <c r="K281" s="35"/>
    </row>
    <row r="282" spans="1:11">
      <c r="A282" s="35"/>
      <c r="B282" s="35"/>
      <c r="C282" s="35"/>
      <c r="D282" s="35"/>
      <c r="E282" s="35"/>
      <c r="F282" s="35"/>
      <c r="G282" s="35"/>
      <c r="H282" s="35"/>
      <c r="I282" s="35"/>
      <c r="J282" s="35"/>
      <c r="K282" s="35"/>
    </row>
    <row r="283" spans="1:11">
      <c r="A283" s="35"/>
      <c r="B283" s="35"/>
      <c r="C283" s="35"/>
      <c r="D283" s="35"/>
      <c r="E283" s="35"/>
      <c r="F283" s="35"/>
      <c r="G283" s="35"/>
      <c r="H283" s="35"/>
      <c r="I283" s="35"/>
      <c r="J283" s="35"/>
      <c r="K283" s="35"/>
    </row>
    <row r="284" spans="1:11">
      <c r="A284" s="35"/>
      <c r="B284" s="35"/>
      <c r="C284" s="35"/>
      <c r="D284" s="35"/>
      <c r="E284" s="35"/>
      <c r="F284" s="35"/>
      <c r="G284" s="35"/>
      <c r="H284" s="35"/>
      <c r="I284" s="35"/>
      <c r="J284" s="35"/>
      <c r="K284" s="35"/>
    </row>
    <row r="285" spans="1:11">
      <c r="A285" s="35"/>
      <c r="B285" s="35"/>
      <c r="C285" s="35"/>
      <c r="D285" s="35"/>
      <c r="E285" s="35"/>
      <c r="F285" s="35"/>
      <c r="G285" s="35"/>
      <c r="H285" s="35"/>
      <c r="I285" s="35"/>
      <c r="J285" s="35"/>
      <c r="K285" s="35"/>
    </row>
    <row r="286" spans="1:11">
      <c r="A286" s="35"/>
      <c r="B286" s="35"/>
      <c r="C286" s="35"/>
      <c r="D286" s="35"/>
      <c r="E286" s="35"/>
      <c r="F286" s="35"/>
      <c r="G286" s="35"/>
      <c r="H286" s="35"/>
      <c r="I286" s="35"/>
      <c r="J286" s="35"/>
      <c r="K286" s="35"/>
    </row>
    <row r="287" spans="1:11">
      <c r="A287" s="35"/>
      <c r="B287" s="35"/>
      <c r="C287" s="35"/>
      <c r="D287" s="35"/>
      <c r="E287" s="35"/>
      <c r="F287" s="35"/>
      <c r="G287" s="35"/>
      <c r="H287" s="35"/>
      <c r="I287" s="35"/>
      <c r="J287" s="35"/>
      <c r="K287" s="35"/>
    </row>
    <row r="288" spans="1:11">
      <c r="A288" s="35"/>
      <c r="B288" s="35"/>
      <c r="C288" s="35"/>
      <c r="D288" s="35"/>
      <c r="E288" s="35"/>
      <c r="F288" s="35"/>
      <c r="G288" s="35"/>
      <c r="H288" s="35"/>
      <c r="I288" s="35"/>
      <c r="J288" s="35"/>
      <c r="K288" s="35"/>
    </row>
    <row r="289" spans="1:11">
      <c r="A289" s="35"/>
      <c r="B289" s="35"/>
      <c r="C289" s="35"/>
      <c r="D289" s="35"/>
      <c r="E289" s="35"/>
      <c r="F289" s="35"/>
      <c r="G289" s="35"/>
      <c r="H289" s="35"/>
      <c r="I289" s="35"/>
      <c r="J289" s="35"/>
      <c r="K289" s="35"/>
    </row>
    <row r="290" spans="1:11">
      <c r="A290" s="35"/>
      <c r="B290" s="35"/>
      <c r="C290" s="35"/>
      <c r="D290" s="35"/>
      <c r="E290" s="35"/>
      <c r="F290" s="35"/>
      <c r="G290" s="35"/>
      <c r="H290" s="35"/>
      <c r="I290" s="35"/>
      <c r="J290" s="35"/>
      <c r="K290" s="35"/>
    </row>
    <row r="291" spans="1:11">
      <c r="A291" s="35"/>
      <c r="B291" s="35"/>
      <c r="C291" s="35"/>
      <c r="D291" s="35"/>
      <c r="E291" s="35"/>
      <c r="F291" s="35"/>
      <c r="G291" s="35"/>
      <c r="H291" s="35"/>
      <c r="I291" s="35"/>
      <c r="J291" s="35"/>
      <c r="K291" s="35"/>
    </row>
    <row r="292" spans="1:11">
      <c r="A292" s="35"/>
      <c r="B292" s="35"/>
      <c r="C292" s="35"/>
      <c r="D292" s="35"/>
      <c r="E292" s="35"/>
      <c r="F292" s="35"/>
      <c r="G292" s="35"/>
      <c r="H292" s="35"/>
      <c r="I292" s="35"/>
      <c r="J292" s="35"/>
      <c r="K292" s="35"/>
    </row>
    <row r="293" spans="1:11">
      <c r="A293" s="35"/>
      <c r="B293" s="35"/>
      <c r="C293" s="35"/>
      <c r="D293" s="35"/>
      <c r="E293" s="35"/>
      <c r="F293" s="35"/>
      <c r="G293" s="35"/>
      <c r="H293" s="35"/>
      <c r="I293" s="35"/>
      <c r="J293" s="35"/>
      <c r="K293" s="35"/>
    </row>
    <row r="294" spans="1:11">
      <c r="A294" s="35"/>
      <c r="B294" s="35"/>
      <c r="C294" s="35"/>
      <c r="D294" s="35"/>
      <c r="E294" s="35"/>
      <c r="F294" s="35"/>
      <c r="G294" s="35"/>
      <c r="H294" s="35"/>
      <c r="I294" s="35"/>
      <c r="J294" s="35"/>
      <c r="K294" s="35"/>
    </row>
    <row r="295" spans="1:11">
      <c r="A295" s="35"/>
      <c r="B295" s="35"/>
      <c r="C295" s="35"/>
      <c r="D295" s="35"/>
      <c r="E295" s="35"/>
      <c r="F295" s="35"/>
      <c r="G295" s="35"/>
      <c r="H295" s="35"/>
      <c r="I295" s="35"/>
      <c r="J295" s="35"/>
      <c r="K295" s="35"/>
    </row>
    <row r="296" spans="1:11">
      <c r="A296" s="35"/>
      <c r="B296" s="35"/>
      <c r="C296" s="35"/>
      <c r="D296" s="35"/>
      <c r="E296" s="35"/>
      <c r="F296" s="35"/>
      <c r="G296" s="35"/>
      <c r="H296" s="35"/>
      <c r="I296" s="35"/>
      <c r="J296" s="35"/>
      <c r="K296" s="35"/>
    </row>
    <row r="297" spans="1:11">
      <c r="A297" s="35"/>
      <c r="B297" s="35"/>
      <c r="C297" s="35"/>
      <c r="D297" s="35"/>
      <c r="E297" s="35"/>
      <c r="F297" s="35"/>
      <c r="G297" s="35"/>
      <c r="H297" s="35"/>
      <c r="I297" s="35"/>
      <c r="J297" s="35"/>
      <c r="K297" s="35"/>
    </row>
    <row r="298" spans="1:1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</row>
    <row r="299" spans="1:1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</row>
    <row r="300" spans="1:11">
      <c r="A300" s="35"/>
      <c r="B300" s="35"/>
      <c r="C300" s="35"/>
      <c r="D300" s="35"/>
      <c r="E300" s="35"/>
      <c r="F300" s="35"/>
      <c r="G300" s="35"/>
      <c r="H300" s="35"/>
      <c r="I300" s="35"/>
      <c r="J300" s="35"/>
      <c r="K300" s="35"/>
    </row>
    <row r="301" spans="1:11">
      <c r="A301" s="35"/>
      <c r="B301" s="35"/>
      <c r="C301" s="35"/>
      <c r="D301" s="35"/>
      <c r="E301" s="35"/>
      <c r="F301" s="35"/>
      <c r="G301" s="35"/>
      <c r="H301" s="35"/>
      <c r="I301" s="35"/>
      <c r="J301" s="35"/>
      <c r="K301" s="35"/>
    </row>
    <row r="302" spans="1:11">
      <c r="A302" s="35"/>
      <c r="B302" s="35"/>
      <c r="C302" s="35"/>
      <c r="D302" s="35"/>
      <c r="E302" s="35"/>
      <c r="F302" s="35"/>
      <c r="G302" s="35"/>
      <c r="H302" s="35"/>
      <c r="I302" s="35"/>
      <c r="J302" s="35"/>
      <c r="K302" s="35"/>
    </row>
    <row r="303" spans="1:11">
      <c r="A303" s="35"/>
      <c r="B303" s="35"/>
      <c r="C303" s="35"/>
      <c r="D303" s="35"/>
      <c r="E303" s="35"/>
      <c r="F303" s="35"/>
      <c r="G303" s="35"/>
      <c r="H303" s="35"/>
      <c r="I303" s="35"/>
      <c r="J303" s="35"/>
      <c r="K303" s="35"/>
    </row>
    <row r="304" spans="1:11">
      <c r="A304" s="35"/>
      <c r="B304" s="35"/>
      <c r="C304" s="35"/>
      <c r="D304" s="35"/>
      <c r="E304" s="35"/>
      <c r="F304" s="35"/>
      <c r="G304" s="35"/>
      <c r="H304" s="35"/>
      <c r="I304" s="35"/>
      <c r="J304" s="35"/>
      <c r="K304" s="35"/>
    </row>
    <row r="305" spans="1:11">
      <c r="A305" s="35"/>
      <c r="B305" s="35"/>
      <c r="C305" s="35"/>
      <c r="D305" s="35"/>
      <c r="E305" s="35"/>
      <c r="F305" s="35"/>
      <c r="G305" s="35"/>
      <c r="H305" s="35"/>
      <c r="I305" s="35"/>
      <c r="J305" s="35"/>
      <c r="K305" s="35"/>
    </row>
    <row r="306" spans="1:11">
      <c r="A306" s="35"/>
      <c r="B306" s="35"/>
      <c r="C306" s="35"/>
      <c r="D306" s="35"/>
      <c r="E306" s="35"/>
      <c r="F306" s="35"/>
      <c r="G306" s="35"/>
      <c r="H306" s="35"/>
      <c r="I306" s="35"/>
      <c r="J306" s="35"/>
      <c r="K306" s="35"/>
    </row>
    <row r="307" spans="1:11">
      <c r="A307" s="35"/>
      <c r="B307" s="35"/>
      <c r="C307" s="35"/>
      <c r="D307" s="35"/>
      <c r="E307" s="35"/>
      <c r="F307" s="35"/>
      <c r="G307" s="35"/>
      <c r="H307" s="35"/>
      <c r="I307" s="35"/>
      <c r="J307" s="35"/>
      <c r="K307" s="35"/>
    </row>
    <row r="308" spans="1:11">
      <c r="A308" s="35"/>
      <c r="B308" s="35"/>
      <c r="C308" s="35"/>
      <c r="D308" s="35"/>
      <c r="E308" s="35"/>
      <c r="F308" s="35"/>
      <c r="G308" s="35"/>
      <c r="H308" s="35"/>
      <c r="I308" s="35"/>
      <c r="J308" s="35"/>
      <c r="K308" s="35"/>
    </row>
    <row r="309" spans="1:11">
      <c r="A309" s="35"/>
      <c r="B309" s="35"/>
      <c r="C309" s="35"/>
      <c r="D309" s="35"/>
      <c r="E309" s="35"/>
      <c r="F309" s="35"/>
      <c r="G309" s="35"/>
      <c r="H309" s="35"/>
      <c r="I309" s="35"/>
      <c r="J309" s="35"/>
      <c r="K309" s="35"/>
    </row>
    <row r="310" spans="1:11">
      <c r="A310" s="35"/>
      <c r="B310" s="35"/>
      <c r="C310" s="35"/>
      <c r="D310" s="35"/>
      <c r="E310" s="35"/>
      <c r="F310" s="35"/>
      <c r="G310" s="35"/>
      <c r="H310" s="35"/>
      <c r="I310" s="35"/>
      <c r="J310" s="35"/>
      <c r="K310" s="35"/>
    </row>
    <row r="311" spans="1:11">
      <c r="A311" s="35"/>
      <c r="B311" s="35"/>
      <c r="C311" s="35"/>
      <c r="D311" s="35"/>
      <c r="E311" s="35"/>
      <c r="F311" s="35"/>
      <c r="G311" s="35"/>
      <c r="H311" s="35"/>
      <c r="I311" s="35"/>
      <c r="J311" s="35"/>
      <c r="K311" s="35"/>
    </row>
    <row r="312" spans="1:11">
      <c r="A312" s="35"/>
      <c r="B312" s="35"/>
      <c r="C312" s="35"/>
      <c r="D312" s="35"/>
      <c r="E312" s="35"/>
      <c r="F312" s="35"/>
      <c r="G312" s="35"/>
      <c r="H312" s="35"/>
      <c r="I312" s="35"/>
      <c r="J312" s="35"/>
      <c r="K312" s="35"/>
    </row>
    <row r="313" spans="1:11">
      <c r="A313" s="35"/>
      <c r="B313" s="35"/>
      <c r="C313" s="35"/>
      <c r="D313" s="35"/>
      <c r="E313" s="35"/>
      <c r="F313" s="35"/>
      <c r="G313" s="35"/>
      <c r="H313" s="35"/>
      <c r="I313" s="35"/>
      <c r="J313" s="35"/>
      <c r="K313" s="35"/>
    </row>
    <row r="314" spans="1:11">
      <c r="A314" s="35"/>
      <c r="B314" s="35"/>
      <c r="C314" s="35"/>
      <c r="D314" s="35"/>
      <c r="E314" s="35"/>
      <c r="F314" s="35"/>
      <c r="G314" s="35"/>
      <c r="H314" s="35"/>
      <c r="I314" s="35"/>
      <c r="J314" s="35"/>
      <c r="K314" s="35"/>
    </row>
    <row r="315" spans="1:11">
      <c r="A315" s="35"/>
      <c r="B315" s="35"/>
      <c r="C315" s="35"/>
      <c r="D315" s="35"/>
      <c r="E315" s="35"/>
      <c r="F315" s="35"/>
      <c r="G315" s="35"/>
      <c r="H315" s="35"/>
      <c r="I315" s="35"/>
      <c r="J315" s="35"/>
      <c r="K315" s="35"/>
    </row>
    <row r="316" spans="1:11">
      <c r="A316" s="35"/>
      <c r="B316" s="35"/>
      <c r="C316" s="35"/>
      <c r="D316" s="35"/>
      <c r="E316" s="35"/>
      <c r="F316" s="35"/>
      <c r="G316" s="35"/>
      <c r="H316" s="35"/>
      <c r="I316" s="35"/>
      <c r="J316" s="35"/>
      <c r="K316" s="35"/>
    </row>
    <row r="317" spans="1:11">
      <c r="A317" s="35"/>
      <c r="B317" s="35"/>
      <c r="C317" s="35"/>
      <c r="D317" s="35"/>
      <c r="E317" s="35"/>
      <c r="F317" s="35"/>
      <c r="G317" s="35"/>
      <c r="H317" s="35"/>
      <c r="I317" s="35"/>
      <c r="J317" s="35"/>
      <c r="K317" s="35"/>
    </row>
    <row r="318" spans="1:1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</row>
    <row r="319" spans="1:11">
      <c r="A319" s="35"/>
      <c r="B319" s="35"/>
      <c r="C319" s="35"/>
      <c r="D319" s="35"/>
      <c r="E319" s="35"/>
      <c r="F319" s="35"/>
      <c r="G319" s="35"/>
      <c r="H319" s="35"/>
      <c r="I319" s="35"/>
      <c r="J319" s="35"/>
      <c r="K319" s="35"/>
    </row>
    <row r="320" spans="1:11">
      <c r="A320" s="35"/>
      <c r="B320" s="35"/>
      <c r="C320" s="35"/>
      <c r="D320" s="35"/>
      <c r="E320" s="35"/>
      <c r="F320" s="35"/>
      <c r="G320" s="35"/>
      <c r="H320" s="35"/>
      <c r="I320" s="35"/>
      <c r="J320" s="35"/>
      <c r="K320" s="35"/>
    </row>
    <row r="321" spans="1:1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</row>
    <row r="322" spans="1:11">
      <c r="A322" s="35"/>
      <c r="B322" s="35"/>
      <c r="C322" s="35"/>
      <c r="D322" s="35"/>
      <c r="E322" s="35"/>
      <c r="F322" s="35"/>
      <c r="G322" s="35"/>
      <c r="H322" s="35"/>
      <c r="I322" s="35"/>
      <c r="J322" s="35"/>
      <c r="K322" s="35"/>
    </row>
    <row r="323" spans="1:11">
      <c r="A323" s="35"/>
      <c r="B323" s="35"/>
      <c r="C323" s="35"/>
      <c r="D323" s="35"/>
      <c r="E323" s="35"/>
      <c r="F323" s="35"/>
      <c r="G323" s="35"/>
      <c r="H323" s="35"/>
      <c r="I323" s="35"/>
      <c r="J323" s="35"/>
      <c r="K323" s="35"/>
    </row>
    <row r="324" spans="1:11">
      <c r="A324" s="35"/>
      <c r="B324" s="35"/>
      <c r="C324" s="35"/>
      <c r="D324" s="35"/>
      <c r="E324" s="35"/>
      <c r="F324" s="35"/>
      <c r="G324" s="35"/>
      <c r="H324" s="35"/>
      <c r="I324" s="35"/>
      <c r="J324" s="35"/>
      <c r="K324" s="35"/>
    </row>
    <row r="325" spans="1:11">
      <c r="A325" s="35"/>
      <c r="B325" s="35"/>
      <c r="C325" s="35"/>
      <c r="D325" s="35"/>
      <c r="E325" s="35"/>
      <c r="F325" s="35"/>
      <c r="G325" s="35"/>
      <c r="H325" s="35"/>
      <c r="I325" s="35"/>
      <c r="J325" s="35"/>
      <c r="K325" s="35"/>
    </row>
    <row r="326" spans="1:11">
      <c r="A326" s="35"/>
      <c r="B326" s="35"/>
      <c r="C326" s="35"/>
      <c r="D326" s="35"/>
      <c r="E326" s="35"/>
      <c r="F326" s="35"/>
      <c r="G326" s="35"/>
      <c r="H326" s="35"/>
      <c r="I326" s="35"/>
      <c r="J326" s="35"/>
      <c r="K326" s="35"/>
    </row>
    <row r="327" spans="1:11">
      <c r="A327" s="35"/>
      <c r="B327" s="35"/>
      <c r="C327" s="35"/>
      <c r="D327" s="35"/>
      <c r="E327" s="35"/>
      <c r="F327" s="35"/>
      <c r="G327" s="35"/>
      <c r="H327" s="35"/>
      <c r="I327" s="35"/>
      <c r="J327" s="35"/>
      <c r="K327" s="35"/>
    </row>
    <row r="328" spans="1:11">
      <c r="A328" s="35"/>
      <c r="B328" s="35"/>
      <c r="C328" s="35"/>
      <c r="D328" s="35"/>
      <c r="E328" s="35"/>
      <c r="F328" s="35"/>
      <c r="G328" s="35"/>
      <c r="H328" s="35"/>
      <c r="I328" s="35"/>
      <c r="J328" s="35"/>
      <c r="K328" s="35"/>
    </row>
    <row r="329" spans="1:11">
      <c r="A329" s="35"/>
      <c r="B329" s="35"/>
      <c r="C329" s="35"/>
      <c r="D329" s="35"/>
      <c r="E329" s="35"/>
      <c r="F329" s="35"/>
      <c r="G329" s="35"/>
      <c r="H329" s="35"/>
      <c r="I329" s="35"/>
      <c r="J329" s="35"/>
      <c r="K329" s="35"/>
    </row>
    <row r="330" spans="1:11">
      <c r="A330" s="35"/>
      <c r="B330" s="35"/>
      <c r="C330" s="35"/>
      <c r="D330" s="35"/>
      <c r="E330" s="35"/>
      <c r="F330" s="35"/>
      <c r="G330" s="35"/>
      <c r="H330" s="35"/>
      <c r="I330" s="35"/>
      <c r="J330" s="35"/>
      <c r="K330" s="35"/>
    </row>
    <row r="331" spans="1:11">
      <c r="A331" s="35"/>
      <c r="B331" s="35"/>
      <c r="C331" s="35"/>
      <c r="D331" s="35"/>
      <c r="E331" s="35"/>
      <c r="F331" s="35"/>
      <c r="G331" s="35"/>
      <c r="H331" s="35"/>
      <c r="I331" s="35"/>
      <c r="J331" s="35"/>
      <c r="K331" s="35"/>
    </row>
    <row r="332" spans="1:11">
      <c r="A332" s="35"/>
      <c r="B332" s="35"/>
      <c r="C332" s="35"/>
      <c r="D332" s="35"/>
      <c r="E332" s="35"/>
      <c r="F332" s="35"/>
      <c r="G332" s="35"/>
      <c r="H332" s="35"/>
      <c r="I332" s="35"/>
      <c r="J332" s="35"/>
      <c r="K332" s="35"/>
    </row>
    <row r="333" spans="1:11">
      <c r="A333" s="35"/>
      <c r="B333" s="35"/>
      <c r="C333" s="35"/>
      <c r="D333" s="35"/>
      <c r="E333" s="35"/>
      <c r="F333" s="35"/>
      <c r="G333" s="35"/>
      <c r="H333" s="35"/>
      <c r="I333" s="35"/>
      <c r="J333" s="35"/>
      <c r="K333" s="35"/>
    </row>
    <row r="334" spans="1:11">
      <c r="A334" s="35"/>
      <c r="B334" s="35"/>
      <c r="C334" s="35"/>
      <c r="D334" s="35"/>
      <c r="E334" s="35"/>
      <c r="F334" s="35"/>
      <c r="G334" s="35"/>
      <c r="H334" s="35"/>
      <c r="I334" s="35"/>
      <c r="J334" s="35"/>
      <c r="K334" s="35"/>
    </row>
    <row r="335" spans="1:11">
      <c r="A335" s="35"/>
      <c r="B335" s="35"/>
      <c r="C335" s="35"/>
      <c r="D335" s="35"/>
      <c r="E335" s="35"/>
      <c r="F335" s="35"/>
      <c r="G335" s="35"/>
      <c r="H335" s="35"/>
      <c r="I335" s="35"/>
      <c r="J335" s="35"/>
      <c r="K335" s="35"/>
    </row>
    <row r="336" spans="1:11">
      <c r="A336" s="35"/>
      <c r="B336" s="35"/>
      <c r="C336" s="35"/>
      <c r="D336" s="35"/>
      <c r="E336" s="35"/>
      <c r="F336" s="35"/>
      <c r="G336" s="35"/>
      <c r="H336" s="35"/>
      <c r="I336" s="35"/>
      <c r="J336" s="35"/>
      <c r="K336" s="35"/>
    </row>
    <row r="337" spans="1:11">
      <c r="A337" s="35"/>
      <c r="B337" s="35"/>
      <c r="C337" s="35"/>
      <c r="D337" s="35"/>
      <c r="E337" s="35"/>
      <c r="F337" s="35"/>
      <c r="G337" s="35"/>
      <c r="H337" s="35"/>
      <c r="I337" s="35"/>
      <c r="J337" s="35"/>
      <c r="K337" s="35"/>
    </row>
    <row r="338" spans="1:11">
      <c r="A338" s="35"/>
      <c r="B338" s="35"/>
      <c r="C338" s="35"/>
      <c r="D338" s="35"/>
      <c r="E338" s="35"/>
      <c r="F338" s="35"/>
      <c r="G338" s="35"/>
      <c r="H338" s="35"/>
      <c r="I338" s="35"/>
      <c r="J338" s="35"/>
      <c r="K338" s="35"/>
    </row>
    <row r="339" spans="1:11">
      <c r="A339" s="35"/>
      <c r="B339" s="35"/>
      <c r="C339" s="35"/>
      <c r="D339" s="35"/>
      <c r="E339" s="35"/>
      <c r="F339" s="35"/>
      <c r="G339" s="35"/>
      <c r="H339" s="35"/>
      <c r="I339" s="35"/>
      <c r="J339" s="35"/>
      <c r="K339" s="35"/>
    </row>
    <row r="340" spans="1:11">
      <c r="A340" s="35"/>
      <c r="B340" s="35"/>
      <c r="C340" s="35"/>
      <c r="D340" s="35"/>
      <c r="E340" s="35"/>
      <c r="F340" s="35"/>
      <c r="G340" s="35"/>
      <c r="H340" s="35"/>
      <c r="I340" s="35"/>
      <c r="J340" s="35"/>
      <c r="K340" s="35"/>
    </row>
    <row r="341" spans="1:11">
      <c r="A341" s="35"/>
      <c r="B341" s="35"/>
      <c r="C341" s="35"/>
      <c r="D341" s="35"/>
      <c r="E341" s="35"/>
      <c r="F341" s="35"/>
      <c r="G341" s="35"/>
      <c r="H341" s="35"/>
      <c r="I341" s="35"/>
      <c r="J341" s="35"/>
      <c r="K341" s="35"/>
    </row>
    <row r="342" spans="1:11">
      <c r="A342" s="35"/>
      <c r="B342" s="35"/>
      <c r="C342" s="35"/>
      <c r="D342" s="35"/>
      <c r="E342" s="35"/>
      <c r="F342" s="35"/>
      <c r="G342" s="35"/>
      <c r="H342" s="35"/>
      <c r="I342" s="35"/>
      <c r="J342" s="35"/>
      <c r="K342" s="35"/>
    </row>
    <row r="343" spans="1:11">
      <c r="A343" s="35"/>
      <c r="B343" s="35"/>
      <c r="C343" s="35"/>
      <c r="D343" s="35"/>
      <c r="E343" s="35"/>
      <c r="F343" s="35"/>
      <c r="G343" s="35"/>
      <c r="H343" s="35"/>
      <c r="I343" s="35"/>
      <c r="J343" s="35"/>
      <c r="K343" s="35"/>
    </row>
    <row r="344" spans="1:11">
      <c r="A344" s="35"/>
      <c r="B344" s="35"/>
      <c r="C344" s="35"/>
      <c r="D344" s="35"/>
      <c r="E344" s="35"/>
      <c r="F344" s="35"/>
      <c r="G344" s="35"/>
      <c r="H344" s="35"/>
      <c r="I344" s="35"/>
      <c r="J344" s="35"/>
      <c r="K344" s="35"/>
    </row>
    <row r="345" spans="1:11">
      <c r="A345" s="35"/>
      <c r="B345" s="35"/>
      <c r="C345" s="35"/>
      <c r="D345" s="35"/>
      <c r="E345" s="35"/>
      <c r="F345" s="35"/>
      <c r="G345" s="35"/>
      <c r="H345" s="35"/>
      <c r="I345" s="35"/>
      <c r="J345" s="35"/>
      <c r="K345" s="35"/>
    </row>
    <row r="346" spans="1:11">
      <c r="A346" s="35"/>
      <c r="B346" s="35"/>
      <c r="C346" s="35"/>
      <c r="D346" s="35"/>
      <c r="E346" s="35"/>
      <c r="F346" s="35"/>
      <c r="G346" s="35"/>
      <c r="H346" s="35"/>
      <c r="I346" s="35"/>
      <c r="J346" s="35"/>
      <c r="K346" s="35"/>
    </row>
    <row r="347" spans="1:11">
      <c r="A347" s="35"/>
      <c r="B347" s="35"/>
      <c r="C347" s="35"/>
      <c r="D347" s="35"/>
      <c r="E347" s="35"/>
      <c r="F347" s="35"/>
      <c r="G347" s="35"/>
      <c r="H347" s="35"/>
      <c r="I347" s="35"/>
      <c r="J347" s="35"/>
      <c r="K347" s="35"/>
    </row>
    <row r="348" spans="1:11">
      <c r="A348" s="35"/>
      <c r="B348" s="35"/>
      <c r="C348" s="35"/>
      <c r="D348" s="35"/>
      <c r="E348" s="35"/>
      <c r="F348" s="35"/>
      <c r="G348" s="35"/>
      <c r="H348" s="35"/>
      <c r="I348" s="35"/>
      <c r="J348" s="35"/>
      <c r="K348" s="35"/>
    </row>
    <row r="349" spans="1:11">
      <c r="A349" s="35"/>
      <c r="B349" s="35"/>
      <c r="C349" s="35"/>
      <c r="D349" s="35"/>
      <c r="E349" s="35"/>
      <c r="F349" s="35"/>
      <c r="G349" s="35"/>
      <c r="H349" s="35"/>
      <c r="I349" s="35"/>
      <c r="J349" s="35"/>
      <c r="K349" s="35"/>
    </row>
    <row r="350" spans="1:11">
      <c r="A350" s="35"/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11">
      <c r="A351" s="35"/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11">
      <c r="A352" s="35"/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>
      <c r="A353" s="35"/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  <row r="354" spans="1:11">
      <c r="A354" s="35"/>
      <c r="B354" s="35"/>
      <c r="C354" s="35"/>
      <c r="D354" s="35"/>
      <c r="E354" s="35"/>
      <c r="F354" s="35"/>
      <c r="G354" s="35"/>
      <c r="H354" s="35"/>
      <c r="I354" s="35"/>
      <c r="J354" s="35"/>
      <c r="K354" s="35"/>
    </row>
    <row r="355" spans="1:11">
      <c r="A355" s="35"/>
      <c r="B355" s="35"/>
      <c r="C355" s="35"/>
      <c r="D355" s="35"/>
      <c r="E355" s="35"/>
      <c r="F355" s="35"/>
      <c r="G355" s="35"/>
      <c r="H355" s="35"/>
      <c r="I355" s="35"/>
      <c r="J355" s="35"/>
      <c r="K355" s="35"/>
    </row>
    <row r="356" spans="1:11">
      <c r="A356" s="35"/>
      <c r="B356" s="35"/>
      <c r="C356" s="35"/>
      <c r="D356" s="35"/>
      <c r="E356" s="35"/>
      <c r="F356" s="35"/>
      <c r="G356" s="35"/>
      <c r="H356" s="35"/>
      <c r="I356" s="35"/>
      <c r="J356" s="35"/>
      <c r="K356" s="35"/>
    </row>
    <row r="357" spans="1:11">
      <c r="A357" s="35"/>
      <c r="B357" s="35"/>
      <c r="C357" s="35"/>
      <c r="D357" s="35"/>
      <c r="E357" s="35"/>
      <c r="F357" s="35"/>
      <c r="G357" s="35"/>
      <c r="H357" s="35"/>
      <c r="I357" s="35"/>
      <c r="J357" s="35"/>
      <c r="K357" s="35"/>
    </row>
    <row r="358" spans="1:11">
      <c r="A358" s="35"/>
      <c r="B358" s="35"/>
      <c r="C358" s="35"/>
      <c r="D358" s="35"/>
      <c r="E358" s="35"/>
      <c r="F358" s="35"/>
      <c r="G358" s="35"/>
      <c r="H358" s="35"/>
      <c r="I358" s="35"/>
      <c r="J358" s="35"/>
      <c r="K358" s="35"/>
    </row>
    <row r="359" spans="1:11">
      <c r="A359" s="35"/>
      <c r="B359" s="35"/>
      <c r="C359" s="35"/>
      <c r="D359" s="35"/>
      <c r="E359" s="35"/>
      <c r="F359" s="35"/>
      <c r="G359" s="35"/>
      <c r="H359" s="35"/>
      <c r="I359" s="35"/>
      <c r="J359" s="35"/>
      <c r="K359" s="35"/>
    </row>
    <row r="360" spans="1:11">
      <c r="A360" s="35"/>
      <c r="B360" s="35"/>
      <c r="C360" s="35"/>
      <c r="D360" s="35"/>
      <c r="E360" s="35"/>
      <c r="F360" s="35"/>
      <c r="G360" s="35"/>
      <c r="H360" s="35"/>
      <c r="I360" s="35"/>
      <c r="J360" s="35"/>
      <c r="K360" s="35"/>
    </row>
    <row r="361" spans="1:11">
      <c r="A361" s="35"/>
      <c r="B361" s="35"/>
      <c r="C361" s="35"/>
      <c r="D361" s="35"/>
      <c r="E361" s="35"/>
      <c r="F361" s="35"/>
      <c r="G361" s="35"/>
      <c r="H361" s="35"/>
      <c r="I361" s="35"/>
      <c r="J361" s="35"/>
      <c r="K361" s="35"/>
    </row>
  </sheetData>
  <mergeCells count="9">
    <mergeCell ref="A68:K68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66 K68:K142">
    <cfRule type="expression" dxfId="19" priority="1" stopIfTrue="1">
      <formula>OR(A9="BANCOS",A9="MUTUALES", A9="FONDOS", A9="COOPERATIVAS", A9="TOTAL")</formula>
    </cfRule>
  </conditionalFormatting>
  <conditionalFormatting sqref="K17:K19">
    <cfRule type="expression" dxfId="18" priority="2" stopIfTrue="1">
      <formula>OR(A27="BANCOS",A27="MUTUALES", A27="FFP", A27="COOPERATIVAS", A27="TOTAL")</formula>
    </cfRule>
  </conditionalFormatting>
  <conditionalFormatting sqref="K20">
    <cfRule type="expression" dxfId="17" priority="3" stopIfTrue="1">
      <formula>OR(A9="BANCOS",A9="MUTUALES", A9="FFP", A9="COOPERATIVAS", A9="TOTAL")</formula>
    </cfRule>
  </conditionalFormatting>
  <conditionalFormatting sqref="K21:K66 K68:K186">
    <cfRule type="expression" dxfId="16" priority="4" stopIfTrue="1">
      <formula>OR(#REF!="BANCOS",#REF!="MUTUALES",#REF!= "FFP",#REF!= "COOPERATIVAS",#REF!= "TOTAL")</formula>
    </cfRule>
  </conditionalFormatting>
  <conditionalFormatting sqref="K17:K66 K68:K186">
    <cfRule type="expression" dxfId="15" priority="5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58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2">
    <pageSetUpPr fitToPage="1"/>
  </sheetPr>
  <dimension ref="A1:T33"/>
  <sheetViews>
    <sheetView topLeftCell="C2" zoomScale="50" workbookViewId="0">
      <selection activeCell="F14" sqref="F14"/>
    </sheetView>
  </sheetViews>
  <sheetFormatPr defaultColWidth="9.140625" defaultRowHeight="15"/>
  <cols>
    <col min="1" max="2" width="31.140625" hidden="1" customWidth="1"/>
    <col min="3" max="3" width="95.85546875" style="30" customWidth="1"/>
    <col min="4" max="4" width="17.28515625" style="30" customWidth="1"/>
    <col min="5" max="10" width="17.28515625" customWidth="1"/>
    <col min="11" max="11" width="14.140625" hidden="1" customWidth="1"/>
    <col min="12" max="12" width="3.42578125" style="162" customWidth="1"/>
    <col min="13" max="13" width="9.140625" customWidth="1"/>
    <col min="14" max="14" width="21.28515625" customWidth="1"/>
    <col min="15" max="15" width="12.42578125" customWidth="1"/>
    <col min="20" max="20" width="28.28515625" customWidth="1"/>
    <col min="257" max="258" width="0" hidden="1" customWidth="1"/>
    <col min="259" max="259" width="95.85546875" customWidth="1"/>
    <col min="260" max="266" width="17.28515625" customWidth="1"/>
    <col min="267" max="267" width="0" hidden="1" customWidth="1"/>
    <col min="268" max="268" width="3.42578125" customWidth="1"/>
    <col min="269" max="269" width="9.140625" customWidth="1"/>
    <col min="270" max="270" width="21.28515625" customWidth="1"/>
    <col min="271" max="271" width="12.42578125" customWidth="1"/>
    <col min="513" max="514" width="0" hidden="1" customWidth="1"/>
    <col min="515" max="515" width="95.85546875" customWidth="1"/>
    <col min="516" max="522" width="17.28515625" customWidth="1"/>
    <col min="523" max="523" width="0" hidden="1" customWidth="1"/>
    <col min="524" max="524" width="3.42578125" customWidth="1"/>
    <col min="525" max="525" width="9.140625" customWidth="1"/>
    <col min="526" max="526" width="21.28515625" customWidth="1"/>
    <col min="527" max="527" width="12.42578125" customWidth="1"/>
    <col min="769" max="770" width="0" hidden="1" customWidth="1"/>
    <col min="771" max="771" width="95.85546875" customWidth="1"/>
    <col min="772" max="778" width="17.28515625" customWidth="1"/>
    <col min="779" max="779" width="0" hidden="1" customWidth="1"/>
    <col min="780" max="780" width="3.42578125" customWidth="1"/>
    <col min="781" max="781" width="9.140625" customWidth="1"/>
    <col min="782" max="782" width="21.28515625" customWidth="1"/>
    <col min="783" max="783" width="12.42578125" customWidth="1"/>
    <col min="1025" max="1026" width="0" hidden="1" customWidth="1"/>
    <col min="1027" max="1027" width="95.85546875" customWidth="1"/>
    <col min="1028" max="1034" width="17.28515625" customWidth="1"/>
    <col min="1035" max="1035" width="0" hidden="1" customWidth="1"/>
    <col min="1036" max="1036" width="3.42578125" customWidth="1"/>
    <col min="1037" max="1037" width="9.140625" customWidth="1"/>
    <col min="1038" max="1038" width="21.28515625" customWidth="1"/>
    <col min="1039" max="1039" width="12.42578125" customWidth="1"/>
    <col min="1281" max="1282" width="0" hidden="1" customWidth="1"/>
    <col min="1283" max="1283" width="95.85546875" customWidth="1"/>
    <col min="1284" max="1290" width="17.28515625" customWidth="1"/>
    <col min="1291" max="1291" width="0" hidden="1" customWidth="1"/>
    <col min="1292" max="1292" width="3.42578125" customWidth="1"/>
    <col min="1293" max="1293" width="9.140625" customWidth="1"/>
    <col min="1294" max="1294" width="21.28515625" customWidth="1"/>
    <col min="1295" max="1295" width="12.42578125" customWidth="1"/>
    <col min="1537" max="1538" width="0" hidden="1" customWidth="1"/>
    <col min="1539" max="1539" width="95.85546875" customWidth="1"/>
    <col min="1540" max="1546" width="17.28515625" customWidth="1"/>
    <col min="1547" max="1547" width="0" hidden="1" customWidth="1"/>
    <col min="1548" max="1548" width="3.42578125" customWidth="1"/>
    <col min="1549" max="1549" width="9.140625" customWidth="1"/>
    <col min="1550" max="1550" width="21.28515625" customWidth="1"/>
    <col min="1551" max="1551" width="12.42578125" customWidth="1"/>
    <col min="1793" max="1794" width="0" hidden="1" customWidth="1"/>
    <col min="1795" max="1795" width="95.85546875" customWidth="1"/>
    <col min="1796" max="1802" width="17.28515625" customWidth="1"/>
    <col min="1803" max="1803" width="0" hidden="1" customWidth="1"/>
    <col min="1804" max="1804" width="3.42578125" customWidth="1"/>
    <col min="1805" max="1805" width="9.140625" customWidth="1"/>
    <col min="1806" max="1806" width="21.28515625" customWidth="1"/>
    <col min="1807" max="1807" width="12.42578125" customWidth="1"/>
    <col min="2049" max="2050" width="0" hidden="1" customWidth="1"/>
    <col min="2051" max="2051" width="95.85546875" customWidth="1"/>
    <col min="2052" max="2058" width="17.28515625" customWidth="1"/>
    <col min="2059" max="2059" width="0" hidden="1" customWidth="1"/>
    <col min="2060" max="2060" width="3.42578125" customWidth="1"/>
    <col min="2061" max="2061" width="9.140625" customWidth="1"/>
    <col min="2062" max="2062" width="21.28515625" customWidth="1"/>
    <col min="2063" max="2063" width="12.42578125" customWidth="1"/>
    <col min="2305" max="2306" width="0" hidden="1" customWidth="1"/>
    <col min="2307" max="2307" width="95.85546875" customWidth="1"/>
    <col min="2308" max="2314" width="17.28515625" customWidth="1"/>
    <col min="2315" max="2315" width="0" hidden="1" customWidth="1"/>
    <col min="2316" max="2316" width="3.42578125" customWidth="1"/>
    <col min="2317" max="2317" width="9.140625" customWidth="1"/>
    <col min="2318" max="2318" width="21.28515625" customWidth="1"/>
    <col min="2319" max="2319" width="12.42578125" customWidth="1"/>
    <col min="2561" max="2562" width="0" hidden="1" customWidth="1"/>
    <col min="2563" max="2563" width="95.85546875" customWidth="1"/>
    <col min="2564" max="2570" width="17.28515625" customWidth="1"/>
    <col min="2571" max="2571" width="0" hidden="1" customWidth="1"/>
    <col min="2572" max="2572" width="3.42578125" customWidth="1"/>
    <col min="2573" max="2573" width="9.140625" customWidth="1"/>
    <col min="2574" max="2574" width="21.28515625" customWidth="1"/>
    <col min="2575" max="2575" width="12.42578125" customWidth="1"/>
    <col min="2817" max="2818" width="0" hidden="1" customWidth="1"/>
    <col min="2819" max="2819" width="95.85546875" customWidth="1"/>
    <col min="2820" max="2826" width="17.28515625" customWidth="1"/>
    <col min="2827" max="2827" width="0" hidden="1" customWidth="1"/>
    <col min="2828" max="2828" width="3.42578125" customWidth="1"/>
    <col min="2829" max="2829" width="9.140625" customWidth="1"/>
    <col min="2830" max="2830" width="21.28515625" customWidth="1"/>
    <col min="2831" max="2831" width="12.42578125" customWidth="1"/>
    <col min="3073" max="3074" width="0" hidden="1" customWidth="1"/>
    <col min="3075" max="3075" width="95.85546875" customWidth="1"/>
    <col min="3076" max="3082" width="17.28515625" customWidth="1"/>
    <col min="3083" max="3083" width="0" hidden="1" customWidth="1"/>
    <col min="3084" max="3084" width="3.42578125" customWidth="1"/>
    <col min="3085" max="3085" width="9.140625" customWidth="1"/>
    <col min="3086" max="3086" width="21.28515625" customWidth="1"/>
    <col min="3087" max="3087" width="12.42578125" customWidth="1"/>
    <col min="3329" max="3330" width="0" hidden="1" customWidth="1"/>
    <col min="3331" max="3331" width="95.85546875" customWidth="1"/>
    <col min="3332" max="3338" width="17.28515625" customWidth="1"/>
    <col min="3339" max="3339" width="0" hidden="1" customWidth="1"/>
    <col min="3340" max="3340" width="3.42578125" customWidth="1"/>
    <col min="3341" max="3341" width="9.140625" customWidth="1"/>
    <col min="3342" max="3342" width="21.28515625" customWidth="1"/>
    <col min="3343" max="3343" width="12.42578125" customWidth="1"/>
    <col min="3585" max="3586" width="0" hidden="1" customWidth="1"/>
    <col min="3587" max="3587" width="95.85546875" customWidth="1"/>
    <col min="3588" max="3594" width="17.28515625" customWidth="1"/>
    <col min="3595" max="3595" width="0" hidden="1" customWidth="1"/>
    <col min="3596" max="3596" width="3.42578125" customWidth="1"/>
    <col min="3597" max="3597" width="9.140625" customWidth="1"/>
    <col min="3598" max="3598" width="21.28515625" customWidth="1"/>
    <col min="3599" max="3599" width="12.42578125" customWidth="1"/>
    <col min="3841" max="3842" width="0" hidden="1" customWidth="1"/>
    <col min="3843" max="3843" width="95.85546875" customWidth="1"/>
    <col min="3844" max="3850" width="17.28515625" customWidth="1"/>
    <col min="3851" max="3851" width="0" hidden="1" customWidth="1"/>
    <col min="3852" max="3852" width="3.42578125" customWidth="1"/>
    <col min="3853" max="3853" width="9.140625" customWidth="1"/>
    <col min="3854" max="3854" width="21.28515625" customWidth="1"/>
    <col min="3855" max="3855" width="12.42578125" customWidth="1"/>
    <col min="4097" max="4098" width="0" hidden="1" customWidth="1"/>
    <col min="4099" max="4099" width="95.85546875" customWidth="1"/>
    <col min="4100" max="4106" width="17.28515625" customWidth="1"/>
    <col min="4107" max="4107" width="0" hidden="1" customWidth="1"/>
    <col min="4108" max="4108" width="3.42578125" customWidth="1"/>
    <col min="4109" max="4109" width="9.140625" customWidth="1"/>
    <col min="4110" max="4110" width="21.28515625" customWidth="1"/>
    <col min="4111" max="4111" width="12.42578125" customWidth="1"/>
    <col min="4353" max="4354" width="0" hidden="1" customWidth="1"/>
    <col min="4355" max="4355" width="95.85546875" customWidth="1"/>
    <col min="4356" max="4362" width="17.28515625" customWidth="1"/>
    <col min="4363" max="4363" width="0" hidden="1" customWidth="1"/>
    <col min="4364" max="4364" width="3.42578125" customWidth="1"/>
    <col min="4365" max="4365" width="9.140625" customWidth="1"/>
    <col min="4366" max="4366" width="21.28515625" customWidth="1"/>
    <col min="4367" max="4367" width="12.42578125" customWidth="1"/>
    <col min="4609" max="4610" width="0" hidden="1" customWidth="1"/>
    <col min="4611" max="4611" width="95.85546875" customWidth="1"/>
    <col min="4612" max="4618" width="17.28515625" customWidth="1"/>
    <col min="4619" max="4619" width="0" hidden="1" customWidth="1"/>
    <col min="4620" max="4620" width="3.42578125" customWidth="1"/>
    <col min="4621" max="4621" width="9.140625" customWidth="1"/>
    <col min="4622" max="4622" width="21.28515625" customWidth="1"/>
    <col min="4623" max="4623" width="12.42578125" customWidth="1"/>
    <col min="4865" max="4866" width="0" hidden="1" customWidth="1"/>
    <col min="4867" max="4867" width="95.85546875" customWidth="1"/>
    <col min="4868" max="4874" width="17.28515625" customWidth="1"/>
    <col min="4875" max="4875" width="0" hidden="1" customWidth="1"/>
    <col min="4876" max="4876" width="3.42578125" customWidth="1"/>
    <col min="4877" max="4877" width="9.140625" customWidth="1"/>
    <col min="4878" max="4878" width="21.28515625" customWidth="1"/>
    <col min="4879" max="4879" width="12.42578125" customWidth="1"/>
    <col min="5121" max="5122" width="0" hidden="1" customWidth="1"/>
    <col min="5123" max="5123" width="95.85546875" customWidth="1"/>
    <col min="5124" max="5130" width="17.28515625" customWidth="1"/>
    <col min="5131" max="5131" width="0" hidden="1" customWidth="1"/>
    <col min="5132" max="5132" width="3.42578125" customWidth="1"/>
    <col min="5133" max="5133" width="9.140625" customWidth="1"/>
    <col min="5134" max="5134" width="21.28515625" customWidth="1"/>
    <col min="5135" max="5135" width="12.42578125" customWidth="1"/>
    <col min="5377" max="5378" width="0" hidden="1" customWidth="1"/>
    <col min="5379" max="5379" width="95.85546875" customWidth="1"/>
    <col min="5380" max="5386" width="17.28515625" customWidth="1"/>
    <col min="5387" max="5387" width="0" hidden="1" customWidth="1"/>
    <col min="5388" max="5388" width="3.42578125" customWidth="1"/>
    <col min="5389" max="5389" width="9.140625" customWidth="1"/>
    <col min="5390" max="5390" width="21.28515625" customWidth="1"/>
    <col min="5391" max="5391" width="12.42578125" customWidth="1"/>
    <col min="5633" max="5634" width="0" hidden="1" customWidth="1"/>
    <col min="5635" max="5635" width="95.85546875" customWidth="1"/>
    <col min="5636" max="5642" width="17.28515625" customWidth="1"/>
    <col min="5643" max="5643" width="0" hidden="1" customWidth="1"/>
    <col min="5644" max="5644" width="3.42578125" customWidth="1"/>
    <col min="5645" max="5645" width="9.140625" customWidth="1"/>
    <col min="5646" max="5646" width="21.28515625" customWidth="1"/>
    <col min="5647" max="5647" width="12.42578125" customWidth="1"/>
    <col min="5889" max="5890" width="0" hidden="1" customWidth="1"/>
    <col min="5891" max="5891" width="95.85546875" customWidth="1"/>
    <col min="5892" max="5898" width="17.28515625" customWidth="1"/>
    <col min="5899" max="5899" width="0" hidden="1" customWidth="1"/>
    <col min="5900" max="5900" width="3.42578125" customWidth="1"/>
    <col min="5901" max="5901" width="9.140625" customWidth="1"/>
    <col min="5902" max="5902" width="21.28515625" customWidth="1"/>
    <col min="5903" max="5903" width="12.42578125" customWidth="1"/>
    <col min="6145" max="6146" width="0" hidden="1" customWidth="1"/>
    <col min="6147" max="6147" width="95.85546875" customWidth="1"/>
    <col min="6148" max="6154" width="17.28515625" customWidth="1"/>
    <col min="6155" max="6155" width="0" hidden="1" customWidth="1"/>
    <col min="6156" max="6156" width="3.42578125" customWidth="1"/>
    <col min="6157" max="6157" width="9.140625" customWidth="1"/>
    <col min="6158" max="6158" width="21.28515625" customWidth="1"/>
    <col min="6159" max="6159" width="12.42578125" customWidth="1"/>
    <col min="6401" max="6402" width="0" hidden="1" customWidth="1"/>
    <col min="6403" max="6403" width="95.85546875" customWidth="1"/>
    <col min="6404" max="6410" width="17.28515625" customWidth="1"/>
    <col min="6411" max="6411" width="0" hidden="1" customWidth="1"/>
    <col min="6412" max="6412" width="3.42578125" customWidth="1"/>
    <col min="6413" max="6413" width="9.140625" customWidth="1"/>
    <col min="6414" max="6414" width="21.28515625" customWidth="1"/>
    <col min="6415" max="6415" width="12.42578125" customWidth="1"/>
    <col min="6657" max="6658" width="0" hidden="1" customWidth="1"/>
    <col min="6659" max="6659" width="95.85546875" customWidth="1"/>
    <col min="6660" max="6666" width="17.28515625" customWidth="1"/>
    <col min="6667" max="6667" width="0" hidden="1" customWidth="1"/>
    <col min="6668" max="6668" width="3.42578125" customWidth="1"/>
    <col min="6669" max="6669" width="9.140625" customWidth="1"/>
    <col min="6670" max="6670" width="21.28515625" customWidth="1"/>
    <col min="6671" max="6671" width="12.42578125" customWidth="1"/>
    <col min="6913" max="6914" width="0" hidden="1" customWidth="1"/>
    <col min="6915" max="6915" width="95.85546875" customWidth="1"/>
    <col min="6916" max="6922" width="17.28515625" customWidth="1"/>
    <col min="6923" max="6923" width="0" hidden="1" customWidth="1"/>
    <col min="6924" max="6924" width="3.42578125" customWidth="1"/>
    <col min="6925" max="6925" width="9.140625" customWidth="1"/>
    <col min="6926" max="6926" width="21.28515625" customWidth="1"/>
    <col min="6927" max="6927" width="12.42578125" customWidth="1"/>
    <col min="7169" max="7170" width="0" hidden="1" customWidth="1"/>
    <col min="7171" max="7171" width="95.85546875" customWidth="1"/>
    <col min="7172" max="7178" width="17.28515625" customWidth="1"/>
    <col min="7179" max="7179" width="0" hidden="1" customWidth="1"/>
    <col min="7180" max="7180" width="3.42578125" customWidth="1"/>
    <col min="7181" max="7181" width="9.140625" customWidth="1"/>
    <col min="7182" max="7182" width="21.28515625" customWidth="1"/>
    <col min="7183" max="7183" width="12.42578125" customWidth="1"/>
    <col min="7425" max="7426" width="0" hidden="1" customWidth="1"/>
    <col min="7427" max="7427" width="95.85546875" customWidth="1"/>
    <col min="7428" max="7434" width="17.28515625" customWidth="1"/>
    <col min="7435" max="7435" width="0" hidden="1" customWidth="1"/>
    <col min="7436" max="7436" width="3.42578125" customWidth="1"/>
    <col min="7437" max="7437" width="9.140625" customWidth="1"/>
    <col min="7438" max="7438" width="21.28515625" customWidth="1"/>
    <col min="7439" max="7439" width="12.42578125" customWidth="1"/>
    <col min="7681" max="7682" width="0" hidden="1" customWidth="1"/>
    <col min="7683" max="7683" width="95.85546875" customWidth="1"/>
    <col min="7684" max="7690" width="17.28515625" customWidth="1"/>
    <col min="7691" max="7691" width="0" hidden="1" customWidth="1"/>
    <col min="7692" max="7692" width="3.42578125" customWidth="1"/>
    <col min="7693" max="7693" width="9.140625" customWidth="1"/>
    <col min="7694" max="7694" width="21.28515625" customWidth="1"/>
    <col min="7695" max="7695" width="12.42578125" customWidth="1"/>
    <col min="7937" max="7938" width="0" hidden="1" customWidth="1"/>
    <col min="7939" max="7939" width="95.85546875" customWidth="1"/>
    <col min="7940" max="7946" width="17.28515625" customWidth="1"/>
    <col min="7947" max="7947" width="0" hidden="1" customWidth="1"/>
    <col min="7948" max="7948" width="3.42578125" customWidth="1"/>
    <col min="7949" max="7949" width="9.140625" customWidth="1"/>
    <col min="7950" max="7950" width="21.28515625" customWidth="1"/>
    <col min="7951" max="7951" width="12.42578125" customWidth="1"/>
    <col min="8193" max="8194" width="0" hidden="1" customWidth="1"/>
    <col min="8195" max="8195" width="95.85546875" customWidth="1"/>
    <col min="8196" max="8202" width="17.28515625" customWidth="1"/>
    <col min="8203" max="8203" width="0" hidden="1" customWidth="1"/>
    <col min="8204" max="8204" width="3.42578125" customWidth="1"/>
    <col min="8205" max="8205" width="9.140625" customWidth="1"/>
    <col min="8206" max="8206" width="21.28515625" customWidth="1"/>
    <col min="8207" max="8207" width="12.42578125" customWidth="1"/>
    <col min="8449" max="8450" width="0" hidden="1" customWidth="1"/>
    <col min="8451" max="8451" width="95.85546875" customWidth="1"/>
    <col min="8452" max="8458" width="17.28515625" customWidth="1"/>
    <col min="8459" max="8459" width="0" hidden="1" customWidth="1"/>
    <col min="8460" max="8460" width="3.42578125" customWidth="1"/>
    <col min="8461" max="8461" width="9.140625" customWidth="1"/>
    <col min="8462" max="8462" width="21.28515625" customWidth="1"/>
    <col min="8463" max="8463" width="12.42578125" customWidth="1"/>
    <col min="8705" max="8706" width="0" hidden="1" customWidth="1"/>
    <col min="8707" max="8707" width="95.85546875" customWidth="1"/>
    <col min="8708" max="8714" width="17.28515625" customWidth="1"/>
    <col min="8715" max="8715" width="0" hidden="1" customWidth="1"/>
    <col min="8716" max="8716" width="3.42578125" customWidth="1"/>
    <col min="8717" max="8717" width="9.140625" customWidth="1"/>
    <col min="8718" max="8718" width="21.28515625" customWidth="1"/>
    <col min="8719" max="8719" width="12.42578125" customWidth="1"/>
    <col min="8961" max="8962" width="0" hidden="1" customWidth="1"/>
    <col min="8963" max="8963" width="95.85546875" customWidth="1"/>
    <col min="8964" max="8970" width="17.28515625" customWidth="1"/>
    <col min="8971" max="8971" width="0" hidden="1" customWidth="1"/>
    <col min="8972" max="8972" width="3.42578125" customWidth="1"/>
    <col min="8973" max="8973" width="9.140625" customWidth="1"/>
    <col min="8974" max="8974" width="21.28515625" customWidth="1"/>
    <col min="8975" max="8975" width="12.42578125" customWidth="1"/>
    <col min="9217" max="9218" width="0" hidden="1" customWidth="1"/>
    <col min="9219" max="9219" width="95.85546875" customWidth="1"/>
    <col min="9220" max="9226" width="17.28515625" customWidth="1"/>
    <col min="9227" max="9227" width="0" hidden="1" customWidth="1"/>
    <col min="9228" max="9228" width="3.42578125" customWidth="1"/>
    <col min="9229" max="9229" width="9.140625" customWidth="1"/>
    <col min="9230" max="9230" width="21.28515625" customWidth="1"/>
    <col min="9231" max="9231" width="12.42578125" customWidth="1"/>
    <col min="9473" max="9474" width="0" hidden="1" customWidth="1"/>
    <col min="9475" max="9475" width="95.85546875" customWidth="1"/>
    <col min="9476" max="9482" width="17.28515625" customWidth="1"/>
    <col min="9483" max="9483" width="0" hidden="1" customWidth="1"/>
    <col min="9484" max="9484" width="3.42578125" customWidth="1"/>
    <col min="9485" max="9485" width="9.140625" customWidth="1"/>
    <col min="9486" max="9486" width="21.28515625" customWidth="1"/>
    <col min="9487" max="9487" width="12.42578125" customWidth="1"/>
    <col min="9729" max="9730" width="0" hidden="1" customWidth="1"/>
    <col min="9731" max="9731" width="95.85546875" customWidth="1"/>
    <col min="9732" max="9738" width="17.28515625" customWidth="1"/>
    <col min="9739" max="9739" width="0" hidden="1" customWidth="1"/>
    <col min="9740" max="9740" width="3.42578125" customWidth="1"/>
    <col min="9741" max="9741" width="9.140625" customWidth="1"/>
    <col min="9742" max="9742" width="21.28515625" customWidth="1"/>
    <col min="9743" max="9743" width="12.42578125" customWidth="1"/>
    <col min="9985" max="9986" width="0" hidden="1" customWidth="1"/>
    <col min="9987" max="9987" width="95.85546875" customWidth="1"/>
    <col min="9988" max="9994" width="17.28515625" customWidth="1"/>
    <col min="9995" max="9995" width="0" hidden="1" customWidth="1"/>
    <col min="9996" max="9996" width="3.42578125" customWidth="1"/>
    <col min="9997" max="9997" width="9.140625" customWidth="1"/>
    <col min="9998" max="9998" width="21.28515625" customWidth="1"/>
    <col min="9999" max="9999" width="12.42578125" customWidth="1"/>
    <col min="10241" max="10242" width="0" hidden="1" customWidth="1"/>
    <col min="10243" max="10243" width="95.85546875" customWidth="1"/>
    <col min="10244" max="10250" width="17.28515625" customWidth="1"/>
    <col min="10251" max="10251" width="0" hidden="1" customWidth="1"/>
    <col min="10252" max="10252" width="3.42578125" customWidth="1"/>
    <col min="10253" max="10253" width="9.140625" customWidth="1"/>
    <col min="10254" max="10254" width="21.28515625" customWidth="1"/>
    <col min="10255" max="10255" width="12.42578125" customWidth="1"/>
    <col min="10497" max="10498" width="0" hidden="1" customWidth="1"/>
    <col min="10499" max="10499" width="95.85546875" customWidth="1"/>
    <col min="10500" max="10506" width="17.28515625" customWidth="1"/>
    <col min="10507" max="10507" width="0" hidden="1" customWidth="1"/>
    <col min="10508" max="10508" width="3.42578125" customWidth="1"/>
    <col min="10509" max="10509" width="9.140625" customWidth="1"/>
    <col min="10510" max="10510" width="21.28515625" customWidth="1"/>
    <col min="10511" max="10511" width="12.42578125" customWidth="1"/>
    <col min="10753" max="10754" width="0" hidden="1" customWidth="1"/>
    <col min="10755" max="10755" width="95.85546875" customWidth="1"/>
    <col min="10756" max="10762" width="17.28515625" customWidth="1"/>
    <col min="10763" max="10763" width="0" hidden="1" customWidth="1"/>
    <col min="10764" max="10764" width="3.42578125" customWidth="1"/>
    <col min="10765" max="10765" width="9.140625" customWidth="1"/>
    <col min="10766" max="10766" width="21.28515625" customWidth="1"/>
    <col min="10767" max="10767" width="12.42578125" customWidth="1"/>
    <col min="11009" max="11010" width="0" hidden="1" customWidth="1"/>
    <col min="11011" max="11011" width="95.85546875" customWidth="1"/>
    <col min="11012" max="11018" width="17.28515625" customWidth="1"/>
    <col min="11019" max="11019" width="0" hidden="1" customWidth="1"/>
    <col min="11020" max="11020" width="3.42578125" customWidth="1"/>
    <col min="11021" max="11021" width="9.140625" customWidth="1"/>
    <col min="11022" max="11022" width="21.28515625" customWidth="1"/>
    <col min="11023" max="11023" width="12.42578125" customWidth="1"/>
    <col min="11265" max="11266" width="0" hidden="1" customWidth="1"/>
    <col min="11267" max="11267" width="95.85546875" customWidth="1"/>
    <col min="11268" max="11274" width="17.28515625" customWidth="1"/>
    <col min="11275" max="11275" width="0" hidden="1" customWidth="1"/>
    <col min="11276" max="11276" width="3.42578125" customWidth="1"/>
    <col min="11277" max="11277" width="9.140625" customWidth="1"/>
    <col min="11278" max="11278" width="21.28515625" customWidth="1"/>
    <col min="11279" max="11279" width="12.42578125" customWidth="1"/>
    <col min="11521" max="11522" width="0" hidden="1" customWidth="1"/>
    <col min="11523" max="11523" width="95.85546875" customWidth="1"/>
    <col min="11524" max="11530" width="17.28515625" customWidth="1"/>
    <col min="11531" max="11531" width="0" hidden="1" customWidth="1"/>
    <col min="11532" max="11532" width="3.42578125" customWidth="1"/>
    <col min="11533" max="11533" width="9.140625" customWidth="1"/>
    <col min="11534" max="11534" width="21.28515625" customWidth="1"/>
    <col min="11535" max="11535" width="12.42578125" customWidth="1"/>
    <col min="11777" max="11778" width="0" hidden="1" customWidth="1"/>
    <col min="11779" max="11779" width="95.85546875" customWidth="1"/>
    <col min="11780" max="11786" width="17.28515625" customWidth="1"/>
    <col min="11787" max="11787" width="0" hidden="1" customWidth="1"/>
    <col min="11788" max="11788" width="3.42578125" customWidth="1"/>
    <col min="11789" max="11789" width="9.140625" customWidth="1"/>
    <col min="11790" max="11790" width="21.28515625" customWidth="1"/>
    <col min="11791" max="11791" width="12.42578125" customWidth="1"/>
    <col min="12033" max="12034" width="0" hidden="1" customWidth="1"/>
    <col min="12035" max="12035" width="95.85546875" customWidth="1"/>
    <col min="12036" max="12042" width="17.28515625" customWidth="1"/>
    <col min="12043" max="12043" width="0" hidden="1" customWidth="1"/>
    <col min="12044" max="12044" width="3.42578125" customWidth="1"/>
    <col min="12045" max="12045" width="9.140625" customWidth="1"/>
    <col min="12046" max="12046" width="21.28515625" customWidth="1"/>
    <col min="12047" max="12047" width="12.42578125" customWidth="1"/>
    <col min="12289" max="12290" width="0" hidden="1" customWidth="1"/>
    <col min="12291" max="12291" width="95.85546875" customWidth="1"/>
    <col min="12292" max="12298" width="17.28515625" customWidth="1"/>
    <col min="12299" max="12299" width="0" hidden="1" customWidth="1"/>
    <col min="12300" max="12300" width="3.42578125" customWidth="1"/>
    <col min="12301" max="12301" width="9.140625" customWidth="1"/>
    <col min="12302" max="12302" width="21.28515625" customWidth="1"/>
    <col min="12303" max="12303" width="12.42578125" customWidth="1"/>
    <col min="12545" max="12546" width="0" hidden="1" customWidth="1"/>
    <col min="12547" max="12547" width="95.85546875" customWidth="1"/>
    <col min="12548" max="12554" width="17.28515625" customWidth="1"/>
    <col min="12555" max="12555" width="0" hidden="1" customWidth="1"/>
    <col min="12556" max="12556" width="3.42578125" customWidth="1"/>
    <col min="12557" max="12557" width="9.140625" customWidth="1"/>
    <col min="12558" max="12558" width="21.28515625" customWidth="1"/>
    <col min="12559" max="12559" width="12.42578125" customWidth="1"/>
    <col min="12801" max="12802" width="0" hidden="1" customWidth="1"/>
    <col min="12803" max="12803" width="95.85546875" customWidth="1"/>
    <col min="12804" max="12810" width="17.28515625" customWidth="1"/>
    <col min="12811" max="12811" width="0" hidden="1" customWidth="1"/>
    <col min="12812" max="12812" width="3.42578125" customWidth="1"/>
    <col min="12813" max="12813" width="9.140625" customWidth="1"/>
    <col min="12814" max="12814" width="21.28515625" customWidth="1"/>
    <col min="12815" max="12815" width="12.42578125" customWidth="1"/>
    <col min="13057" max="13058" width="0" hidden="1" customWidth="1"/>
    <col min="13059" max="13059" width="95.85546875" customWidth="1"/>
    <col min="13060" max="13066" width="17.28515625" customWidth="1"/>
    <col min="13067" max="13067" width="0" hidden="1" customWidth="1"/>
    <col min="13068" max="13068" width="3.42578125" customWidth="1"/>
    <col min="13069" max="13069" width="9.140625" customWidth="1"/>
    <col min="13070" max="13070" width="21.28515625" customWidth="1"/>
    <col min="13071" max="13071" width="12.42578125" customWidth="1"/>
    <col min="13313" max="13314" width="0" hidden="1" customWidth="1"/>
    <col min="13315" max="13315" width="95.85546875" customWidth="1"/>
    <col min="13316" max="13322" width="17.28515625" customWidth="1"/>
    <col min="13323" max="13323" width="0" hidden="1" customWidth="1"/>
    <col min="13324" max="13324" width="3.42578125" customWidth="1"/>
    <col min="13325" max="13325" width="9.140625" customWidth="1"/>
    <col min="13326" max="13326" width="21.28515625" customWidth="1"/>
    <col min="13327" max="13327" width="12.42578125" customWidth="1"/>
    <col min="13569" max="13570" width="0" hidden="1" customWidth="1"/>
    <col min="13571" max="13571" width="95.85546875" customWidth="1"/>
    <col min="13572" max="13578" width="17.28515625" customWidth="1"/>
    <col min="13579" max="13579" width="0" hidden="1" customWidth="1"/>
    <col min="13580" max="13580" width="3.42578125" customWidth="1"/>
    <col min="13581" max="13581" width="9.140625" customWidth="1"/>
    <col min="13582" max="13582" width="21.28515625" customWidth="1"/>
    <col min="13583" max="13583" width="12.42578125" customWidth="1"/>
    <col min="13825" max="13826" width="0" hidden="1" customWidth="1"/>
    <col min="13827" max="13827" width="95.85546875" customWidth="1"/>
    <col min="13828" max="13834" width="17.28515625" customWidth="1"/>
    <col min="13835" max="13835" width="0" hidden="1" customWidth="1"/>
    <col min="13836" max="13836" width="3.42578125" customWidth="1"/>
    <col min="13837" max="13837" width="9.140625" customWidth="1"/>
    <col min="13838" max="13838" width="21.28515625" customWidth="1"/>
    <col min="13839" max="13839" width="12.42578125" customWidth="1"/>
    <col min="14081" max="14082" width="0" hidden="1" customWidth="1"/>
    <col min="14083" max="14083" width="95.85546875" customWidth="1"/>
    <col min="14084" max="14090" width="17.28515625" customWidth="1"/>
    <col min="14091" max="14091" width="0" hidden="1" customWidth="1"/>
    <col min="14092" max="14092" width="3.42578125" customWidth="1"/>
    <col min="14093" max="14093" width="9.140625" customWidth="1"/>
    <col min="14094" max="14094" width="21.28515625" customWidth="1"/>
    <col min="14095" max="14095" width="12.42578125" customWidth="1"/>
    <col min="14337" max="14338" width="0" hidden="1" customWidth="1"/>
    <col min="14339" max="14339" width="95.85546875" customWidth="1"/>
    <col min="14340" max="14346" width="17.28515625" customWidth="1"/>
    <col min="14347" max="14347" width="0" hidden="1" customWidth="1"/>
    <col min="14348" max="14348" width="3.42578125" customWidth="1"/>
    <col min="14349" max="14349" width="9.140625" customWidth="1"/>
    <col min="14350" max="14350" width="21.28515625" customWidth="1"/>
    <col min="14351" max="14351" width="12.42578125" customWidth="1"/>
    <col min="14593" max="14594" width="0" hidden="1" customWidth="1"/>
    <col min="14595" max="14595" width="95.85546875" customWidth="1"/>
    <col min="14596" max="14602" width="17.28515625" customWidth="1"/>
    <col min="14603" max="14603" width="0" hidden="1" customWidth="1"/>
    <col min="14604" max="14604" width="3.42578125" customWidth="1"/>
    <col min="14605" max="14605" width="9.140625" customWidth="1"/>
    <col min="14606" max="14606" width="21.28515625" customWidth="1"/>
    <col min="14607" max="14607" width="12.42578125" customWidth="1"/>
    <col min="14849" max="14850" width="0" hidden="1" customWidth="1"/>
    <col min="14851" max="14851" width="95.85546875" customWidth="1"/>
    <col min="14852" max="14858" width="17.28515625" customWidth="1"/>
    <col min="14859" max="14859" width="0" hidden="1" customWidth="1"/>
    <col min="14860" max="14860" width="3.42578125" customWidth="1"/>
    <col min="14861" max="14861" width="9.140625" customWidth="1"/>
    <col min="14862" max="14862" width="21.28515625" customWidth="1"/>
    <col min="14863" max="14863" width="12.42578125" customWidth="1"/>
    <col min="15105" max="15106" width="0" hidden="1" customWidth="1"/>
    <col min="15107" max="15107" width="95.85546875" customWidth="1"/>
    <col min="15108" max="15114" width="17.28515625" customWidth="1"/>
    <col min="15115" max="15115" width="0" hidden="1" customWidth="1"/>
    <col min="15116" max="15116" width="3.42578125" customWidth="1"/>
    <col min="15117" max="15117" width="9.140625" customWidth="1"/>
    <col min="15118" max="15118" width="21.28515625" customWidth="1"/>
    <col min="15119" max="15119" width="12.42578125" customWidth="1"/>
    <col min="15361" max="15362" width="0" hidden="1" customWidth="1"/>
    <col min="15363" max="15363" width="95.85546875" customWidth="1"/>
    <col min="15364" max="15370" width="17.28515625" customWidth="1"/>
    <col min="15371" max="15371" width="0" hidden="1" customWidth="1"/>
    <col min="15372" max="15372" width="3.42578125" customWidth="1"/>
    <col min="15373" max="15373" width="9.140625" customWidth="1"/>
    <col min="15374" max="15374" width="21.28515625" customWidth="1"/>
    <col min="15375" max="15375" width="12.42578125" customWidth="1"/>
    <col min="15617" max="15618" width="0" hidden="1" customWidth="1"/>
    <col min="15619" max="15619" width="95.85546875" customWidth="1"/>
    <col min="15620" max="15626" width="17.28515625" customWidth="1"/>
    <col min="15627" max="15627" width="0" hidden="1" customWidth="1"/>
    <col min="15628" max="15628" width="3.42578125" customWidth="1"/>
    <col min="15629" max="15629" width="9.140625" customWidth="1"/>
    <col min="15630" max="15630" width="21.28515625" customWidth="1"/>
    <col min="15631" max="15631" width="12.42578125" customWidth="1"/>
    <col min="15873" max="15874" width="0" hidden="1" customWidth="1"/>
    <col min="15875" max="15875" width="95.85546875" customWidth="1"/>
    <col min="15876" max="15882" width="17.28515625" customWidth="1"/>
    <col min="15883" max="15883" width="0" hidden="1" customWidth="1"/>
    <col min="15884" max="15884" width="3.42578125" customWidth="1"/>
    <col min="15885" max="15885" width="9.140625" customWidth="1"/>
    <col min="15886" max="15886" width="21.28515625" customWidth="1"/>
    <col min="15887" max="15887" width="12.42578125" customWidth="1"/>
    <col min="16129" max="16130" width="0" hidden="1" customWidth="1"/>
    <col min="16131" max="16131" width="95.85546875" customWidth="1"/>
    <col min="16132" max="16138" width="17.28515625" customWidth="1"/>
    <col min="16139" max="16139" width="0" hidden="1" customWidth="1"/>
    <col min="16140" max="16140" width="3.42578125" customWidth="1"/>
    <col min="16141" max="16141" width="9.140625" customWidth="1"/>
    <col min="16142" max="16142" width="21.28515625" customWidth="1"/>
    <col min="16143" max="16143" width="12.42578125" customWidth="1"/>
  </cols>
  <sheetData>
    <row r="1" spans="1:20" s="1" customFormat="1" ht="7.5" hidden="1" customHeight="1">
      <c r="C1" s="180"/>
      <c r="D1" s="180"/>
      <c r="E1" s="181"/>
      <c r="F1" s="181"/>
      <c r="G1" s="181"/>
      <c r="H1" s="181"/>
      <c r="I1" s="181"/>
      <c r="J1" s="181"/>
      <c r="K1" s="181"/>
      <c r="L1" s="182"/>
    </row>
    <row r="2" spans="1:20" s="1" customFormat="1" ht="39" customHeight="1">
      <c r="C2" s="710" t="s">
        <v>133</v>
      </c>
      <c r="D2" s="710"/>
      <c r="E2" s="710"/>
      <c r="F2" s="710"/>
      <c r="G2" s="710"/>
      <c r="H2" s="710"/>
      <c r="I2" s="710"/>
      <c r="J2" s="710"/>
      <c r="K2" s="183"/>
      <c r="L2" s="182"/>
    </row>
    <row r="3" spans="1:20" s="1" customFormat="1" ht="42.75" customHeight="1">
      <c r="C3" s="710" t="s">
        <v>134</v>
      </c>
      <c r="D3" s="710"/>
      <c r="E3" s="710"/>
      <c r="F3" s="710"/>
      <c r="G3" s="710"/>
      <c r="H3" s="710"/>
      <c r="I3" s="710"/>
      <c r="J3" s="710"/>
      <c r="K3" s="183"/>
      <c r="L3" s="182"/>
    </row>
    <row r="4" spans="1:20" s="1" customFormat="1" ht="0.75" customHeight="1">
      <c r="A4" s="1" t="s">
        <v>855</v>
      </c>
      <c r="C4" s="710" t="s">
        <v>855</v>
      </c>
      <c r="D4" s="710"/>
      <c r="E4" s="710"/>
      <c r="F4" s="710"/>
      <c r="G4" s="710"/>
      <c r="H4" s="710"/>
      <c r="I4" s="710"/>
      <c r="J4" s="710"/>
      <c r="K4" s="183"/>
      <c r="L4" s="182"/>
    </row>
    <row r="5" spans="1:20" s="62" customFormat="1" ht="45" customHeight="1">
      <c r="C5" s="711" t="s">
        <v>2</v>
      </c>
      <c r="D5" s="711"/>
      <c r="E5" s="711"/>
      <c r="F5" s="711"/>
      <c r="G5" s="711"/>
      <c r="H5" s="711"/>
      <c r="I5" s="711"/>
      <c r="J5" s="711"/>
      <c r="K5" s="184"/>
      <c r="L5" s="185"/>
    </row>
    <row r="6" spans="1:20" s="186" customFormat="1" ht="18.75" customHeight="1">
      <c r="C6" s="187"/>
      <c r="D6" s="187"/>
      <c r="E6" s="187"/>
      <c r="F6" s="187"/>
      <c r="G6" s="187"/>
      <c r="H6" s="187"/>
      <c r="I6" s="187"/>
      <c r="J6" s="187"/>
      <c r="K6" s="187"/>
      <c r="L6" s="188"/>
    </row>
    <row r="7" spans="1:20" s="27" customFormat="1" ht="37.5" customHeight="1">
      <c r="C7" s="189"/>
      <c r="D7" s="190" t="s">
        <v>135</v>
      </c>
      <c r="E7" s="190" t="s">
        <v>136</v>
      </c>
      <c r="F7" s="190" t="s">
        <v>137</v>
      </c>
      <c r="G7" s="190" t="s">
        <v>138</v>
      </c>
      <c r="H7" s="190" t="s">
        <v>139</v>
      </c>
      <c r="I7" s="190" t="s">
        <v>140</v>
      </c>
      <c r="J7" s="190" t="s">
        <v>141</v>
      </c>
      <c r="K7" s="191"/>
      <c r="L7" s="191"/>
    </row>
    <row r="8" spans="1:20" s="27" customFormat="1" ht="36.75" customHeight="1">
      <c r="C8" s="192"/>
      <c r="D8" s="193" t="s">
        <v>142</v>
      </c>
      <c r="E8" s="193" t="s">
        <v>142</v>
      </c>
      <c r="F8" s="193" t="s">
        <v>142</v>
      </c>
      <c r="G8" s="193" t="str">
        <f>"DIC"</f>
        <v>DIC</v>
      </c>
      <c r="H8" s="193" t="str">
        <f>"DIC"</f>
        <v>DIC</v>
      </c>
      <c r="I8" s="193" t="str">
        <f>"DIC"</f>
        <v>DIC</v>
      </c>
      <c r="J8" s="193" t="str">
        <f>UPPER("jun")</f>
        <v>JUN</v>
      </c>
      <c r="K8" s="191" t="s">
        <v>143</v>
      </c>
      <c r="L8" s="191"/>
    </row>
    <row r="9" spans="1:20" s="27" customFormat="1" ht="12" customHeight="1">
      <c r="C9" s="194"/>
      <c r="L9" s="191"/>
    </row>
    <row r="10" spans="1:20" s="195" customFormat="1" ht="72.75" customHeight="1">
      <c r="C10" s="196" t="s">
        <v>133</v>
      </c>
      <c r="L10" s="191"/>
      <c r="N10" s="609"/>
      <c r="O10" s="609"/>
      <c r="P10" s="609"/>
      <c r="Q10" s="609"/>
      <c r="R10" s="609"/>
      <c r="S10" s="609"/>
      <c r="T10" s="609"/>
    </row>
    <row r="11" spans="1:20" s="195" customFormat="1" ht="72.75" customHeight="1">
      <c r="A11" s="195" t="s">
        <v>144</v>
      </c>
      <c r="B11" s="195" t="s">
        <v>145</v>
      </c>
      <c r="C11" s="197" t="s">
        <v>146</v>
      </c>
      <c r="D11" s="198">
        <v>24910472.519609999</v>
      </c>
      <c r="E11" s="198">
        <v>27778627.977880001</v>
      </c>
      <c r="F11" s="198">
        <v>36223316.545870006</v>
      </c>
      <c r="G11" s="198">
        <v>45150897.487739995</v>
      </c>
      <c r="H11" s="198">
        <v>54556080.634240001</v>
      </c>
      <c r="I11" s="198">
        <v>65610817.64508</v>
      </c>
      <c r="J11" s="198">
        <v>70764781.210259989</v>
      </c>
      <c r="L11" s="191"/>
      <c r="N11" s="198"/>
      <c r="O11" s="198"/>
      <c r="P11" s="198"/>
      <c r="Q11" s="198"/>
      <c r="R11" s="198"/>
      <c r="S11" s="198"/>
      <c r="T11" s="198"/>
    </row>
    <row r="12" spans="1:20" s="195" customFormat="1" ht="72.75" customHeight="1">
      <c r="A12" s="195" t="s">
        <v>144</v>
      </c>
      <c r="B12" s="199" t="s">
        <v>147</v>
      </c>
      <c r="C12" s="197" t="s">
        <v>148</v>
      </c>
      <c r="D12" s="198">
        <v>23135384.654279999</v>
      </c>
      <c r="E12" s="198">
        <v>26359793.0244</v>
      </c>
      <c r="F12" s="198">
        <v>35226192.860470004</v>
      </c>
      <c r="G12" s="198">
        <v>44421766.969740018</v>
      </c>
      <c r="H12" s="198">
        <v>53943147.241530001</v>
      </c>
      <c r="I12" s="198">
        <v>64929128.996869996</v>
      </c>
      <c r="J12" s="198">
        <v>70030862.08837001</v>
      </c>
      <c r="K12" s="198"/>
      <c r="L12" s="191"/>
      <c r="N12" s="198"/>
      <c r="O12" s="198"/>
      <c r="P12" s="198"/>
      <c r="Q12" s="198"/>
      <c r="R12" s="198"/>
      <c r="S12" s="198"/>
      <c r="T12" s="198"/>
    </row>
    <row r="13" spans="1:20" s="195" customFormat="1" ht="72.75" customHeight="1">
      <c r="A13" s="195" t="s">
        <v>144</v>
      </c>
      <c r="B13" t="s">
        <v>149</v>
      </c>
      <c r="C13" s="200" t="s">
        <v>150</v>
      </c>
      <c r="D13" s="198">
        <v>22762749.625799999</v>
      </c>
      <c r="E13" s="198">
        <v>25974380.522820003</v>
      </c>
      <c r="F13" s="198">
        <v>34613534.029960006</v>
      </c>
      <c r="G13" s="198">
        <v>43736835.041270018</v>
      </c>
      <c r="H13" s="198">
        <v>53165530.410970002</v>
      </c>
      <c r="I13" s="198">
        <v>64197506.65998999</v>
      </c>
      <c r="J13" s="198">
        <v>69442302.996470004</v>
      </c>
      <c r="K13" s="198"/>
      <c r="L13" s="191"/>
      <c r="N13" s="198"/>
      <c r="O13" s="198"/>
      <c r="P13" s="198"/>
      <c r="Q13" s="198"/>
      <c r="R13" s="198"/>
      <c r="S13" s="198"/>
      <c r="T13" s="198"/>
    </row>
    <row r="14" spans="1:20" s="195" customFormat="1" ht="72.75" customHeight="1">
      <c r="A14" s="195" t="s">
        <v>144</v>
      </c>
      <c r="B14" t="s">
        <v>151</v>
      </c>
      <c r="C14" s="200" t="s">
        <v>152</v>
      </c>
      <c r="D14" s="198">
        <v>36364.578259999995</v>
      </c>
      <c r="E14" s="198">
        <v>20922.31799</v>
      </c>
      <c r="F14" s="198">
        <v>30092.20822</v>
      </c>
      <c r="G14" s="198">
        <v>18222.46155</v>
      </c>
      <c r="H14" s="198">
        <v>16044.474039999999</v>
      </c>
      <c r="I14" s="198">
        <v>13072.46595</v>
      </c>
      <c r="J14" s="198">
        <v>19926.950649999999</v>
      </c>
      <c r="K14" s="198"/>
      <c r="L14" s="191"/>
      <c r="N14" s="198"/>
      <c r="O14" s="198"/>
      <c r="P14" s="198"/>
      <c r="Q14" s="198"/>
      <c r="R14" s="198"/>
      <c r="S14" s="198"/>
      <c r="T14" s="198"/>
    </row>
    <row r="15" spans="1:20" s="195" customFormat="1" ht="72.75" customHeight="1">
      <c r="A15" s="195" t="s">
        <v>144</v>
      </c>
      <c r="B15" s="199" t="s">
        <v>153</v>
      </c>
      <c r="C15" s="200" t="s">
        <v>154</v>
      </c>
      <c r="D15" s="198">
        <v>284930.17322000006</v>
      </c>
      <c r="E15" s="198">
        <v>271362.12255999999</v>
      </c>
      <c r="F15" s="198">
        <v>472675.48922000005</v>
      </c>
      <c r="G15" s="198">
        <v>499757.77000999998</v>
      </c>
      <c r="H15" s="198">
        <v>629216.53186999995</v>
      </c>
      <c r="I15" s="198">
        <v>556566.12803000002</v>
      </c>
      <c r="J15" s="198">
        <v>438853.39019999997</v>
      </c>
      <c r="K15" s="198"/>
      <c r="L15" s="191"/>
      <c r="N15" s="198"/>
      <c r="O15" s="198"/>
      <c r="P15" s="198"/>
      <c r="Q15" s="198"/>
      <c r="R15" s="198"/>
      <c r="S15" s="198"/>
      <c r="T15" s="198"/>
    </row>
    <row r="16" spans="1:20" s="195" customFormat="1" ht="72.75" customHeight="1">
      <c r="A16" s="195" t="s">
        <v>144</v>
      </c>
      <c r="B16" t="s">
        <v>155</v>
      </c>
      <c r="C16" s="200" t="s">
        <v>156</v>
      </c>
      <c r="D16" s="198">
        <v>22824.99684</v>
      </c>
      <c r="E16" s="198">
        <v>33267.22539</v>
      </c>
      <c r="F16" s="198">
        <v>75286.024219999992</v>
      </c>
      <c r="G16" s="198">
        <v>64879.383439999998</v>
      </c>
      <c r="H16" s="198">
        <v>27490.179390000001</v>
      </c>
      <c r="I16" s="198">
        <v>11776.0486</v>
      </c>
      <c r="J16" s="198">
        <v>9273.8187500000004</v>
      </c>
      <c r="K16" s="198"/>
      <c r="L16" s="191"/>
      <c r="N16" s="198"/>
      <c r="O16" s="198"/>
      <c r="P16" s="198"/>
      <c r="Q16" s="198"/>
      <c r="R16" s="198"/>
      <c r="S16" s="198"/>
      <c r="T16" s="198"/>
    </row>
    <row r="17" spans="1:20" s="195" customFormat="1" ht="72.75" customHeight="1">
      <c r="A17" s="195" t="s">
        <v>144</v>
      </c>
      <c r="B17" t="s">
        <v>157</v>
      </c>
      <c r="C17" s="200" t="s">
        <v>158</v>
      </c>
      <c r="D17" s="198">
        <v>28515.280149999999</v>
      </c>
      <c r="E17" s="198">
        <v>59860.835639999998</v>
      </c>
      <c r="F17" s="198">
        <v>34605.108850000004</v>
      </c>
      <c r="G17" s="198">
        <v>102072.31346999999</v>
      </c>
      <c r="H17" s="198">
        <v>104865.64526</v>
      </c>
      <c r="I17" s="198">
        <v>150207.6943</v>
      </c>
      <c r="J17" s="198">
        <v>120504.9323</v>
      </c>
      <c r="K17" s="198"/>
      <c r="L17" s="198"/>
      <c r="N17" s="198"/>
      <c r="O17" s="198"/>
      <c r="P17" s="198"/>
      <c r="Q17" s="198"/>
      <c r="R17" s="198"/>
      <c r="S17" s="198"/>
      <c r="T17" s="198"/>
    </row>
    <row r="18" spans="1:20" s="195" customFormat="1" ht="72.75" customHeight="1">
      <c r="A18" s="195" t="s">
        <v>144</v>
      </c>
      <c r="B18" s="199" t="s">
        <v>159</v>
      </c>
      <c r="C18" s="197" t="s">
        <v>160</v>
      </c>
      <c r="D18" s="198">
        <v>1775087.8653299999</v>
      </c>
      <c r="E18" s="198">
        <v>1418834.95349</v>
      </c>
      <c r="F18" s="198">
        <v>997123.68540999992</v>
      </c>
      <c r="G18" s="198">
        <v>729130.51798999996</v>
      </c>
      <c r="H18" s="198">
        <v>612933.39271000004</v>
      </c>
      <c r="I18" s="198">
        <v>681688.64821000001</v>
      </c>
      <c r="J18" s="198">
        <v>733919.12188999995</v>
      </c>
      <c r="K18" s="198"/>
      <c r="L18" s="191"/>
      <c r="N18" s="198"/>
      <c r="O18" s="198"/>
      <c r="P18" s="198"/>
      <c r="Q18" s="198"/>
      <c r="R18" s="198"/>
      <c r="S18" s="198"/>
      <c r="T18" s="198"/>
    </row>
    <row r="19" spans="1:20" s="195" customFormat="1" ht="72.75" customHeight="1">
      <c r="A19" s="195" t="s">
        <v>144</v>
      </c>
      <c r="B19" t="s">
        <v>161</v>
      </c>
      <c r="C19" s="197" t="s">
        <v>162</v>
      </c>
      <c r="D19" s="198">
        <v>143209.81480000002</v>
      </c>
      <c r="E19" s="198">
        <v>133434.07884999999</v>
      </c>
      <c r="F19" s="198">
        <v>133004.44922000001</v>
      </c>
      <c r="G19" s="198">
        <v>146905.58713</v>
      </c>
      <c r="H19" s="198">
        <v>210831.18809000001</v>
      </c>
      <c r="I19" s="198">
        <v>311311.45677999995</v>
      </c>
      <c r="J19" s="198">
        <v>345792.47222000005</v>
      </c>
      <c r="K19" s="198"/>
      <c r="L19" s="191"/>
      <c r="N19" s="198"/>
      <c r="O19" s="198"/>
      <c r="P19" s="198"/>
      <c r="Q19" s="198"/>
      <c r="R19" s="198"/>
      <c r="S19" s="198"/>
      <c r="T19" s="198"/>
    </row>
    <row r="20" spans="1:20" s="195" customFormat="1" ht="72.75" customHeight="1">
      <c r="A20" s="195" t="s">
        <v>144</v>
      </c>
      <c r="B20" t="s">
        <v>163</v>
      </c>
      <c r="C20" s="197" t="s">
        <v>164</v>
      </c>
      <c r="D20" s="198">
        <v>92251.08799</v>
      </c>
      <c r="E20" s="198">
        <v>98134.104879999999</v>
      </c>
      <c r="F20" s="198">
        <v>125755.92327</v>
      </c>
      <c r="G20" s="198">
        <v>129924.61865</v>
      </c>
      <c r="H20" s="198">
        <v>177446.69261000003</v>
      </c>
      <c r="I20" s="198">
        <v>281980.63594000001</v>
      </c>
      <c r="J20" s="198">
        <v>327367.90233000001</v>
      </c>
      <c r="K20" s="198"/>
      <c r="L20" s="191"/>
      <c r="N20" s="198"/>
      <c r="O20" s="198"/>
      <c r="P20" s="198"/>
      <c r="Q20" s="198"/>
      <c r="R20" s="198"/>
      <c r="S20" s="198"/>
      <c r="T20" s="198"/>
    </row>
    <row r="21" spans="1:20" s="195" customFormat="1" ht="72.75" customHeight="1">
      <c r="A21" s="195" t="s">
        <v>144</v>
      </c>
      <c r="B21" s="199" t="s">
        <v>165</v>
      </c>
      <c r="C21" s="197" t="s">
        <v>166</v>
      </c>
      <c r="D21" s="198">
        <v>50958.72681</v>
      </c>
      <c r="E21" s="198">
        <v>35299.973969999999</v>
      </c>
      <c r="F21" s="198">
        <v>7248.5259500000002</v>
      </c>
      <c r="G21" s="198">
        <v>16980.96848</v>
      </c>
      <c r="H21" s="198">
        <v>33384.495479999998</v>
      </c>
      <c r="I21" s="198">
        <v>29330.82084</v>
      </c>
      <c r="J21" s="198">
        <v>18424.569889999999</v>
      </c>
      <c r="K21" s="198"/>
      <c r="L21" s="191"/>
      <c r="N21" s="198"/>
      <c r="O21" s="198"/>
      <c r="P21" s="198"/>
      <c r="Q21" s="198"/>
      <c r="R21" s="198"/>
      <c r="S21" s="198"/>
      <c r="T21" s="198"/>
    </row>
    <row r="22" spans="1:20" s="195" customFormat="1" ht="72.75" customHeight="1">
      <c r="A22" s="195" t="s">
        <v>144</v>
      </c>
      <c r="B22" t="s">
        <v>167</v>
      </c>
      <c r="C22" s="197" t="s">
        <v>168</v>
      </c>
      <c r="D22" s="198">
        <v>970259.61468</v>
      </c>
      <c r="E22" s="198">
        <v>882752.25136999995</v>
      </c>
      <c r="F22" s="198">
        <v>680706.24176</v>
      </c>
      <c r="G22" s="198">
        <v>612210.84355999995</v>
      </c>
      <c r="H22" s="198">
        <v>601153.15524999995</v>
      </c>
      <c r="I22" s="198">
        <v>698476.19555999991</v>
      </c>
      <c r="J22" s="198">
        <v>738820.39865999995</v>
      </c>
      <c r="K22" s="198"/>
      <c r="L22" s="191"/>
      <c r="N22" s="198"/>
      <c r="O22" s="198"/>
      <c r="P22" s="198"/>
      <c r="Q22" s="198"/>
      <c r="R22" s="198"/>
      <c r="S22" s="198"/>
      <c r="T22" s="198"/>
    </row>
    <row r="23" spans="1:20" s="195" customFormat="1" ht="72.75" customHeight="1">
      <c r="A23" s="195" t="s">
        <v>144</v>
      </c>
      <c r="B23" t="s">
        <v>169</v>
      </c>
      <c r="C23" s="197" t="s">
        <v>170</v>
      </c>
      <c r="D23" s="198">
        <v>504825.29674999998</v>
      </c>
      <c r="E23" s="198">
        <v>504203.00043000001</v>
      </c>
      <c r="F23" s="198">
        <v>354022.78811000002</v>
      </c>
      <c r="G23" s="198">
        <v>346573.60749999998</v>
      </c>
      <c r="H23" s="198">
        <v>413914.75541000004</v>
      </c>
      <c r="I23" s="198">
        <v>503165.04989999998</v>
      </c>
      <c r="J23" s="198">
        <v>541672.63844000001</v>
      </c>
      <c r="K23" s="198"/>
      <c r="L23" s="191"/>
      <c r="N23" s="198"/>
      <c r="O23" s="198"/>
      <c r="P23" s="198"/>
      <c r="Q23" s="198"/>
      <c r="R23" s="198"/>
      <c r="S23" s="198"/>
      <c r="T23" s="198"/>
    </row>
    <row r="24" spans="1:20" s="195" customFormat="1" ht="72.75" customHeight="1">
      <c r="A24" s="195" t="s">
        <v>144</v>
      </c>
      <c r="B24" s="199" t="s">
        <v>171</v>
      </c>
      <c r="C24" s="197" t="s">
        <v>172</v>
      </c>
      <c r="D24" s="198">
        <v>465434.31793000002</v>
      </c>
      <c r="E24" s="198">
        <v>378549.25094</v>
      </c>
      <c r="F24" s="198">
        <v>326683.45364999998</v>
      </c>
      <c r="G24" s="198">
        <v>265637.23606000002</v>
      </c>
      <c r="H24" s="198">
        <v>187238.39984</v>
      </c>
      <c r="I24" s="198">
        <v>195311.14566000001</v>
      </c>
      <c r="J24" s="198">
        <v>197147.76022</v>
      </c>
      <c r="K24" s="198"/>
      <c r="L24" s="191"/>
      <c r="N24" s="198"/>
      <c r="O24" s="198"/>
      <c r="P24" s="198"/>
      <c r="Q24" s="198"/>
      <c r="R24" s="198"/>
      <c r="S24" s="198"/>
      <c r="T24" s="198"/>
    </row>
    <row r="25" spans="1:20" s="195" customFormat="1" ht="72.75" customHeight="1">
      <c r="A25" s="195" t="s">
        <v>144</v>
      </c>
      <c r="B25" t="s">
        <v>173</v>
      </c>
      <c r="C25" s="197" t="s">
        <v>174</v>
      </c>
      <c r="D25" s="198">
        <v>4877252.7900900003</v>
      </c>
      <c r="E25" s="198">
        <v>5332949.3673</v>
      </c>
      <c r="F25" s="198">
        <v>6112992.36283</v>
      </c>
      <c r="G25" s="198">
        <v>8019870.4957400002</v>
      </c>
      <c r="H25" s="198">
        <v>9696980.0709599983</v>
      </c>
      <c r="I25" s="198">
        <v>12725552.33674</v>
      </c>
      <c r="J25" s="198">
        <v>12693163.789139999</v>
      </c>
      <c r="K25" s="198"/>
      <c r="L25" s="191"/>
      <c r="N25" s="198"/>
      <c r="O25" s="198"/>
      <c r="P25" s="198"/>
      <c r="Q25" s="198"/>
      <c r="R25" s="198"/>
      <c r="S25" s="198"/>
      <c r="T25" s="198"/>
    </row>
    <row r="26" spans="1:20" s="195" customFormat="1" ht="72.75" customHeight="1">
      <c r="A26" s="195" t="s">
        <v>144</v>
      </c>
      <c r="B26" t="s">
        <v>175</v>
      </c>
      <c r="C26" s="200" t="s">
        <v>176</v>
      </c>
      <c r="D26" s="198">
        <v>303431.61582000001</v>
      </c>
      <c r="E26" s="198">
        <v>265532.75657999999</v>
      </c>
      <c r="F26" s="198">
        <v>278206.55695</v>
      </c>
      <c r="G26" s="198">
        <v>372802.71927</v>
      </c>
      <c r="H26" s="198">
        <v>484659.61911000003</v>
      </c>
      <c r="I26" s="198">
        <v>577932.75071000005</v>
      </c>
      <c r="J26" s="198">
        <v>611901.87282000005</v>
      </c>
      <c r="K26" s="198"/>
      <c r="L26" s="191"/>
      <c r="N26" s="198"/>
      <c r="O26" s="198"/>
      <c r="P26" s="198"/>
      <c r="Q26" s="198"/>
      <c r="R26" s="198"/>
      <c r="S26" s="198"/>
      <c r="T26" s="198"/>
    </row>
    <row r="27" spans="1:20" s="195" customFormat="1" ht="72.75" customHeight="1">
      <c r="A27" s="195" t="s">
        <v>144</v>
      </c>
      <c r="B27" t="s">
        <v>177</v>
      </c>
      <c r="C27" s="201" t="s">
        <v>178</v>
      </c>
      <c r="D27" s="198">
        <v>-1547857.4552500001</v>
      </c>
      <c r="E27" s="198">
        <v>-1415464.4569399999</v>
      </c>
      <c r="F27" s="198">
        <v>-1387194.6875400001</v>
      </c>
      <c r="G27" s="198">
        <v>-1510491.2151400002</v>
      </c>
      <c r="H27" s="198">
        <v>-1584577.0681099999</v>
      </c>
      <c r="I27" s="198">
        <v>-1992463.4864700001</v>
      </c>
      <c r="J27" s="198">
        <v>-2154380.6636799998</v>
      </c>
      <c r="K27" s="198"/>
      <c r="L27" s="191"/>
      <c r="N27" s="198"/>
      <c r="O27" s="198"/>
      <c r="P27" s="198"/>
      <c r="Q27" s="198"/>
      <c r="R27" s="198"/>
      <c r="S27" s="198"/>
      <c r="T27" s="198"/>
    </row>
    <row r="28" spans="1:20" s="195" customFormat="1" ht="72.75" customHeight="1">
      <c r="A28" s="195" t="s">
        <v>144</v>
      </c>
      <c r="B28" t="s">
        <v>179</v>
      </c>
      <c r="C28" s="202" t="s">
        <v>180</v>
      </c>
      <c r="D28" s="198">
        <v>29656768.899769999</v>
      </c>
      <c r="E28" s="198">
        <v>32977831.975029998</v>
      </c>
      <c r="F28" s="198">
        <v>42041031.46909</v>
      </c>
      <c r="G28" s="198">
        <v>52792195.918290004</v>
      </c>
      <c r="H28" s="198">
        <v>63965127.599529997</v>
      </c>
      <c r="I28" s="198">
        <v>77931626.898399994</v>
      </c>
      <c r="J28" s="198">
        <v>83000079.07942</v>
      </c>
      <c r="K28" s="198"/>
      <c r="L28" s="191"/>
      <c r="N28" s="198"/>
      <c r="O28" s="198"/>
      <c r="P28" s="198"/>
      <c r="Q28" s="198"/>
      <c r="R28" s="198"/>
      <c r="S28" s="198"/>
      <c r="T28" s="198"/>
    </row>
    <row r="29" spans="1:20" s="27" customFormat="1" ht="9.75" thickBot="1">
      <c r="C29" s="203"/>
      <c r="D29" s="203"/>
      <c r="E29" s="204"/>
      <c r="F29" s="205"/>
      <c r="G29" s="205"/>
      <c r="H29" s="205"/>
      <c r="I29" s="205"/>
      <c r="J29" s="205"/>
      <c r="K29" s="206"/>
      <c r="L29" s="207"/>
    </row>
    <row r="30" spans="1:20" s="27" customFormat="1" ht="21" customHeight="1" thickTop="1">
      <c r="C30" s="195" t="s">
        <v>181</v>
      </c>
      <c r="D30" s="208"/>
      <c r="E30" s="209"/>
      <c r="F30" s="28"/>
      <c r="G30" s="28"/>
      <c r="H30" s="28"/>
      <c r="I30" s="28"/>
      <c r="J30" s="28"/>
      <c r="K30" s="28"/>
      <c r="L30" s="207"/>
    </row>
    <row r="31" spans="1:20" s="27" customFormat="1" ht="15" customHeight="1">
      <c r="C31" s="195" t="s">
        <v>182</v>
      </c>
      <c r="D31" s="208"/>
      <c r="E31" s="209"/>
      <c r="F31" s="28"/>
      <c r="G31" s="28"/>
      <c r="H31" s="28"/>
      <c r="I31" s="28"/>
      <c r="J31" s="28"/>
      <c r="K31" s="28"/>
      <c r="L31" s="207"/>
    </row>
    <row r="32" spans="1:20" s="27" customFormat="1" ht="15" customHeight="1">
      <c r="C32" s="195" t="s">
        <v>183</v>
      </c>
      <c r="D32" s="208"/>
      <c r="E32" s="209"/>
      <c r="F32" s="28"/>
      <c r="G32" s="28"/>
      <c r="H32" s="28"/>
      <c r="I32" s="28"/>
      <c r="J32" s="28"/>
      <c r="K32" s="28"/>
      <c r="L32" s="207"/>
    </row>
    <row r="33" spans="3:12" s="27" customFormat="1" ht="13.5" customHeight="1">
      <c r="C33" s="208"/>
      <c r="D33" s="208"/>
      <c r="E33" s="209"/>
      <c r="F33" s="28"/>
      <c r="G33" s="28"/>
      <c r="H33" s="28"/>
      <c r="I33" s="28"/>
      <c r="J33" s="28"/>
      <c r="K33" s="28"/>
      <c r="L33" s="207"/>
    </row>
  </sheetData>
  <mergeCells count="4">
    <mergeCell ref="C2:J2"/>
    <mergeCell ref="C3:J3"/>
    <mergeCell ref="C4:J4"/>
    <mergeCell ref="C5:J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">
    <pageSetUpPr fitToPage="1"/>
  </sheetPr>
  <dimension ref="A1:Q646"/>
  <sheetViews>
    <sheetView zoomScaleNormal="100" workbookViewId="0">
      <selection activeCell="E12" sqref="E12"/>
    </sheetView>
  </sheetViews>
  <sheetFormatPr defaultColWidth="9.140625" defaultRowHeight="15"/>
  <cols>
    <col min="1" max="1" width="38.28515625" style="30" customWidth="1"/>
    <col min="2" max="14" width="13.85546875" customWidth="1"/>
    <col min="15" max="15" width="15" customWidth="1"/>
    <col min="16" max="16" width="12.140625" customWidth="1"/>
    <col min="17" max="17" width="2.5703125" style="244" customWidth="1"/>
    <col min="257" max="257" width="38.28515625" customWidth="1"/>
    <col min="258" max="270" width="13.85546875" customWidth="1"/>
    <col min="271" max="271" width="15" customWidth="1"/>
    <col min="272" max="272" width="12.140625" customWidth="1"/>
    <col min="273" max="273" width="2.5703125" customWidth="1"/>
    <col min="513" max="513" width="38.28515625" customWidth="1"/>
    <col min="514" max="526" width="13.85546875" customWidth="1"/>
    <col min="527" max="527" width="15" customWidth="1"/>
    <col min="528" max="528" width="12.140625" customWidth="1"/>
    <col min="529" max="529" width="2.5703125" customWidth="1"/>
    <col min="769" max="769" width="38.28515625" customWidth="1"/>
    <col min="770" max="782" width="13.85546875" customWidth="1"/>
    <col min="783" max="783" width="15" customWidth="1"/>
    <col min="784" max="784" width="12.140625" customWidth="1"/>
    <col min="785" max="785" width="2.5703125" customWidth="1"/>
    <col min="1025" max="1025" width="38.28515625" customWidth="1"/>
    <col min="1026" max="1038" width="13.85546875" customWidth="1"/>
    <col min="1039" max="1039" width="15" customWidth="1"/>
    <col min="1040" max="1040" width="12.140625" customWidth="1"/>
    <col min="1041" max="1041" width="2.5703125" customWidth="1"/>
    <col min="1281" max="1281" width="38.28515625" customWidth="1"/>
    <col min="1282" max="1294" width="13.85546875" customWidth="1"/>
    <col min="1295" max="1295" width="15" customWidth="1"/>
    <col min="1296" max="1296" width="12.140625" customWidth="1"/>
    <col min="1297" max="1297" width="2.5703125" customWidth="1"/>
    <col min="1537" max="1537" width="38.28515625" customWidth="1"/>
    <col min="1538" max="1550" width="13.85546875" customWidth="1"/>
    <col min="1551" max="1551" width="15" customWidth="1"/>
    <col min="1552" max="1552" width="12.140625" customWidth="1"/>
    <col min="1553" max="1553" width="2.5703125" customWidth="1"/>
    <col min="1793" max="1793" width="38.28515625" customWidth="1"/>
    <col min="1794" max="1806" width="13.85546875" customWidth="1"/>
    <col min="1807" max="1807" width="15" customWidth="1"/>
    <col min="1808" max="1808" width="12.140625" customWidth="1"/>
    <col min="1809" max="1809" width="2.5703125" customWidth="1"/>
    <col min="2049" max="2049" width="38.28515625" customWidth="1"/>
    <col min="2050" max="2062" width="13.85546875" customWidth="1"/>
    <col min="2063" max="2063" width="15" customWidth="1"/>
    <col min="2064" max="2064" width="12.140625" customWidth="1"/>
    <col min="2065" max="2065" width="2.5703125" customWidth="1"/>
    <col min="2305" max="2305" width="38.28515625" customWidth="1"/>
    <col min="2306" max="2318" width="13.85546875" customWidth="1"/>
    <col min="2319" max="2319" width="15" customWidth="1"/>
    <col min="2320" max="2320" width="12.140625" customWidth="1"/>
    <col min="2321" max="2321" width="2.5703125" customWidth="1"/>
    <col min="2561" max="2561" width="38.28515625" customWidth="1"/>
    <col min="2562" max="2574" width="13.85546875" customWidth="1"/>
    <col min="2575" max="2575" width="15" customWidth="1"/>
    <col min="2576" max="2576" width="12.140625" customWidth="1"/>
    <col min="2577" max="2577" width="2.5703125" customWidth="1"/>
    <col min="2817" max="2817" width="38.28515625" customWidth="1"/>
    <col min="2818" max="2830" width="13.85546875" customWidth="1"/>
    <col min="2831" max="2831" width="15" customWidth="1"/>
    <col min="2832" max="2832" width="12.140625" customWidth="1"/>
    <col min="2833" max="2833" width="2.5703125" customWidth="1"/>
    <col min="3073" max="3073" width="38.28515625" customWidth="1"/>
    <col min="3074" max="3086" width="13.85546875" customWidth="1"/>
    <col min="3087" max="3087" width="15" customWidth="1"/>
    <col min="3088" max="3088" width="12.140625" customWidth="1"/>
    <col min="3089" max="3089" width="2.5703125" customWidth="1"/>
    <col min="3329" max="3329" width="38.28515625" customWidth="1"/>
    <col min="3330" max="3342" width="13.85546875" customWidth="1"/>
    <col min="3343" max="3343" width="15" customWidth="1"/>
    <col min="3344" max="3344" width="12.140625" customWidth="1"/>
    <col min="3345" max="3345" width="2.5703125" customWidth="1"/>
    <col min="3585" max="3585" width="38.28515625" customWidth="1"/>
    <col min="3586" max="3598" width="13.85546875" customWidth="1"/>
    <col min="3599" max="3599" width="15" customWidth="1"/>
    <col min="3600" max="3600" width="12.140625" customWidth="1"/>
    <col min="3601" max="3601" width="2.5703125" customWidth="1"/>
    <col min="3841" max="3841" width="38.28515625" customWidth="1"/>
    <col min="3842" max="3854" width="13.85546875" customWidth="1"/>
    <col min="3855" max="3855" width="15" customWidth="1"/>
    <col min="3856" max="3856" width="12.140625" customWidth="1"/>
    <col min="3857" max="3857" width="2.5703125" customWidth="1"/>
    <col min="4097" max="4097" width="38.28515625" customWidth="1"/>
    <col min="4098" max="4110" width="13.85546875" customWidth="1"/>
    <col min="4111" max="4111" width="15" customWidth="1"/>
    <col min="4112" max="4112" width="12.140625" customWidth="1"/>
    <col min="4113" max="4113" width="2.5703125" customWidth="1"/>
    <col min="4353" max="4353" width="38.28515625" customWidth="1"/>
    <col min="4354" max="4366" width="13.85546875" customWidth="1"/>
    <col min="4367" max="4367" width="15" customWidth="1"/>
    <col min="4368" max="4368" width="12.140625" customWidth="1"/>
    <col min="4369" max="4369" width="2.5703125" customWidth="1"/>
    <col min="4609" max="4609" width="38.28515625" customWidth="1"/>
    <col min="4610" max="4622" width="13.85546875" customWidth="1"/>
    <col min="4623" max="4623" width="15" customWidth="1"/>
    <col min="4624" max="4624" width="12.140625" customWidth="1"/>
    <col min="4625" max="4625" width="2.5703125" customWidth="1"/>
    <col min="4865" max="4865" width="38.28515625" customWidth="1"/>
    <col min="4866" max="4878" width="13.85546875" customWidth="1"/>
    <col min="4879" max="4879" width="15" customWidth="1"/>
    <col min="4880" max="4880" width="12.140625" customWidth="1"/>
    <col min="4881" max="4881" width="2.5703125" customWidth="1"/>
    <col min="5121" max="5121" width="38.28515625" customWidth="1"/>
    <col min="5122" max="5134" width="13.85546875" customWidth="1"/>
    <col min="5135" max="5135" width="15" customWidth="1"/>
    <col min="5136" max="5136" width="12.140625" customWidth="1"/>
    <col min="5137" max="5137" width="2.5703125" customWidth="1"/>
    <col min="5377" max="5377" width="38.28515625" customWidth="1"/>
    <col min="5378" max="5390" width="13.85546875" customWidth="1"/>
    <col min="5391" max="5391" width="15" customWidth="1"/>
    <col min="5392" max="5392" width="12.140625" customWidth="1"/>
    <col min="5393" max="5393" width="2.5703125" customWidth="1"/>
    <col min="5633" max="5633" width="38.28515625" customWidth="1"/>
    <col min="5634" max="5646" width="13.85546875" customWidth="1"/>
    <col min="5647" max="5647" width="15" customWidth="1"/>
    <col min="5648" max="5648" width="12.140625" customWidth="1"/>
    <col min="5649" max="5649" width="2.5703125" customWidth="1"/>
    <col min="5889" max="5889" width="38.28515625" customWidth="1"/>
    <col min="5890" max="5902" width="13.85546875" customWidth="1"/>
    <col min="5903" max="5903" width="15" customWidth="1"/>
    <col min="5904" max="5904" width="12.140625" customWidth="1"/>
    <col min="5905" max="5905" width="2.5703125" customWidth="1"/>
    <col min="6145" max="6145" width="38.28515625" customWidth="1"/>
    <col min="6146" max="6158" width="13.85546875" customWidth="1"/>
    <col min="6159" max="6159" width="15" customWidth="1"/>
    <col min="6160" max="6160" width="12.140625" customWidth="1"/>
    <col min="6161" max="6161" width="2.5703125" customWidth="1"/>
    <col min="6401" max="6401" width="38.28515625" customWidth="1"/>
    <col min="6402" max="6414" width="13.85546875" customWidth="1"/>
    <col min="6415" max="6415" width="15" customWidth="1"/>
    <col min="6416" max="6416" width="12.140625" customWidth="1"/>
    <col min="6417" max="6417" width="2.5703125" customWidth="1"/>
    <col min="6657" max="6657" width="38.28515625" customWidth="1"/>
    <col min="6658" max="6670" width="13.85546875" customWidth="1"/>
    <col min="6671" max="6671" width="15" customWidth="1"/>
    <col min="6672" max="6672" width="12.140625" customWidth="1"/>
    <col min="6673" max="6673" width="2.5703125" customWidth="1"/>
    <col min="6913" max="6913" width="38.28515625" customWidth="1"/>
    <col min="6914" max="6926" width="13.85546875" customWidth="1"/>
    <col min="6927" max="6927" width="15" customWidth="1"/>
    <col min="6928" max="6928" width="12.140625" customWidth="1"/>
    <col min="6929" max="6929" width="2.5703125" customWidth="1"/>
    <col min="7169" max="7169" width="38.28515625" customWidth="1"/>
    <col min="7170" max="7182" width="13.85546875" customWidth="1"/>
    <col min="7183" max="7183" width="15" customWidth="1"/>
    <col min="7184" max="7184" width="12.140625" customWidth="1"/>
    <col min="7185" max="7185" width="2.5703125" customWidth="1"/>
    <col min="7425" max="7425" width="38.28515625" customWidth="1"/>
    <col min="7426" max="7438" width="13.85546875" customWidth="1"/>
    <col min="7439" max="7439" width="15" customWidth="1"/>
    <col min="7440" max="7440" width="12.140625" customWidth="1"/>
    <col min="7441" max="7441" width="2.5703125" customWidth="1"/>
    <col min="7681" max="7681" width="38.28515625" customWidth="1"/>
    <col min="7682" max="7694" width="13.85546875" customWidth="1"/>
    <col min="7695" max="7695" width="15" customWidth="1"/>
    <col min="7696" max="7696" width="12.140625" customWidth="1"/>
    <col min="7697" max="7697" width="2.5703125" customWidth="1"/>
    <col min="7937" max="7937" width="38.28515625" customWidth="1"/>
    <col min="7938" max="7950" width="13.85546875" customWidth="1"/>
    <col min="7951" max="7951" width="15" customWidth="1"/>
    <col min="7952" max="7952" width="12.140625" customWidth="1"/>
    <col min="7953" max="7953" width="2.5703125" customWidth="1"/>
    <col min="8193" max="8193" width="38.28515625" customWidth="1"/>
    <col min="8194" max="8206" width="13.85546875" customWidth="1"/>
    <col min="8207" max="8207" width="15" customWidth="1"/>
    <col min="8208" max="8208" width="12.140625" customWidth="1"/>
    <col min="8209" max="8209" width="2.5703125" customWidth="1"/>
    <col min="8449" max="8449" width="38.28515625" customWidth="1"/>
    <col min="8450" max="8462" width="13.85546875" customWidth="1"/>
    <col min="8463" max="8463" width="15" customWidth="1"/>
    <col min="8464" max="8464" width="12.140625" customWidth="1"/>
    <col min="8465" max="8465" width="2.5703125" customWidth="1"/>
    <col min="8705" max="8705" width="38.28515625" customWidth="1"/>
    <col min="8706" max="8718" width="13.85546875" customWidth="1"/>
    <col min="8719" max="8719" width="15" customWidth="1"/>
    <col min="8720" max="8720" width="12.140625" customWidth="1"/>
    <col min="8721" max="8721" width="2.5703125" customWidth="1"/>
    <col min="8961" max="8961" width="38.28515625" customWidth="1"/>
    <col min="8962" max="8974" width="13.85546875" customWidth="1"/>
    <col min="8975" max="8975" width="15" customWidth="1"/>
    <col min="8976" max="8976" width="12.140625" customWidth="1"/>
    <col min="8977" max="8977" width="2.5703125" customWidth="1"/>
    <col min="9217" max="9217" width="38.28515625" customWidth="1"/>
    <col min="9218" max="9230" width="13.85546875" customWidth="1"/>
    <col min="9231" max="9231" width="15" customWidth="1"/>
    <col min="9232" max="9232" width="12.140625" customWidth="1"/>
    <col min="9233" max="9233" width="2.5703125" customWidth="1"/>
    <col min="9473" max="9473" width="38.28515625" customWidth="1"/>
    <col min="9474" max="9486" width="13.85546875" customWidth="1"/>
    <col min="9487" max="9487" width="15" customWidth="1"/>
    <col min="9488" max="9488" width="12.140625" customWidth="1"/>
    <col min="9489" max="9489" width="2.5703125" customWidth="1"/>
    <col min="9729" max="9729" width="38.28515625" customWidth="1"/>
    <col min="9730" max="9742" width="13.85546875" customWidth="1"/>
    <col min="9743" max="9743" width="15" customWidth="1"/>
    <col min="9744" max="9744" width="12.140625" customWidth="1"/>
    <col min="9745" max="9745" width="2.5703125" customWidth="1"/>
    <col min="9985" max="9985" width="38.28515625" customWidth="1"/>
    <col min="9986" max="9998" width="13.85546875" customWidth="1"/>
    <col min="9999" max="9999" width="15" customWidth="1"/>
    <col min="10000" max="10000" width="12.140625" customWidth="1"/>
    <col min="10001" max="10001" width="2.5703125" customWidth="1"/>
    <col min="10241" max="10241" width="38.28515625" customWidth="1"/>
    <col min="10242" max="10254" width="13.85546875" customWidth="1"/>
    <col min="10255" max="10255" width="15" customWidth="1"/>
    <col min="10256" max="10256" width="12.140625" customWidth="1"/>
    <col min="10257" max="10257" width="2.5703125" customWidth="1"/>
    <col min="10497" max="10497" width="38.28515625" customWidth="1"/>
    <col min="10498" max="10510" width="13.85546875" customWidth="1"/>
    <col min="10511" max="10511" width="15" customWidth="1"/>
    <col min="10512" max="10512" width="12.140625" customWidth="1"/>
    <col min="10513" max="10513" width="2.5703125" customWidth="1"/>
    <col min="10753" max="10753" width="38.28515625" customWidth="1"/>
    <col min="10754" max="10766" width="13.85546875" customWidth="1"/>
    <col min="10767" max="10767" width="15" customWidth="1"/>
    <col min="10768" max="10768" width="12.140625" customWidth="1"/>
    <col min="10769" max="10769" width="2.5703125" customWidth="1"/>
    <col min="11009" max="11009" width="38.28515625" customWidth="1"/>
    <col min="11010" max="11022" width="13.85546875" customWidth="1"/>
    <col min="11023" max="11023" width="15" customWidth="1"/>
    <col min="11024" max="11024" width="12.140625" customWidth="1"/>
    <col min="11025" max="11025" width="2.5703125" customWidth="1"/>
    <col min="11265" max="11265" width="38.28515625" customWidth="1"/>
    <col min="11266" max="11278" width="13.85546875" customWidth="1"/>
    <col min="11279" max="11279" width="15" customWidth="1"/>
    <col min="11280" max="11280" width="12.140625" customWidth="1"/>
    <col min="11281" max="11281" width="2.5703125" customWidth="1"/>
    <col min="11521" max="11521" width="38.28515625" customWidth="1"/>
    <col min="11522" max="11534" width="13.85546875" customWidth="1"/>
    <col min="11535" max="11535" width="15" customWidth="1"/>
    <col min="11536" max="11536" width="12.140625" customWidth="1"/>
    <col min="11537" max="11537" width="2.5703125" customWidth="1"/>
    <col min="11777" max="11777" width="38.28515625" customWidth="1"/>
    <col min="11778" max="11790" width="13.85546875" customWidth="1"/>
    <col min="11791" max="11791" width="15" customWidth="1"/>
    <col min="11792" max="11792" width="12.140625" customWidth="1"/>
    <col min="11793" max="11793" width="2.5703125" customWidth="1"/>
    <col min="12033" max="12033" width="38.28515625" customWidth="1"/>
    <col min="12034" max="12046" width="13.85546875" customWidth="1"/>
    <col min="12047" max="12047" width="15" customWidth="1"/>
    <col min="12048" max="12048" width="12.140625" customWidth="1"/>
    <col min="12049" max="12049" width="2.5703125" customWidth="1"/>
    <col min="12289" max="12289" width="38.28515625" customWidth="1"/>
    <col min="12290" max="12302" width="13.85546875" customWidth="1"/>
    <col min="12303" max="12303" width="15" customWidth="1"/>
    <col min="12304" max="12304" width="12.140625" customWidth="1"/>
    <col min="12305" max="12305" width="2.5703125" customWidth="1"/>
    <col min="12545" max="12545" width="38.28515625" customWidth="1"/>
    <col min="12546" max="12558" width="13.85546875" customWidth="1"/>
    <col min="12559" max="12559" width="15" customWidth="1"/>
    <col min="12560" max="12560" width="12.140625" customWidth="1"/>
    <col min="12561" max="12561" width="2.5703125" customWidth="1"/>
    <col min="12801" max="12801" width="38.28515625" customWidth="1"/>
    <col min="12802" max="12814" width="13.85546875" customWidth="1"/>
    <col min="12815" max="12815" width="15" customWidth="1"/>
    <col min="12816" max="12816" width="12.140625" customWidth="1"/>
    <col min="12817" max="12817" width="2.5703125" customWidth="1"/>
    <col min="13057" max="13057" width="38.28515625" customWidth="1"/>
    <col min="13058" max="13070" width="13.85546875" customWidth="1"/>
    <col min="13071" max="13071" width="15" customWidth="1"/>
    <col min="13072" max="13072" width="12.140625" customWidth="1"/>
    <col min="13073" max="13073" width="2.5703125" customWidth="1"/>
    <col min="13313" max="13313" width="38.28515625" customWidth="1"/>
    <col min="13314" max="13326" width="13.85546875" customWidth="1"/>
    <col min="13327" max="13327" width="15" customWidth="1"/>
    <col min="13328" max="13328" width="12.140625" customWidth="1"/>
    <col min="13329" max="13329" width="2.5703125" customWidth="1"/>
    <col min="13569" max="13569" width="38.28515625" customWidth="1"/>
    <col min="13570" max="13582" width="13.85546875" customWidth="1"/>
    <col min="13583" max="13583" width="15" customWidth="1"/>
    <col min="13584" max="13584" width="12.140625" customWidth="1"/>
    <col min="13585" max="13585" width="2.5703125" customWidth="1"/>
    <col min="13825" max="13825" width="38.28515625" customWidth="1"/>
    <col min="13826" max="13838" width="13.85546875" customWidth="1"/>
    <col min="13839" max="13839" width="15" customWidth="1"/>
    <col min="13840" max="13840" width="12.140625" customWidth="1"/>
    <col min="13841" max="13841" width="2.5703125" customWidth="1"/>
    <col min="14081" max="14081" width="38.28515625" customWidth="1"/>
    <col min="14082" max="14094" width="13.85546875" customWidth="1"/>
    <col min="14095" max="14095" width="15" customWidth="1"/>
    <col min="14096" max="14096" width="12.140625" customWidth="1"/>
    <col min="14097" max="14097" width="2.5703125" customWidth="1"/>
    <col min="14337" max="14337" width="38.28515625" customWidth="1"/>
    <col min="14338" max="14350" width="13.85546875" customWidth="1"/>
    <col min="14351" max="14351" width="15" customWidth="1"/>
    <col min="14352" max="14352" width="12.140625" customWidth="1"/>
    <col min="14353" max="14353" width="2.5703125" customWidth="1"/>
    <col min="14593" max="14593" width="38.28515625" customWidth="1"/>
    <col min="14594" max="14606" width="13.85546875" customWidth="1"/>
    <col min="14607" max="14607" width="15" customWidth="1"/>
    <col min="14608" max="14608" width="12.140625" customWidth="1"/>
    <col min="14609" max="14609" width="2.5703125" customWidth="1"/>
    <col min="14849" max="14849" width="38.28515625" customWidth="1"/>
    <col min="14850" max="14862" width="13.85546875" customWidth="1"/>
    <col min="14863" max="14863" width="15" customWidth="1"/>
    <col min="14864" max="14864" width="12.140625" customWidth="1"/>
    <col min="14865" max="14865" width="2.5703125" customWidth="1"/>
    <col min="15105" max="15105" width="38.28515625" customWidth="1"/>
    <col min="15106" max="15118" width="13.85546875" customWidth="1"/>
    <col min="15119" max="15119" width="15" customWidth="1"/>
    <col min="15120" max="15120" width="12.140625" customWidth="1"/>
    <col min="15121" max="15121" width="2.5703125" customWidth="1"/>
    <col min="15361" max="15361" width="38.28515625" customWidth="1"/>
    <col min="15362" max="15374" width="13.85546875" customWidth="1"/>
    <col min="15375" max="15375" width="15" customWidth="1"/>
    <col min="15376" max="15376" width="12.140625" customWidth="1"/>
    <col min="15377" max="15377" width="2.5703125" customWidth="1"/>
    <col min="15617" max="15617" width="38.28515625" customWidth="1"/>
    <col min="15618" max="15630" width="13.85546875" customWidth="1"/>
    <col min="15631" max="15631" width="15" customWidth="1"/>
    <col min="15632" max="15632" width="12.140625" customWidth="1"/>
    <col min="15633" max="15633" width="2.5703125" customWidth="1"/>
    <col min="15873" max="15873" width="38.28515625" customWidth="1"/>
    <col min="15874" max="15886" width="13.85546875" customWidth="1"/>
    <col min="15887" max="15887" width="15" customWidth="1"/>
    <col min="15888" max="15888" width="12.140625" customWidth="1"/>
    <col min="15889" max="15889" width="2.5703125" customWidth="1"/>
    <col min="16129" max="16129" width="38.28515625" customWidth="1"/>
    <col min="16130" max="16142" width="13.85546875" customWidth="1"/>
    <col min="16143" max="16143" width="15" customWidth="1"/>
    <col min="16144" max="16144" width="12.140625" customWidth="1"/>
    <col min="16145" max="16145" width="2.5703125" customWidth="1"/>
  </cols>
  <sheetData>
    <row r="1" spans="1:16" s="1" customFormat="1" ht="3.75" customHeight="1">
      <c r="A1" s="210">
        <f>ABS(HJ1)</f>
        <v>0</v>
      </c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</row>
    <row r="2" spans="1:16" s="1" customFormat="1" ht="38.25" customHeight="1">
      <c r="A2" s="714" t="s">
        <v>133</v>
      </c>
      <c r="B2" s="714"/>
      <c r="C2" s="714"/>
      <c r="D2" s="714"/>
      <c r="E2" s="714"/>
      <c r="F2" s="714"/>
      <c r="G2" s="714"/>
      <c r="H2" s="714"/>
      <c r="I2" s="714"/>
      <c r="J2" s="714"/>
      <c r="K2" s="714"/>
      <c r="L2" s="714"/>
      <c r="M2" s="714"/>
      <c r="N2" s="714"/>
      <c r="O2" s="714"/>
      <c r="P2" s="714"/>
    </row>
    <row r="3" spans="1:16" s="1" customFormat="1" ht="20.25" customHeight="1">
      <c r="A3" s="714" t="s">
        <v>184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4"/>
      <c r="O3" s="714"/>
      <c r="P3" s="714"/>
    </row>
    <row r="4" spans="1:16" s="1" customFormat="1" ht="20.25" customHeight="1">
      <c r="A4" s="714" t="s">
        <v>855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</row>
    <row r="5" spans="1:16" s="62" customFormat="1" ht="39" customHeight="1">
      <c r="A5" s="715" t="s">
        <v>2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715"/>
      <c r="M5" s="715"/>
      <c r="N5" s="715"/>
      <c r="O5" s="715"/>
      <c r="P5" s="715"/>
    </row>
    <row r="6" spans="1:16" customFormat="1" ht="7.5" customHeight="1">
      <c r="A6" s="212"/>
    </row>
    <row r="7" spans="1:16" customFormat="1" ht="10.5" customHeight="1" thickBot="1">
      <c r="A7" s="213"/>
      <c r="B7" s="214"/>
      <c r="C7" s="214"/>
      <c r="D7" s="214"/>
      <c r="E7" s="214"/>
      <c r="F7" s="214"/>
      <c r="G7" s="215"/>
      <c r="H7" s="215"/>
      <c r="I7" s="215"/>
      <c r="J7" s="216"/>
      <c r="K7" s="215"/>
      <c r="L7" s="215"/>
      <c r="M7" s="215"/>
      <c r="N7" s="215"/>
      <c r="O7" s="215"/>
      <c r="P7" s="215"/>
    </row>
    <row r="8" spans="1:16" customFormat="1" ht="51" customHeight="1" thickTop="1" thickBot="1">
      <c r="A8" s="217"/>
      <c r="B8" s="217" t="s">
        <v>55</v>
      </c>
      <c r="C8" s="217" t="s">
        <v>61</v>
      </c>
      <c r="D8" s="217" t="s">
        <v>56</v>
      </c>
      <c r="E8" s="217" t="s">
        <v>60</v>
      </c>
      <c r="F8" s="217" t="s">
        <v>57</v>
      </c>
      <c r="G8" s="217" t="s">
        <v>64</v>
      </c>
      <c r="H8" s="217" t="s">
        <v>62</v>
      </c>
      <c r="I8" s="217" t="s">
        <v>63</v>
      </c>
      <c r="J8" s="217" t="s">
        <v>58</v>
      </c>
      <c r="K8" s="217" t="s">
        <v>59</v>
      </c>
      <c r="L8" s="217" t="s">
        <v>65</v>
      </c>
      <c r="M8" s="217" t="s">
        <v>66</v>
      </c>
      <c r="N8" s="217" t="s">
        <v>67</v>
      </c>
      <c r="O8" s="218" t="s">
        <v>185</v>
      </c>
      <c r="P8" s="219" t="s">
        <v>14</v>
      </c>
    </row>
    <row r="9" spans="1:16" customFormat="1" ht="42.75" customHeight="1" thickTop="1">
      <c r="A9" s="220" t="s">
        <v>186</v>
      </c>
      <c r="B9" s="221">
        <v>11795912.520920001</v>
      </c>
      <c r="C9" s="221">
        <v>9173753.5341400001</v>
      </c>
      <c r="D9" s="221">
        <v>12854917.61191</v>
      </c>
      <c r="E9" s="221">
        <v>10323715.8036</v>
      </c>
      <c r="F9" s="221">
        <v>9055185.1577700004</v>
      </c>
      <c r="G9" s="220">
        <v>4700559.6579099996</v>
      </c>
      <c r="H9" s="220">
        <v>4701421.4509899998</v>
      </c>
      <c r="I9" s="220">
        <v>6668302.5663853996</v>
      </c>
      <c r="J9" s="220">
        <v>153652.89519000001</v>
      </c>
      <c r="K9" s="220">
        <v>320148.24737</v>
      </c>
      <c r="L9" s="220">
        <v>3885025.6628633998</v>
      </c>
      <c r="M9" s="220">
        <v>6616651.8727099998</v>
      </c>
      <c r="N9" s="220">
        <v>1434086.3935199999</v>
      </c>
      <c r="O9" s="220">
        <v>81683333.375278801</v>
      </c>
      <c r="P9" s="222">
        <f>O9/O$21</f>
        <v>0.96665468248064856</v>
      </c>
    </row>
    <row r="10" spans="1:16" customFormat="1" ht="27" customHeight="1">
      <c r="A10" s="220" t="s">
        <v>187</v>
      </c>
      <c r="B10" s="221">
        <v>61562.278989999999</v>
      </c>
      <c r="C10" s="221">
        <v>49779.876229999994</v>
      </c>
      <c r="D10" s="221">
        <v>59004.572829999997</v>
      </c>
      <c r="E10" s="221">
        <v>35196.224670000003</v>
      </c>
      <c r="F10" s="221">
        <v>42556.797229999996</v>
      </c>
      <c r="G10" s="220">
        <v>24624.559430000001</v>
      </c>
      <c r="H10" s="220">
        <v>22264.512260000003</v>
      </c>
      <c r="I10" s="220">
        <v>53193.022781</v>
      </c>
      <c r="J10" s="220">
        <v>611.90654000000006</v>
      </c>
      <c r="K10" s="220">
        <v>2177.4607999999998</v>
      </c>
      <c r="L10" s="220">
        <v>13595.283939999999</v>
      </c>
      <c r="M10" s="220">
        <v>57005.612259999994</v>
      </c>
      <c r="N10" s="220">
        <v>5738.5607800000007</v>
      </c>
      <c r="O10" s="220">
        <v>427310.668741</v>
      </c>
      <c r="P10" s="222">
        <f t="shared" ref="P10:P21" si="0">O10/O$21</f>
        <v>5.0568682954537309E-3</v>
      </c>
    </row>
    <row r="11" spans="1:16" customFormat="1" ht="42.75" customHeight="1">
      <c r="A11" s="220" t="s">
        <v>188</v>
      </c>
      <c r="B11" s="221">
        <v>144316.33499999999</v>
      </c>
      <c r="C11" s="221">
        <v>135212.59521</v>
      </c>
      <c r="D11" s="221">
        <v>314512.72885000001</v>
      </c>
      <c r="E11" s="221">
        <v>228689.41477</v>
      </c>
      <c r="F11" s="221">
        <v>143021.94214</v>
      </c>
      <c r="G11" s="220">
        <v>74104.040519999995</v>
      </c>
      <c r="H11" s="220">
        <v>106626.04645000001</v>
      </c>
      <c r="I11" s="220">
        <v>9304.1019269999997</v>
      </c>
      <c r="J11" s="220">
        <v>32.606639999999999</v>
      </c>
      <c r="K11" s="220">
        <v>0</v>
      </c>
      <c r="L11" s="220">
        <v>74972.166990199999</v>
      </c>
      <c r="M11" s="220">
        <v>28788.779870000002</v>
      </c>
      <c r="N11" s="220">
        <v>22201.99828</v>
      </c>
      <c r="O11" s="220">
        <v>1281782.7566472001</v>
      </c>
      <c r="P11" s="222">
        <f t="shared" si="0"/>
        <v>1.516883864109005E-2</v>
      </c>
    </row>
    <row r="12" spans="1:16" customFormat="1" ht="27" customHeight="1">
      <c r="A12" s="220" t="s">
        <v>189</v>
      </c>
      <c r="B12" s="221">
        <v>3736.4482599999997</v>
      </c>
      <c r="C12" s="221">
        <v>3912.3723100000002</v>
      </c>
      <c r="D12" s="221">
        <v>7322.7203499999996</v>
      </c>
      <c r="E12" s="221">
        <v>5172.0575899999994</v>
      </c>
      <c r="F12" s="221">
        <v>4779.2084699999996</v>
      </c>
      <c r="G12" s="220">
        <v>1838.64698</v>
      </c>
      <c r="H12" s="220">
        <v>2693.6586899999998</v>
      </c>
      <c r="I12" s="220">
        <v>426.63913079999998</v>
      </c>
      <c r="J12" s="220">
        <v>2.1194299999999999</v>
      </c>
      <c r="K12" s="220">
        <v>0</v>
      </c>
      <c r="L12" s="220">
        <v>2447.9174600000001</v>
      </c>
      <c r="M12" s="220">
        <v>1314.04791</v>
      </c>
      <c r="N12" s="220">
        <v>934.60883000000001</v>
      </c>
      <c r="O12" s="220">
        <v>34580.445410799999</v>
      </c>
      <c r="P12" s="222">
        <f t="shared" si="0"/>
        <v>4.0923096667762771E-4</v>
      </c>
    </row>
    <row r="13" spans="1:16" customFormat="1" ht="42.75" customHeight="1">
      <c r="A13" s="220" t="s">
        <v>190</v>
      </c>
      <c r="B13" s="221">
        <v>43583.38336</v>
      </c>
      <c r="C13" s="221">
        <v>12948.760330000001</v>
      </c>
      <c r="D13" s="221">
        <v>69968.455130000002</v>
      </c>
      <c r="E13" s="221">
        <v>72147.155849999996</v>
      </c>
      <c r="F13" s="221">
        <v>23235.244429999999</v>
      </c>
      <c r="G13" s="220">
        <v>9178.5953900000004</v>
      </c>
      <c r="H13" s="220">
        <v>19632.304969999997</v>
      </c>
      <c r="I13" s="220">
        <v>8541.6943122000011</v>
      </c>
      <c r="J13" s="220">
        <v>2.0254099999999999</v>
      </c>
      <c r="K13" s="220">
        <v>0</v>
      </c>
      <c r="L13" s="220">
        <v>10172.660117200001</v>
      </c>
      <c r="M13" s="220">
        <v>6514.4690599999994</v>
      </c>
      <c r="N13" s="220">
        <v>5289.3428199999998</v>
      </c>
      <c r="O13" s="220">
        <v>281214.09117940004</v>
      </c>
      <c r="P13" s="222">
        <f t="shared" si="0"/>
        <v>3.3279361503184891E-3</v>
      </c>
    </row>
    <row r="14" spans="1:16" customFormat="1" ht="27" customHeight="1">
      <c r="A14" s="220" t="s">
        <v>191</v>
      </c>
      <c r="B14" s="221">
        <v>5154.1879600000002</v>
      </c>
      <c r="C14" s="221">
        <v>1927.2917600000001</v>
      </c>
      <c r="D14" s="221">
        <v>8533.2950700000001</v>
      </c>
      <c r="E14" s="221">
        <v>11368.944240000001</v>
      </c>
      <c r="F14" s="221">
        <v>3339.2506800000001</v>
      </c>
      <c r="G14" s="220">
        <v>1190.7283600000001</v>
      </c>
      <c r="H14" s="220">
        <v>2456.93959</v>
      </c>
      <c r="I14" s="220">
        <v>1646.3471895999999</v>
      </c>
      <c r="J14" s="220">
        <v>0.40508</v>
      </c>
      <c r="K14" s="220">
        <v>0</v>
      </c>
      <c r="L14" s="220">
        <v>1508.7439399999998</v>
      </c>
      <c r="M14" s="220">
        <v>1301.13555</v>
      </c>
      <c r="N14" s="220">
        <v>945.12959999999998</v>
      </c>
      <c r="O14" s="220">
        <v>39372.399019599994</v>
      </c>
      <c r="P14" s="222">
        <f t="shared" si="0"/>
        <v>4.6593977375942178E-4</v>
      </c>
    </row>
    <row r="15" spans="1:16" customFormat="1" ht="42.75" customHeight="1">
      <c r="A15" s="220" t="s">
        <v>192</v>
      </c>
      <c r="B15" s="221">
        <v>25882.72363</v>
      </c>
      <c r="C15" s="221">
        <v>14156.80213</v>
      </c>
      <c r="D15" s="221">
        <v>14578.072460000001</v>
      </c>
      <c r="E15" s="221">
        <v>78458.61301999999</v>
      </c>
      <c r="F15" s="221">
        <v>25787.436690000002</v>
      </c>
      <c r="G15" s="220">
        <v>15309.205980000001</v>
      </c>
      <c r="H15" s="220">
        <v>8195.0701599999993</v>
      </c>
      <c r="I15" s="220">
        <v>3128.2221030000001</v>
      </c>
      <c r="J15" s="220">
        <v>0</v>
      </c>
      <c r="K15" s="220">
        <v>0</v>
      </c>
      <c r="L15" s="220">
        <v>19806.706693</v>
      </c>
      <c r="M15" s="220">
        <v>7751.5144500000006</v>
      </c>
      <c r="N15" s="220">
        <v>1888.0706399999999</v>
      </c>
      <c r="O15" s="220">
        <v>214942.43795600001</v>
      </c>
      <c r="P15" s="222">
        <f t="shared" si="0"/>
        <v>2.5436659539760675E-3</v>
      </c>
    </row>
    <row r="16" spans="1:16" customFormat="1" ht="27" customHeight="1">
      <c r="A16" s="220" t="s">
        <v>193</v>
      </c>
      <c r="B16" s="221">
        <v>8386.3801899999999</v>
      </c>
      <c r="C16" s="221">
        <v>4111.1209900000003</v>
      </c>
      <c r="D16" s="221">
        <v>4217.5835399999996</v>
      </c>
      <c r="E16" s="221">
        <v>21197.289539999998</v>
      </c>
      <c r="F16" s="221">
        <v>7551.0694100000001</v>
      </c>
      <c r="G16" s="220">
        <v>3961.9525800000001</v>
      </c>
      <c r="H16" s="220">
        <v>2643.8217400000003</v>
      </c>
      <c r="I16" s="220">
        <v>1564.1117007999999</v>
      </c>
      <c r="J16" s="220">
        <v>0</v>
      </c>
      <c r="K16" s="220">
        <v>0</v>
      </c>
      <c r="L16" s="220">
        <v>5852.4757599999994</v>
      </c>
      <c r="M16" s="220">
        <v>3875.7573500000003</v>
      </c>
      <c r="N16" s="220">
        <v>882.7645500000001</v>
      </c>
      <c r="O16" s="220">
        <v>64244.327350799998</v>
      </c>
      <c r="P16" s="222">
        <f t="shared" si="0"/>
        <v>7.6027847163330151E-4</v>
      </c>
    </row>
    <row r="17" spans="1:16" customFormat="1" ht="42.75" customHeight="1">
      <c r="A17" s="220" t="s">
        <v>194</v>
      </c>
      <c r="B17" s="221">
        <v>14943.259390000001</v>
      </c>
      <c r="C17" s="221">
        <v>40301.939429999999</v>
      </c>
      <c r="D17" s="221">
        <v>22666.225160000002</v>
      </c>
      <c r="E17" s="221">
        <v>76629.003859999997</v>
      </c>
      <c r="F17" s="221">
        <v>15987.0638</v>
      </c>
      <c r="G17" s="220">
        <v>32637.056519999998</v>
      </c>
      <c r="H17" s="220">
        <v>23674.544959999999</v>
      </c>
      <c r="I17" s="220">
        <v>5838.3417496000002</v>
      </c>
      <c r="J17" s="220">
        <v>286.98682000000002</v>
      </c>
      <c r="K17" s="220">
        <v>0</v>
      </c>
      <c r="L17" s="220">
        <v>9899.5259482000001</v>
      </c>
      <c r="M17" s="220">
        <v>7062.3284599999997</v>
      </c>
      <c r="N17" s="220">
        <v>4232.1184800000001</v>
      </c>
      <c r="O17" s="220">
        <v>254158.39457780001</v>
      </c>
      <c r="P17" s="222">
        <f t="shared" si="0"/>
        <v>3.0077543613658397E-3</v>
      </c>
    </row>
    <row r="18" spans="1:16" customFormat="1" ht="27" customHeight="1">
      <c r="A18" s="220" t="s">
        <v>195</v>
      </c>
      <c r="B18" s="221">
        <v>6967.2470700000003</v>
      </c>
      <c r="C18" s="221">
        <v>20313.810530000002</v>
      </c>
      <c r="D18" s="221">
        <v>10332.333550000001</v>
      </c>
      <c r="E18" s="221">
        <v>39640.657330000002</v>
      </c>
      <c r="F18" s="221">
        <v>9315.70586</v>
      </c>
      <c r="G18" s="220">
        <v>17337.65683</v>
      </c>
      <c r="H18" s="220">
        <v>13431.319039999998</v>
      </c>
      <c r="I18" s="220">
        <v>4632.9813733999999</v>
      </c>
      <c r="J18" s="220">
        <v>119.82946000000001</v>
      </c>
      <c r="K18" s="220">
        <v>0</v>
      </c>
      <c r="L18" s="220">
        <v>5793.7767199999998</v>
      </c>
      <c r="M18" s="220">
        <v>5649.8627699999997</v>
      </c>
      <c r="N18" s="220">
        <v>3065.2150499999998</v>
      </c>
      <c r="O18" s="220">
        <v>136600.39558340001</v>
      </c>
      <c r="P18" s="222">
        <f t="shared" si="0"/>
        <v>1.6165526866141048E-3</v>
      </c>
    </row>
    <row r="19" spans="1:16" customFormat="1" ht="42.75" customHeight="1">
      <c r="A19" s="220" t="s">
        <v>196</v>
      </c>
      <c r="B19" s="221">
        <v>79163.888749999998</v>
      </c>
      <c r="C19" s="221">
        <v>90523.406400000007</v>
      </c>
      <c r="D19" s="221">
        <v>209603.66890000002</v>
      </c>
      <c r="E19" s="221">
        <v>73486.574299999993</v>
      </c>
      <c r="F19" s="221">
        <v>80340.591969999994</v>
      </c>
      <c r="G19" s="220">
        <v>36579.377990000001</v>
      </c>
      <c r="H19" s="220">
        <v>42972.875189999999</v>
      </c>
      <c r="I19" s="220">
        <v>47028.873906400004</v>
      </c>
      <c r="J19" s="220">
        <v>0</v>
      </c>
      <c r="K19" s="220">
        <v>0</v>
      </c>
      <c r="L19" s="220">
        <v>36823.536331399999</v>
      </c>
      <c r="M19" s="220">
        <v>66129.05068</v>
      </c>
      <c r="N19" s="220">
        <v>22964.73948</v>
      </c>
      <c r="O19" s="220">
        <v>785616.58389779995</v>
      </c>
      <c r="P19" s="222">
        <f t="shared" si="0"/>
        <v>9.2971224126009479E-3</v>
      </c>
    </row>
    <row r="20" spans="1:16" customFormat="1" ht="27" customHeight="1" thickBot="1">
      <c r="A20" s="220" t="s">
        <v>197</v>
      </c>
      <c r="B20" s="221">
        <v>63270.02519</v>
      </c>
      <c r="C20" s="221">
        <v>72297.082049999997</v>
      </c>
      <c r="D20" s="221">
        <v>130260.83203000001</v>
      </c>
      <c r="E20" s="221">
        <v>52944.85428</v>
      </c>
      <c r="F20" s="221">
        <v>55808.441049999994</v>
      </c>
      <c r="G20" s="220">
        <v>24547.29105</v>
      </c>
      <c r="H20" s="220">
        <v>34617.768759999999</v>
      </c>
      <c r="I20" s="220">
        <v>46836.205187200001</v>
      </c>
      <c r="J20" s="220">
        <v>0</v>
      </c>
      <c r="K20" s="220">
        <v>0</v>
      </c>
      <c r="L20" s="220">
        <v>30771.83584</v>
      </c>
      <c r="M20" s="220">
        <v>66129.05068</v>
      </c>
      <c r="N20" s="220">
        <v>21611.930820000001</v>
      </c>
      <c r="O20" s="220">
        <v>599095.31693719991</v>
      </c>
      <c r="P20" s="222">
        <f t="shared" si="0"/>
        <v>7.0897975075150492E-3</v>
      </c>
    </row>
    <row r="21" spans="1:16" customFormat="1" ht="56.25" customHeight="1" thickTop="1" thickBot="1">
      <c r="A21" s="223" t="s">
        <v>198</v>
      </c>
      <c r="B21" s="224">
        <v>12103802.111050002</v>
      </c>
      <c r="C21" s="224">
        <v>9466897.0376400035</v>
      </c>
      <c r="D21" s="224">
        <v>13486246.76241</v>
      </c>
      <c r="E21" s="224">
        <v>10853126.565400001</v>
      </c>
      <c r="F21" s="224">
        <v>9343557.4368000012</v>
      </c>
      <c r="G21" s="224">
        <v>4868367.9343100004</v>
      </c>
      <c r="H21" s="224">
        <v>4902522.2927199993</v>
      </c>
      <c r="I21" s="224">
        <v>6742143.8003835995</v>
      </c>
      <c r="J21" s="224">
        <v>153974.51406000002</v>
      </c>
      <c r="K21" s="224">
        <v>320148.24737</v>
      </c>
      <c r="L21" s="224">
        <v>4036700.2589433999</v>
      </c>
      <c r="M21" s="224">
        <v>6732898.01523</v>
      </c>
      <c r="N21" s="224">
        <v>1490662.6632199998</v>
      </c>
      <c r="O21" s="224">
        <v>84501047.639537007</v>
      </c>
      <c r="P21" s="225">
        <f t="shared" si="0"/>
        <v>1</v>
      </c>
    </row>
    <row r="22" spans="1:16" customFormat="1" ht="56.25" customHeight="1" thickTop="1">
      <c r="A22" s="226" t="s">
        <v>199</v>
      </c>
      <c r="B22" s="227">
        <v>149076.56766</v>
      </c>
      <c r="C22" s="227">
        <v>152341.55387</v>
      </c>
      <c r="D22" s="227">
        <v>219671.33736999999</v>
      </c>
      <c r="E22" s="227">
        <v>165520.02765</v>
      </c>
      <c r="F22" s="227">
        <v>123350.47269999998</v>
      </c>
      <c r="G22" s="227">
        <v>73500.835229999997</v>
      </c>
      <c r="H22" s="227">
        <v>78108.020079999988</v>
      </c>
      <c r="I22" s="227">
        <v>108299.3073628</v>
      </c>
      <c r="J22" s="227">
        <v>734.26051000000007</v>
      </c>
      <c r="K22" s="227">
        <v>2177.4607999999998</v>
      </c>
      <c r="L22" s="227">
        <v>59970.033660000001</v>
      </c>
      <c r="M22" s="227">
        <v>135275.46652000002</v>
      </c>
      <c r="N22" s="227">
        <v>33178.209629999998</v>
      </c>
      <c r="O22" s="227">
        <v>1301203.5530427999</v>
      </c>
      <c r="P22" s="228"/>
    </row>
    <row r="23" spans="1:16" s="232" customFormat="1" ht="56.25" customHeight="1" thickBot="1">
      <c r="A23" s="229" t="s">
        <v>200</v>
      </c>
      <c r="B23" s="230">
        <v>0.14323848578401271</v>
      </c>
      <c r="C23" s="230">
        <v>0.11203289547395573</v>
      </c>
      <c r="D23" s="230">
        <v>0.15959857468204869</v>
      </c>
      <c r="E23" s="230">
        <v>0.1284377752533562</v>
      </c>
      <c r="F23" s="230">
        <v>0.11057327332387137</v>
      </c>
      <c r="G23" s="230">
        <v>5.7613107414684298E-2</v>
      </c>
      <c r="H23" s="230">
        <v>5.8017295994164324E-2</v>
      </c>
      <c r="I23" s="230">
        <v>7.9787694812307075E-2</v>
      </c>
      <c r="J23" s="230">
        <v>1.8221610070069383E-3</v>
      </c>
      <c r="K23" s="230">
        <v>3.7886896827088157E-3</v>
      </c>
      <c r="L23" s="230">
        <v>4.777100842776625E-2</v>
      </c>
      <c r="M23" s="230">
        <v>7.9678278593078175E-2</v>
      </c>
      <c r="N23" s="230">
        <v>1.7640759551039425E-2</v>
      </c>
      <c r="O23" s="230">
        <v>1</v>
      </c>
      <c r="P23" s="231"/>
    </row>
    <row r="24" spans="1:16" customFormat="1" ht="13.5" customHeight="1" thickTop="1">
      <c r="A24" s="233" t="s">
        <v>201</v>
      </c>
      <c r="B24" s="234"/>
      <c r="C24" s="234"/>
      <c r="D24" s="234"/>
      <c r="E24" s="234"/>
      <c r="F24" s="234"/>
      <c r="G24" s="235"/>
      <c r="H24" s="235"/>
      <c r="I24" s="235"/>
      <c r="J24" s="235"/>
      <c r="K24" s="235"/>
      <c r="L24" s="235"/>
      <c r="M24" s="235"/>
      <c r="N24" s="235"/>
      <c r="O24" s="235"/>
      <c r="P24" s="235"/>
    </row>
    <row r="25" spans="1:16" customFormat="1" ht="40.5" customHeight="1">
      <c r="A25" s="712" t="s">
        <v>202</v>
      </c>
      <c r="B25" s="716"/>
      <c r="C25" s="716"/>
      <c r="D25" s="716"/>
      <c r="E25" s="716"/>
      <c r="F25" s="716"/>
      <c r="G25" s="716"/>
      <c r="H25" s="716"/>
      <c r="I25" s="716"/>
      <c r="J25" s="716"/>
      <c r="K25" s="716"/>
      <c r="L25" s="716"/>
      <c r="M25" s="716"/>
      <c r="N25" s="716"/>
      <c r="O25" s="716"/>
      <c r="P25" s="716"/>
    </row>
    <row r="26" spans="1:16" customFormat="1" ht="39" customHeight="1">
      <c r="A26" s="712" t="s">
        <v>203</v>
      </c>
      <c r="B26" s="713"/>
      <c r="C26" s="713"/>
      <c r="D26" s="713"/>
      <c r="E26" s="713"/>
      <c r="F26" s="713"/>
      <c r="G26" s="713"/>
      <c r="H26" s="713"/>
      <c r="I26" s="713"/>
      <c r="J26" s="713"/>
      <c r="K26" s="713"/>
      <c r="L26" s="713"/>
      <c r="M26" s="713"/>
      <c r="N26" s="713"/>
      <c r="O26" s="713"/>
      <c r="P26" s="713"/>
    </row>
    <row r="27" spans="1:16" customFormat="1" ht="12" customHeight="1">
      <c r="A27" s="233" t="s">
        <v>204</v>
      </c>
      <c r="B27" s="236"/>
      <c r="C27" s="236"/>
      <c r="D27" s="236"/>
      <c r="E27" s="236"/>
      <c r="F27" s="236"/>
      <c r="G27" s="237"/>
      <c r="H27" s="237"/>
      <c r="I27" s="237"/>
      <c r="J27" s="237"/>
      <c r="K27" s="237"/>
      <c r="L27" s="237"/>
      <c r="M27" s="237"/>
      <c r="N27" s="237"/>
      <c r="O27" s="237"/>
      <c r="P27" s="237"/>
    </row>
    <row r="28" spans="1:16" customFormat="1" ht="9" customHeight="1">
      <c r="A28" s="26"/>
      <c r="B28" s="28"/>
      <c r="C28" s="28"/>
      <c r="D28" s="28"/>
      <c r="E28" s="28"/>
      <c r="F28" s="28"/>
      <c r="G28" s="27"/>
      <c r="H28" s="27"/>
      <c r="I28" s="27"/>
      <c r="J28" s="27"/>
      <c r="K28" s="27"/>
      <c r="L28" s="27"/>
      <c r="M28" s="27"/>
      <c r="N28" s="27"/>
      <c r="O28" s="27"/>
      <c r="P28" s="27"/>
    </row>
    <row r="29" spans="1:16" customFormat="1" ht="9" customHeight="1">
      <c r="A29" s="26"/>
      <c r="B29" s="28"/>
      <c r="C29" s="28"/>
      <c r="D29" s="28"/>
      <c r="E29" s="28"/>
      <c r="F29" s="28"/>
      <c r="G29" s="27"/>
      <c r="H29" s="27"/>
      <c r="I29" s="27"/>
      <c r="J29" s="27"/>
      <c r="K29" s="27"/>
      <c r="L29" s="27"/>
      <c r="M29" s="27"/>
      <c r="N29" s="27"/>
      <c r="O29" s="27"/>
      <c r="P29" s="27"/>
    </row>
    <row r="30" spans="1:16" customFormat="1" ht="9" customHeight="1">
      <c r="A30" s="26"/>
      <c r="B30" s="28"/>
      <c r="C30" s="28"/>
      <c r="D30" s="28"/>
      <c r="E30" s="28"/>
      <c r="F30" s="28"/>
      <c r="G30" s="27"/>
      <c r="H30" s="27"/>
      <c r="I30" s="27"/>
      <c r="J30" s="27"/>
      <c r="K30" s="27"/>
      <c r="L30" s="27"/>
      <c r="M30" s="27"/>
      <c r="N30" s="27"/>
      <c r="O30" s="27"/>
      <c r="P30" s="27"/>
    </row>
    <row r="31" spans="1:16" customFormat="1" ht="9" customHeight="1">
      <c r="A31" s="26"/>
      <c r="B31" s="28"/>
      <c r="C31" s="28"/>
      <c r="D31" s="28"/>
      <c r="E31" s="28"/>
      <c r="F31" s="28"/>
      <c r="G31" s="27"/>
      <c r="H31" s="27"/>
      <c r="I31" s="27"/>
      <c r="J31" s="27"/>
      <c r="K31" s="27"/>
      <c r="L31" s="27"/>
      <c r="M31" s="27"/>
      <c r="N31" s="27"/>
      <c r="O31" s="27"/>
      <c r="P31" s="27"/>
    </row>
    <row r="32" spans="1:16" customFormat="1" ht="9" customHeight="1">
      <c r="A32" s="26"/>
      <c r="B32" s="28"/>
      <c r="C32" s="28"/>
      <c r="D32" s="28"/>
      <c r="E32" s="28"/>
      <c r="F32" s="28"/>
      <c r="G32" s="27"/>
      <c r="H32" s="27"/>
      <c r="I32" s="27"/>
      <c r="J32" s="27"/>
      <c r="K32" s="27"/>
      <c r="L32" s="27"/>
      <c r="M32" s="27"/>
      <c r="N32" s="27"/>
      <c r="O32" s="27"/>
      <c r="P32" s="27"/>
    </row>
    <row r="33" spans="1:16" customFormat="1" ht="9" customHeight="1">
      <c r="A33" s="238"/>
      <c r="B33" s="28"/>
      <c r="C33" s="28"/>
      <c r="D33" s="28"/>
      <c r="E33" s="28"/>
      <c r="F33" s="28"/>
      <c r="G33" s="27"/>
      <c r="H33" s="27"/>
      <c r="I33" s="27"/>
      <c r="J33" s="27"/>
      <c r="K33" s="27"/>
      <c r="L33" s="27"/>
      <c r="M33" s="27"/>
      <c r="N33" s="27"/>
      <c r="O33" s="27"/>
      <c r="P33" s="27"/>
    </row>
    <row r="34" spans="1:16" customFormat="1" ht="9" customHeight="1">
      <c r="A34" s="26"/>
      <c r="B34" s="28"/>
      <c r="C34" s="28"/>
      <c r="D34" s="28"/>
      <c r="E34" s="28"/>
      <c r="F34" s="28"/>
      <c r="G34" s="27"/>
      <c r="H34" s="27"/>
      <c r="I34" s="27"/>
      <c r="J34" s="27"/>
      <c r="K34" s="27"/>
      <c r="L34" s="27"/>
      <c r="M34" s="27"/>
      <c r="N34" s="27"/>
      <c r="O34" s="27"/>
      <c r="P34" s="27"/>
    </row>
    <row r="35" spans="1:16" customFormat="1" ht="9" customHeight="1">
      <c r="A35" s="26"/>
      <c r="B35" s="28"/>
      <c r="C35" s="28"/>
      <c r="D35" s="28"/>
      <c r="E35" s="28"/>
      <c r="F35" s="28"/>
      <c r="G35" s="27"/>
      <c r="H35" s="27"/>
      <c r="I35" s="27"/>
      <c r="J35" s="27"/>
      <c r="K35" s="27"/>
      <c r="L35" s="27"/>
      <c r="M35" s="27"/>
      <c r="N35" s="27"/>
      <c r="O35" s="27"/>
      <c r="P35" s="27"/>
    </row>
    <row r="36" spans="1:16" customFormat="1" ht="9" customHeight="1">
      <c r="A36" s="26"/>
      <c r="B36" s="28"/>
      <c r="C36" s="28"/>
      <c r="D36" s="28"/>
      <c r="E36" s="28"/>
      <c r="F36" s="28"/>
      <c r="G36" s="27"/>
      <c r="H36" s="27"/>
      <c r="I36" s="27"/>
      <c r="J36" s="27"/>
      <c r="K36" s="27"/>
      <c r="L36" s="27"/>
      <c r="M36" s="27"/>
      <c r="N36" s="27"/>
      <c r="O36" s="27"/>
      <c r="P36" s="27"/>
    </row>
    <row r="37" spans="1:16" customFormat="1" ht="9" customHeight="1">
      <c r="A37" s="26"/>
      <c r="B37" s="28"/>
      <c r="C37" s="28"/>
      <c r="D37" s="28"/>
      <c r="E37" s="28"/>
      <c r="F37" s="28"/>
      <c r="G37" s="27"/>
      <c r="H37" s="27"/>
      <c r="I37" s="27"/>
      <c r="J37" s="27"/>
      <c r="K37" s="27"/>
      <c r="L37" s="27"/>
      <c r="M37" s="27"/>
      <c r="N37" s="27"/>
      <c r="O37" s="27"/>
      <c r="P37" s="27"/>
    </row>
    <row r="38" spans="1:16" customFormat="1" ht="9" customHeight="1">
      <c r="A38" s="26"/>
      <c r="B38" s="28"/>
      <c r="C38" s="28"/>
      <c r="D38" s="28"/>
      <c r="E38" s="28"/>
      <c r="F38" s="28"/>
      <c r="G38" s="27"/>
      <c r="H38" s="27"/>
      <c r="I38" s="27"/>
      <c r="J38" s="27"/>
      <c r="K38" s="27"/>
      <c r="L38" s="27"/>
      <c r="M38" s="27"/>
      <c r="N38" s="27"/>
      <c r="O38" s="27"/>
      <c r="P38" s="27"/>
    </row>
    <row r="39" spans="1:16" customFormat="1" ht="9" customHeight="1">
      <c r="A39" s="238"/>
      <c r="B39" s="28"/>
      <c r="C39" s="28"/>
      <c r="D39" s="28"/>
      <c r="E39" s="28"/>
      <c r="F39" s="28"/>
      <c r="G39" s="27"/>
      <c r="H39" s="27"/>
      <c r="I39" s="27"/>
      <c r="J39" s="27"/>
      <c r="K39" s="27"/>
      <c r="L39" s="27"/>
      <c r="M39" s="27"/>
      <c r="N39" s="27"/>
      <c r="O39" s="27"/>
      <c r="P39" s="27"/>
    </row>
    <row r="40" spans="1:16" customFormat="1" ht="9" customHeight="1">
      <c r="A40" s="26"/>
      <c r="B40" s="28"/>
      <c r="C40" s="28"/>
      <c r="D40" s="28"/>
      <c r="E40" s="28"/>
      <c r="F40" s="28"/>
      <c r="G40" s="27"/>
      <c r="H40" s="27"/>
      <c r="I40" s="27"/>
      <c r="J40" s="27"/>
      <c r="K40" s="27"/>
      <c r="L40" s="27"/>
      <c r="M40" s="27"/>
      <c r="N40" s="27"/>
      <c r="O40" s="27"/>
      <c r="P40" s="27"/>
    </row>
    <row r="41" spans="1:16" customFormat="1" ht="9" customHeight="1">
      <c r="A41" s="26"/>
      <c r="B41" s="28"/>
      <c r="C41" s="28"/>
      <c r="D41" s="28"/>
      <c r="E41" s="28"/>
      <c r="F41" s="28"/>
      <c r="G41" s="27"/>
      <c r="H41" s="27"/>
      <c r="I41" s="27"/>
      <c r="J41" s="27"/>
      <c r="K41" s="27"/>
      <c r="L41" s="27"/>
      <c r="M41" s="27"/>
      <c r="N41" s="27"/>
      <c r="O41" s="27"/>
      <c r="P41" s="27"/>
    </row>
    <row r="42" spans="1:16" customFormat="1" ht="9" customHeight="1">
      <c r="A42" s="26"/>
      <c r="B42" s="28"/>
      <c r="C42" s="28"/>
      <c r="D42" s="28"/>
      <c r="E42" s="28"/>
      <c r="F42" s="28"/>
      <c r="G42" s="27"/>
      <c r="H42" s="27"/>
      <c r="I42" s="27"/>
      <c r="J42" s="27"/>
      <c r="K42" s="27"/>
      <c r="L42" s="27"/>
      <c r="M42" s="27"/>
      <c r="N42" s="27"/>
      <c r="O42" s="27"/>
      <c r="P42" s="27"/>
    </row>
    <row r="43" spans="1:16" customFormat="1" ht="9" customHeight="1">
      <c r="A43" s="26"/>
      <c r="B43" s="28"/>
      <c r="C43" s="28"/>
      <c r="D43" s="28"/>
      <c r="E43" s="28"/>
      <c r="F43" s="28"/>
      <c r="G43" s="27"/>
      <c r="H43" s="27"/>
      <c r="I43" s="27"/>
      <c r="J43" s="27"/>
      <c r="K43" s="27"/>
      <c r="L43" s="27"/>
      <c r="M43" s="27"/>
      <c r="N43" s="27"/>
      <c r="O43" s="27"/>
      <c r="P43" s="27"/>
    </row>
    <row r="44" spans="1:16" customFormat="1" ht="9" customHeight="1">
      <c r="A44" s="26"/>
      <c r="B44" s="28"/>
      <c r="C44" s="28"/>
      <c r="D44" s="28"/>
      <c r="E44" s="28"/>
      <c r="F44" s="28"/>
      <c r="G44" s="27"/>
      <c r="H44" s="27"/>
      <c r="I44" s="27"/>
      <c r="J44" s="27"/>
      <c r="K44" s="27"/>
      <c r="L44" s="27"/>
      <c r="M44" s="27"/>
      <c r="N44" s="27"/>
      <c r="O44" s="27"/>
      <c r="P44" s="27"/>
    </row>
    <row r="45" spans="1:16" customFormat="1" ht="9" customHeight="1">
      <c r="A45" s="238"/>
      <c r="B45" s="28"/>
      <c r="C45" s="28"/>
      <c r="D45" s="28"/>
      <c r="E45" s="28"/>
      <c r="F45" s="28"/>
      <c r="G45" s="27"/>
      <c r="H45" s="27"/>
      <c r="I45" s="27"/>
      <c r="J45" s="27"/>
      <c r="K45" s="27"/>
      <c r="L45" s="27"/>
      <c r="M45" s="27"/>
      <c r="N45" s="27"/>
      <c r="O45" s="27"/>
      <c r="P45" s="27"/>
    </row>
    <row r="46" spans="1:16" customFormat="1" ht="9" customHeight="1">
      <c r="A46" s="26"/>
      <c r="B46" s="28"/>
      <c r="C46" s="28"/>
      <c r="D46" s="28"/>
      <c r="E46" s="28"/>
      <c r="F46" s="28"/>
      <c r="G46" s="27"/>
      <c r="H46" s="27"/>
      <c r="I46" s="27"/>
      <c r="J46" s="27"/>
      <c r="K46" s="27"/>
      <c r="L46" s="27"/>
      <c r="M46" s="27"/>
      <c r="N46" s="27"/>
      <c r="O46" s="27"/>
      <c r="P46" s="27"/>
    </row>
    <row r="47" spans="1:16" customFormat="1" ht="9" customHeight="1">
      <c r="A47" s="26"/>
      <c r="B47" s="28"/>
      <c r="C47" s="28"/>
      <c r="D47" s="28"/>
      <c r="E47" s="28"/>
      <c r="F47" s="28"/>
      <c r="G47" s="27"/>
      <c r="H47" s="27"/>
      <c r="I47" s="27"/>
      <c r="J47" s="27"/>
      <c r="K47" s="27"/>
      <c r="L47" s="27"/>
      <c r="M47" s="27"/>
      <c r="N47" s="27"/>
      <c r="O47" s="27"/>
      <c r="P47" s="27"/>
    </row>
    <row r="48" spans="1:16" customFormat="1" ht="9" customHeight="1">
      <c r="A48" s="26"/>
      <c r="B48" s="28"/>
      <c r="C48" s="28"/>
      <c r="D48" s="28"/>
      <c r="E48" s="28"/>
      <c r="F48" s="28"/>
      <c r="G48" s="27"/>
      <c r="H48" s="27"/>
      <c r="I48" s="27"/>
      <c r="J48" s="27"/>
      <c r="K48" s="27"/>
      <c r="L48" s="27"/>
      <c r="M48" s="27"/>
      <c r="N48" s="27"/>
      <c r="O48" s="27"/>
      <c r="P48" s="27"/>
    </row>
    <row r="49" spans="1:16" customFormat="1" ht="9" customHeight="1">
      <c r="A49" s="26"/>
      <c r="B49" s="28"/>
      <c r="C49" s="28"/>
      <c r="D49" s="28"/>
      <c r="E49" s="28"/>
      <c r="F49" s="28"/>
      <c r="G49" s="27"/>
      <c r="H49" s="27"/>
      <c r="I49" s="27"/>
      <c r="J49" s="27"/>
      <c r="K49" s="27"/>
      <c r="L49" s="27"/>
      <c r="M49" s="27"/>
      <c r="N49" s="27"/>
      <c r="O49" s="27"/>
      <c r="P49" s="27"/>
    </row>
    <row r="50" spans="1:16" customFormat="1" ht="9" customHeight="1">
      <c r="A50" s="238"/>
      <c r="B50" s="28"/>
      <c r="C50" s="28"/>
      <c r="D50" s="28"/>
      <c r="E50" s="28"/>
      <c r="F50" s="28"/>
      <c r="G50" s="27"/>
      <c r="H50" s="27"/>
      <c r="I50" s="27"/>
      <c r="J50" s="27"/>
      <c r="K50" s="27"/>
      <c r="L50" s="27"/>
      <c r="M50" s="27"/>
      <c r="N50" s="27"/>
      <c r="O50" s="27"/>
      <c r="P50" s="27"/>
    </row>
    <row r="51" spans="1:16" customFormat="1" ht="9" customHeight="1">
      <c r="A51" s="239"/>
      <c r="B51" s="28"/>
      <c r="C51" s="28"/>
      <c r="D51" s="28"/>
      <c r="E51" s="28"/>
      <c r="F51" s="28"/>
      <c r="G51" s="27"/>
      <c r="H51" s="27"/>
      <c r="I51" s="27"/>
      <c r="J51" s="27"/>
      <c r="K51" s="27"/>
      <c r="L51" s="27"/>
      <c r="M51" s="27"/>
      <c r="N51" s="27"/>
      <c r="O51" s="27"/>
      <c r="P51" s="27"/>
    </row>
    <row r="52" spans="1:16" customFormat="1" ht="9" customHeight="1">
      <c r="A52" s="239"/>
      <c r="B52" s="28"/>
      <c r="C52" s="28"/>
      <c r="D52" s="28"/>
      <c r="E52" s="28"/>
      <c r="F52" s="28"/>
      <c r="G52" s="27"/>
      <c r="H52" s="27"/>
      <c r="I52" s="27"/>
      <c r="J52" s="27"/>
      <c r="K52" s="27"/>
      <c r="L52" s="27"/>
      <c r="M52" s="27"/>
      <c r="N52" s="27"/>
      <c r="O52" s="27"/>
      <c r="P52" s="27"/>
    </row>
    <row r="53" spans="1:16" customFormat="1" ht="9" customHeight="1">
      <c r="A53" s="239"/>
      <c r="B53" s="28"/>
      <c r="C53" s="28"/>
      <c r="D53" s="28"/>
      <c r="E53" s="28"/>
      <c r="F53" s="28"/>
      <c r="G53" s="27"/>
      <c r="H53" s="27"/>
      <c r="I53" s="27"/>
      <c r="J53" s="27"/>
      <c r="K53" s="27"/>
      <c r="L53" s="27"/>
      <c r="M53" s="27"/>
      <c r="N53" s="27"/>
      <c r="O53" s="27"/>
      <c r="P53" s="27"/>
    </row>
    <row r="54" spans="1:16" customFormat="1" ht="9" customHeight="1">
      <c r="A54" s="239"/>
      <c r="B54" s="28"/>
      <c r="C54" s="28"/>
      <c r="D54" s="28"/>
      <c r="E54" s="28"/>
      <c r="F54" s="28"/>
      <c r="G54" s="27"/>
      <c r="H54" s="27"/>
      <c r="I54" s="27"/>
      <c r="J54" s="27"/>
      <c r="K54" s="27"/>
      <c r="L54" s="27"/>
      <c r="M54" s="27"/>
      <c r="N54" s="27"/>
      <c r="O54" s="27"/>
      <c r="P54" s="27"/>
    </row>
    <row r="55" spans="1:16" customFormat="1" ht="9" customHeight="1">
      <c r="A55" s="240"/>
      <c r="B55" s="28"/>
      <c r="C55" s="28"/>
      <c r="D55" s="28"/>
      <c r="E55" s="28"/>
      <c r="F55" s="28"/>
      <c r="G55" s="27"/>
      <c r="H55" s="27"/>
      <c r="I55" s="27"/>
      <c r="J55" s="27"/>
      <c r="K55" s="27"/>
      <c r="L55" s="27"/>
      <c r="M55" s="27"/>
      <c r="N55" s="27"/>
      <c r="O55" s="27"/>
      <c r="P55" s="27"/>
    </row>
    <row r="56" spans="1:16" customFormat="1" ht="9" customHeight="1">
      <c r="A56" s="240"/>
      <c r="B56" s="28"/>
      <c r="C56" s="28"/>
      <c r="D56" s="28"/>
      <c r="E56" s="28"/>
      <c r="F56" s="28"/>
      <c r="G56" s="27"/>
      <c r="H56" s="27"/>
      <c r="I56" s="27"/>
      <c r="J56" s="27"/>
      <c r="K56" s="27"/>
      <c r="L56" s="27"/>
      <c r="M56" s="27"/>
      <c r="N56" s="27"/>
      <c r="O56" s="27"/>
      <c r="P56" s="27"/>
    </row>
    <row r="57" spans="1:16" customFormat="1" ht="9" customHeight="1">
      <c r="A57" s="241"/>
      <c r="B57" s="28"/>
      <c r="C57" s="28"/>
      <c r="D57" s="28"/>
      <c r="E57" s="28"/>
      <c r="F57" s="28"/>
      <c r="G57" s="27"/>
      <c r="H57" s="27"/>
      <c r="I57" s="27"/>
      <c r="J57" s="27"/>
      <c r="K57" s="27"/>
      <c r="L57" s="27"/>
      <c r="M57" s="27"/>
      <c r="N57" s="27"/>
      <c r="O57" s="27"/>
      <c r="P57" s="27"/>
    </row>
    <row r="58" spans="1:16" customFormat="1" ht="9" customHeight="1">
      <c r="A58" s="26"/>
      <c r="B58" s="28"/>
      <c r="C58" s="28"/>
      <c r="D58" s="28"/>
      <c r="E58" s="28"/>
      <c r="F58" s="28"/>
      <c r="G58" s="27"/>
      <c r="H58" s="27"/>
      <c r="I58" s="27"/>
      <c r="J58" s="27"/>
      <c r="K58" s="27"/>
      <c r="L58" s="27"/>
      <c r="M58" s="27"/>
      <c r="N58" s="27"/>
      <c r="O58" s="27"/>
      <c r="P58" s="27"/>
    </row>
    <row r="59" spans="1:16" customFormat="1" ht="9" customHeight="1">
      <c r="A59" s="26"/>
      <c r="B59" s="28"/>
      <c r="C59" s="28"/>
      <c r="D59" s="28"/>
      <c r="E59" s="28"/>
      <c r="F59" s="28"/>
      <c r="G59" s="27"/>
      <c r="H59" s="27"/>
      <c r="I59" s="27"/>
      <c r="J59" s="27"/>
      <c r="K59" s="27"/>
      <c r="L59" s="27"/>
      <c r="M59" s="27"/>
      <c r="N59" s="27"/>
      <c r="O59" s="27"/>
      <c r="P59" s="27"/>
    </row>
    <row r="60" spans="1:16" customFormat="1" ht="9" customHeight="1">
      <c r="A60" s="26"/>
      <c r="B60" s="28"/>
      <c r="C60" s="28"/>
      <c r="D60" s="28"/>
      <c r="E60" s="28"/>
      <c r="F60" s="28"/>
      <c r="G60" s="27"/>
      <c r="H60" s="27"/>
      <c r="I60" s="27"/>
      <c r="J60" s="27"/>
      <c r="K60" s="27"/>
      <c r="L60" s="27"/>
      <c r="M60" s="27"/>
      <c r="N60" s="27"/>
      <c r="O60" s="27"/>
      <c r="P60" s="27"/>
    </row>
    <row r="61" spans="1:16" customFormat="1" ht="9" customHeight="1">
      <c r="A61" s="26"/>
      <c r="B61" s="28"/>
      <c r="C61" s="28"/>
      <c r="D61" s="28"/>
      <c r="E61" s="28"/>
      <c r="F61" s="28"/>
      <c r="G61" s="27"/>
      <c r="H61" s="27"/>
      <c r="I61" s="27"/>
      <c r="J61" s="27"/>
      <c r="K61" s="27"/>
      <c r="L61" s="27"/>
      <c r="M61" s="27"/>
      <c r="N61" s="27"/>
      <c r="O61" s="27"/>
      <c r="P61" s="27"/>
    </row>
    <row r="62" spans="1:16" customFormat="1" ht="9" customHeight="1">
      <c r="A62" s="239"/>
      <c r="B62" s="28"/>
      <c r="C62" s="28"/>
      <c r="D62" s="28"/>
      <c r="E62" s="28"/>
      <c r="F62" s="28"/>
      <c r="G62" s="27"/>
      <c r="H62" s="27"/>
      <c r="I62" s="27"/>
      <c r="J62" s="27"/>
      <c r="K62" s="27"/>
      <c r="L62" s="27"/>
      <c r="M62" s="27"/>
      <c r="N62" s="27"/>
      <c r="O62" s="27"/>
      <c r="P62" s="27"/>
    </row>
    <row r="63" spans="1:16" customFormat="1" ht="9" customHeight="1">
      <c r="A63" s="241"/>
      <c r="B63" s="28"/>
      <c r="C63" s="28"/>
      <c r="D63" s="28"/>
      <c r="E63" s="28"/>
      <c r="F63" s="28"/>
      <c r="G63" s="27"/>
      <c r="H63" s="27"/>
      <c r="I63" s="27"/>
      <c r="J63" s="27"/>
      <c r="K63" s="27"/>
      <c r="L63" s="27"/>
      <c r="M63" s="27"/>
      <c r="N63" s="27"/>
      <c r="O63" s="27"/>
      <c r="P63" s="27"/>
    </row>
    <row r="64" spans="1:16" customFormat="1" ht="9" customHeight="1">
      <c r="A64" s="26"/>
      <c r="B64" s="28"/>
      <c r="C64" s="28"/>
      <c r="D64" s="28"/>
      <c r="E64" s="28"/>
      <c r="F64" s="28"/>
      <c r="G64" s="27"/>
      <c r="H64" s="27"/>
      <c r="I64" s="27"/>
      <c r="J64" s="27"/>
      <c r="K64" s="27"/>
      <c r="L64" s="27"/>
      <c r="M64" s="27"/>
      <c r="N64" s="27"/>
      <c r="O64" s="27"/>
      <c r="P64" s="27"/>
    </row>
    <row r="65" spans="1:16" customFormat="1" ht="9" customHeight="1">
      <c r="A65" s="26"/>
      <c r="B65" s="28"/>
      <c r="C65" s="28"/>
      <c r="D65" s="28"/>
      <c r="E65" s="28"/>
      <c r="F65" s="28"/>
      <c r="G65" s="27"/>
      <c r="H65" s="27"/>
      <c r="I65" s="27"/>
      <c r="J65" s="27"/>
      <c r="K65" s="27"/>
      <c r="L65" s="27"/>
      <c r="M65" s="27"/>
      <c r="N65" s="27"/>
      <c r="O65" s="27"/>
      <c r="P65" s="27"/>
    </row>
    <row r="66" spans="1:16" customFormat="1" ht="9" customHeight="1">
      <c r="A66" s="26"/>
      <c r="B66" s="28"/>
      <c r="C66" s="28"/>
      <c r="D66" s="28"/>
      <c r="E66" s="28"/>
      <c r="F66" s="28"/>
      <c r="G66" s="27"/>
      <c r="H66" s="27"/>
      <c r="I66" s="27"/>
      <c r="J66" s="27"/>
      <c r="K66" s="27"/>
      <c r="L66" s="27"/>
      <c r="M66" s="27"/>
      <c r="N66" s="27"/>
      <c r="O66" s="27"/>
      <c r="P66" s="27"/>
    </row>
    <row r="67" spans="1:16" customFormat="1" ht="9" customHeight="1">
      <c r="A67" s="26"/>
      <c r="B67" s="28"/>
      <c r="C67" s="28"/>
      <c r="D67" s="28"/>
      <c r="E67" s="28"/>
      <c r="F67" s="28"/>
      <c r="G67" s="27"/>
      <c r="H67" s="27"/>
      <c r="I67" s="27"/>
      <c r="J67" s="27"/>
      <c r="K67" s="27"/>
      <c r="L67" s="27"/>
      <c r="M67" s="27"/>
      <c r="N67" s="27"/>
      <c r="O67" s="27"/>
      <c r="P67" s="27"/>
    </row>
    <row r="68" spans="1:16" customFormat="1" ht="9" customHeight="1">
      <c r="A68" s="239"/>
      <c r="B68" s="28"/>
      <c r="C68" s="28"/>
      <c r="D68" s="28"/>
      <c r="E68" s="28"/>
      <c r="F68" s="28"/>
      <c r="G68" s="27"/>
      <c r="H68" s="27"/>
      <c r="I68" s="27"/>
      <c r="J68" s="27"/>
      <c r="K68" s="27"/>
      <c r="L68" s="27"/>
      <c r="M68" s="27"/>
      <c r="N68" s="27"/>
      <c r="O68" s="27"/>
      <c r="P68" s="27"/>
    </row>
    <row r="69" spans="1:16" customFormat="1" ht="9" customHeight="1">
      <c r="A69" s="241"/>
      <c r="B69" s="28"/>
      <c r="C69" s="28"/>
      <c r="D69" s="28"/>
      <c r="E69" s="28"/>
      <c r="F69" s="28"/>
      <c r="G69" s="27"/>
      <c r="H69" s="27"/>
      <c r="I69" s="27"/>
      <c r="J69" s="27"/>
      <c r="K69" s="27"/>
      <c r="L69" s="27"/>
      <c r="M69" s="27"/>
      <c r="N69" s="27"/>
      <c r="O69" s="27"/>
      <c r="P69" s="27"/>
    </row>
    <row r="70" spans="1:16" customFormat="1" ht="9" customHeight="1">
      <c r="A70" s="26"/>
      <c r="B70" s="28"/>
      <c r="C70" s="28"/>
      <c r="D70" s="28"/>
      <c r="E70" s="28"/>
      <c r="F70" s="28"/>
      <c r="G70" s="27"/>
      <c r="H70" s="27"/>
      <c r="I70" s="27"/>
      <c r="J70" s="27"/>
      <c r="K70" s="27"/>
      <c r="L70" s="27"/>
      <c r="M70" s="27"/>
      <c r="N70" s="27"/>
      <c r="O70" s="27"/>
      <c r="P70" s="27"/>
    </row>
    <row r="71" spans="1:16" customFormat="1" ht="9" customHeight="1">
      <c r="A71" s="26"/>
      <c r="B71" s="28"/>
      <c r="C71" s="28"/>
      <c r="D71" s="28"/>
      <c r="E71" s="28"/>
      <c r="F71" s="28"/>
      <c r="G71" s="27"/>
      <c r="H71" s="27"/>
      <c r="I71" s="27"/>
      <c r="J71" s="27"/>
      <c r="K71" s="27"/>
      <c r="L71" s="27"/>
      <c r="M71" s="27"/>
      <c r="N71" s="27"/>
      <c r="O71" s="27"/>
      <c r="P71" s="27"/>
    </row>
    <row r="72" spans="1:16" customFormat="1" ht="9" customHeight="1">
      <c r="A72" s="26"/>
      <c r="B72" s="70"/>
      <c r="C72" s="70"/>
      <c r="D72" s="70"/>
      <c r="E72" s="70"/>
      <c r="F72" s="70"/>
    </row>
    <row r="73" spans="1:16" customFormat="1" ht="9" customHeight="1">
      <c r="A73" s="26"/>
      <c r="B73" s="70"/>
      <c r="C73" s="70"/>
      <c r="D73" s="70"/>
      <c r="E73" s="70"/>
      <c r="F73" s="70"/>
    </row>
    <row r="74" spans="1:16" customFormat="1" ht="9" customHeight="1">
      <c r="A74" s="26"/>
      <c r="B74" s="70"/>
      <c r="C74" s="70"/>
      <c r="D74" s="70"/>
      <c r="E74" s="70"/>
      <c r="F74" s="70"/>
    </row>
    <row r="75" spans="1:16" customFormat="1" ht="9" customHeight="1">
      <c r="A75" s="26"/>
      <c r="B75" s="70"/>
      <c r="C75" s="70"/>
      <c r="D75" s="70"/>
      <c r="E75" s="70"/>
      <c r="F75" s="70"/>
    </row>
    <row r="76" spans="1:16" customFormat="1" ht="9" customHeight="1">
      <c r="A76" s="26"/>
      <c r="B76" s="70"/>
      <c r="C76" s="70"/>
      <c r="D76" s="70"/>
      <c r="E76" s="70"/>
      <c r="F76" s="70"/>
    </row>
    <row r="77" spans="1:16" customFormat="1" ht="9" customHeight="1">
      <c r="A77" s="26"/>
      <c r="B77" s="70"/>
      <c r="C77" s="70"/>
      <c r="D77" s="70"/>
      <c r="E77" s="70"/>
      <c r="F77" s="70"/>
    </row>
    <row r="78" spans="1:16" customFormat="1" ht="9" customHeight="1">
      <c r="A78" s="239"/>
      <c r="B78" s="70"/>
      <c r="C78" s="70"/>
      <c r="D78" s="70"/>
      <c r="E78" s="70"/>
      <c r="F78" s="70"/>
    </row>
    <row r="79" spans="1:16" customFormat="1" ht="9" customHeight="1">
      <c r="A79" s="241"/>
      <c r="B79" s="70"/>
      <c r="C79" s="70"/>
      <c r="D79" s="70"/>
      <c r="E79" s="70"/>
      <c r="F79" s="70"/>
    </row>
    <row r="80" spans="1:16" customFormat="1" ht="9" customHeight="1">
      <c r="A80" s="26"/>
      <c r="B80" s="70"/>
      <c r="C80" s="70"/>
      <c r="D80" s="70"/>
      <c r="E80" s="70"/>
      <c r="F80" s="70"/>
    </row>
    <row r="81" spans="1:6" customFormat="1" ht="9" customHeight="1">
      <c r="A81" s="26"/>
      <c r="B81" s="70"/>
      <c r="C81" s="70"/>
      <c r="D81" s="70"/>
      <c r="E81" s="70"/>
      <c r="F81" s="70"/>
    </row>
    <row r="82" spans="1:6" customFormat="1" ht="9" customHeight="1">
      <c r="A82" s="26"/>
      <c r="B82" s="70"/>
      <c r="C82" s="70"/>
      <c r="D82" s="70"/>
      <c r="E82" s="70"/>
      <c r="F82" s="70"/>
    </row>
    <row r="83" spans="1:6" customFormat="1" ht="9" customHeight="1">
      <c r="A83" s="26"/>
      <c r="B83" s="70"/>
      <c r="C83" s="70"/>
      <c r="D83" s="70"/>
      <c r="E83" s="70"/>
      <c r="F83" s="70"/>
    </row>
    <row r="84" spans="1:6" customFormat="1" ht="9" customHeight="1">
      <c r="A84" s="26"/>
      <c r="B84" s="70"/>
      <c r="C84" s="70"/>
      <c r="D84" s="70"/>
      <c r="E84" s="70"/>
      <c r="F84" s="70"/>
    </row>
    <row r="85" spans="1:6" customFormat="1" ht="9" customHeight="1">
      <c r="A85" s="26"/>
      <c r="B85" s="70"/>
      <c r="C85" s="70"/>
      <c r="D85" s="70"/>
      <c r="E85" s="70"/>
      <c r="F85" s="70"/>
    </row>
    <row r="86" spans="1:6" customFormat="1" ht="9" customHeight="1">
      <c r="A86" s="26"/>
      <c r="B86" s="70"/>
      <c r="C86" s="70"/>
      <c r="D86" s="70"/>
      <c r="E86" s="70"/>
      <c r="F86" s="70"/>
    </row>
    <row r="87" spans="1:6" customFormat="1" ht="9" customHeight="1">
      <c r="A87" s="26"/>
      <c r="B87" s="70"/>
      <c r="C87" s="70"/>
      <c r="D87" s="70"/>
      <c r="E87" s="70"/>
      <c r="F87" s="70"/>
    </row>
    <row r="88" spans="1:6" customFormat="1" ht="9" customHeight="1">
      <c r="A88" s="26"/>
      <c r="B88" s="70"/>
      <c r="C88" s="70"/>
      <c r="D88" s="70"/>
      <c r="E88" s="70"/>
      <c r="F88" s="70"/>
    </row>
    <row r="89" spans="1:6" customFormat="1" ht="9" customHeight="1">
      <c r="A89" s="241"/>
      <c r="B89" s="70"/>
      <c r="C89" s="70"/>
      <c r="D89" s="70"/>
      <c r="E89" s="70"/>
      <c r="F89" s="70"/>
    </row>
    <row r="90" spans="1:6" customFormat="1" ht="9" customHeight="1">
      <c r="A90" s="26"/>
      <c r="B90" s="70"/>
      <c r="C90" s="70"/>
      <c r="D90" s="70"/>
      <c r="E90" s="70"/>
      <c r="F90" s="70"/>
    </row>
    <row r="91" spans="1:6" customFormat="1" ht="9" customHeight="1">
      <c r="A91" s="26"/>
      <c r="B91" s="70"/>
      <c r="C91" s="70"/>
      <c r="D91" s="70"/>
      <c r="E91" s="70"/>
      <c r="F91" s="70"/>
    </row>
    <row r="92" spans="1:6" customFormat="1" ht="9" customHeight="1">
      <c r="A92" s="26"/>
      <c r="B92" s="70"/>
      <c r="C92" s="70"/>
      <c r="D92" s="70"/>
      <c r="E92" s="70"/>
      <c r="F92" s="70"/>
    </row>
    <row r="93" spans="1:6" customFormat="1">
      <c r="A93" s="242"/>
      <c r="B93" s="70"/>
      <c r="C93" s="70"/>
      <c r="D93" s="70"/>
      <c r="E93" s="70"/>
      <c r="F93" s="70"/>
    </row>
    <row r="94" spans="1:6" customFormat="1">
      <c r="A94" s="242"/>
      <c r="B94" s="70"/>
      <c r="C94" s="70"/>
      <c r="D94" s="70"/>
      <c r="E94" s="70"/>
      <c r="F94" s="70"/>
    </row>
    <row r="95" spans="1:6" customFormat="1">
      <c r="A95" s="242"/>
      <c r="B95" s="70"/>
      <c r="C95" s="70"/>
      <c r="D95" s="70"/>
      <c r="E95" s="70"/>
      <c r="F95" s="70"/>
    </row>
    <row r="96" spans="1:6" customFormat="1">
      <c r="A96" s="242"/>
      <c r="B96" s="70"/>
      <c r="C96" s="70"/>
      <c r="D96" s="70"/>
      <c r="E96" s="70"/>
      <c r="F96" s="70"/>
    </row>
    <row r="97" spans="1:6" customFormat="1">
      <c r="A97" s="242"/>
      <c r="B97" s="70"/>
      <c r="C97" s="70"/>
      <c r="D97" s="70"/>
      <c r="E97" s="70"/>
      <c r="F97" s="70"/>
    </row>
    <row r="98" spans="1:6" customFormat="1">
      <c r="A98" s="242"/>
      <c r="B98" s="70"/>
      <c r="C98" s="70"/>
      <c r="D98" s="70"/>
      <c r="E98" s="70"/>
      <c r="F98" s="70"/>
    </row>
    <row r="99" spans="1:6" customFormat="1">
      <c r="A99" s="242"/>
      <c r="B99" s="70"/>
      <c r="C99" s="70"/>
      <c r="D99" s="70"/>
      <c r="E99" s="70"/>
      <c r="F99" s="70"/>
    </row>
    <row r="100" spans="1:6" customFormat="1" ht="15.75">
      <c r="A100" s="243"/>
      <c r="B100" s="70"/>
      <c r="C100" s="70"/>
      <c r="D100" s="70"/>
      <c r="E100" s="70"/>
      <c r="F100" s="70"/>
    </row>
    <row r="101" spans="1:6" customFormat="1" ht="15.75">
      <c r="A101" s="243"/>
      <c r="B101" s="70"/>
      <c r="C101" s="70"/>
      <c r="D101" s="70"/>
      <c r="E101" s="70"/>
      <c r="F101" s="70"/>
    </row>
    <row r="102" spans="1:6" customFormat="1" ht="15.75">
      <c r="A102" s="243"/>
      <c r="B102" s="70"/>
      <c r="C102" s="70"/>
      <c r="D102" s="70"/>
      <c r="E102" s="70"/>
      <c r="F102" s="70"/>
    </row>
    <row r="103" spans="1:6" customFormat="1" ht="15.75">
      <c r="A103" s="243"/>
      <c r="B103" s="70"/>
      <c r="C103" s="70"/>
      <c r="D103" s="70"/>
      <c r="E103" s="70"/>
      <c r="F103" s="70"/>
    </row>
    <row r="104" spans="1:6" customFormat="1" ht="15.75">
      <c r="A104" s="243"/>
      <c r="B104" s="70"/>
      <c r="C104" s="70"/>
      <c r="D104" s="70"/>
      <c r="E104" s="70"/>
      <c r="F104" s="70"/>
    </row>
    <row r="105" spans="1:6" customFormat="1" ht="15.75">
      <c r="A105" s="243"/>
      <c r="B105" s="70"/>
      <c r="C105" s="70"/>
      <c r="D105" s="70"/>
      <c r="E105" s="70"/>
      <c r="F105" s="70"/>
    </row>
    <row r="106" spans="1:6" customFormat="1" ht="15.75">
      <c r="A106" s="243"/>
      <c r="B106" s="70"/>
      <c r="C106" s="70"/>
      <c r="D106" s="70"/>
      <c r="E106" s="70"/>
      <c r="F106" s="70"/>
    </row>
    <row r="107" spans="1:6" customFormat="1" ht="15.75">
      <c r="A107" s="243"/>
      <c r="B107" s="70"/>
      <c r="C107" s="70"/>
      <c r="D107" s="70"/>
      <c r="E107" s="70"/>
      <c r="F107" s="70"/>
    </row>
    <row r="108" spans="1:6" customFormat="1" ht="15.75">
      <c r="A108" s="243"/>
      <c r="B108" s="70"/>
      <c r="C108" s="70"/>
      <c r="D108" s="70"/>
      <c r="E108" s="70"/>
      <c r="F108" s="70"/>
    </row>
    <row r="109" spans="1:6" customFormat="1" ht="15.75">
      <c r="A109" s="243"/>
      <c r="B109" s="70"/>
      <c r="C109" s="70"/>
      <c r="D109" s="70"/>
      <c r="E109" s="70"/>
      <c r="F109" s="70"/>
    </row>
    <row r="110" spans="1:6" customFormat="1" ht="15.75">
      <c r="A110" s="243"/>
      <c r="B110" s="70"/>
      <c r="C110" s="70"/>
      <c r="D110" s="70"/>
      <c r="E110" s="70"/>
      <c r="F110" s="70"/>
    </row>
    <row r="111" spans="1:6" customFormat="1" ht="15.75">
      <c r="A111" s="243"/>
      <c r="B111" s="70"/>
      <c r="C111" s="70"/>
      <c r="D111" s="70"/>
      <c r="E111" s="70"/>
      <c r="F111" s="70"/>
    </row>
    <row r="112" spans="1:6" customFormat="1" ht="15.75">
      <c r="A112" s="243"/>
      <c r="B112" s="70"/>
      <c r="C112" s="70"/>
      <c r="D112" s="70"/>
      <c r="E112" s="70"/>
      <c r="F112" s="70"/>
    </row>
    <row r="113" spans="1:6" customFormat="1" ht="15.75">
      <c r="A113" s="243"/>
      <c r="B113" s="70"/>
      <c r="C113" s="70"/>
      <c r="D113" s="70"/>
      <c r="E113" s="70"/>
      <c r="F113" s="70"/>
    </row>
    <row r="114" spans="1:6" customFormat="1" ht="15.75">
      <c r="A114" s="243"/>
      <c r="B114" s="70"/>
      <c r="C114" s="70"/>
      <c r="D114" s="70"/>
      <c r="E114" s="70"/>
      <c r="F114" s="70"/>
    </row>
    <row r="115" spans="1:6" customFormat="1" ht="15.75">
      <c r="A115" s="243"/>
      <c r="B115" s="70"/>
      <c r="C115" s="70"/>
      <c r="D115" s="70"/>
      <c r="E115" s="70"/>
      <c r="F115" s="70"/>
    </row>
    <row r="116" spans="1:6" customFormat="1" ht="15.75">
      <c r="A116" s="243"/>
      <c r="B116" s="70"/>
      <c r="C116" s="70"/>
      <c r="D116" s="70"/>
      <c r="E116" s="70"/>
      <c r="F116" s="70"/>
    </row>
    <row r="117" spans="1:6" customFormat="1" ht="15.75">
      <c r="A117" s="243"/>
      <c r="B117" s="70"/>
      <c r="C117" s="70"/>
      <c r="D117" s="70"/>
      <c r="E117" s="70"/>
      <c r="F117" s="70"/>
    </row>
    <row r="118" spans="1:6" customFormat="1" ht="15.75">
      <c r="A118" s="243"/>
      <c r="B118" s="70"/>
      <c r="C118" s="70"/>
      <c r="D118" s="70"/>
      <c r="E118" s="70"/>
      <c r="F118" s="70"/>
    </row>
    <row r="119" spans="1:6" customFormat="1" ht="15.75">
      <c r="A119" s="243"/>
      <c r="B119" s="70"/>
      <c r="C119" s="70"/>
      <c r="D119" s="70"/>
      <c r="E119" s="70"/>
      <c r="F119" s="70"/>
    </row>
    <row r="120" spans="1:6" customFormat="1" ht="15.75">
      <c r="A120" s="243"/>
      <c r="B120" s="70"/>
      <c r="C120" s="70"/>
      <c r="D120" s="70"/>
      <c r="E120" s="70"/>
      <c r="F120" s="70"/>
    </row>
    <row r="121" spans="1:6" customFormat="1" ht="15.75">
      <c r="A121" s="243"/>
      <c r="B121" s="70"/>
      <c r="C121" s="70"/>
      <c r="D121" s="70"/>
      <c r="E121" s="70"/>
      <c r="F121" s="70"/>
    </row>
    <row r="122" spans="1:6" customFormat="1" ht="15.75">
      <c r="A122" s="243"/>
      <c r="B122" s="70"/>
      <c r="C122" s="70"/>
      <c r="D122" s="70"/>
      <c r="E122" s="70"/>
      <c r="F122" s="70"/>
    </row>
    <row r="123" spans="1:6" customFormat="1" ht="15.75">
      <c r="A123" s="243"/>
      <c r="B123" s="70"/>
      <c r="C123" s="70"/>
      <c r="D123" s="70"/>
      <c r="E123" s="70"/>
      <c r="F123" s="70"/>
    </row>
    <row r="124" spans="1:6" customFormat="1" ht="15.75">
      <c r="A124" s="243"/>
      <c r="B124" s="70"/>
      <c r="C124" s="70"/>
      <c r="D124" s="70"/>
      <c r="E124" s="70"/>
      <c r="F124" s="70"/>
    </row>
    <row r="125" spans="1:6" customFormat="1" ht="15.75">
      <c r="A125" s="243"/>
      <c r="B125" s="70"/>
      <c r="C125" s="70"/>
      <c r="D125" s="70"/>
      <c r="E125" s="70"/>
      <c r="F125" s="70"/>
    </row>
    <row r="126" spans="1:6" customFormat="1" ht="15.75">
      <c r="A126" s="243"/>
      <c r="B126" s="70"/>
      <c r="C126" s="70"/>
      <c r="D126" s="70"/>
      <c r="E126" s="70"/>
      <c r="F126" s="70"/>
    </row>
    <row r="127" spans="1:6" customFormat="1" ht="15.75">
      <c r="A127" s="243"/>
      <c r="B127" s="70"/>
      <c r="C127" s="70"/>
      <c r="D127" s="70"/>
      <c r="E127" s="70"/>
      <c r="F127" s="70"/>
    </row>
    <row r="128" spans="1:6" customFormat="1" ht="15.75">
      <c r="A128" s="243"/>
      <c r="B128" s="70"/>
      <c r="C128" s="70"/>
      <c r="D128" s="70"/>
      <c r="E128" s="70"/>
      <c r="F128" s="70"/>
    </row>
    <row r="129" spans="1:6" customFormat="1" ht="15.75">
      <c r="A129" s="243"/>
      <c r="B129" s="70"/>
      <c r="C129" s="70"/>
      <c r="D129" s="70"/>
      <c r="E129" s="70"/>
      <c r="F129" s="70"/>
    </row>
    <row r="130" spans="1:6" customFormat="1" ht="15.75">
      <c r="A130" s="243"/>
      <c r="B130" s="70"/>
      <c r="C130" s="70"/>
      <c r="D130" s="70"/>
      <c r="E130" s="70"/>
      <c r="F130" s="70"/>
    </row>
    <row r="131" spans="1:6" customFormat="1" ht="15.75">
      <c r="A131" s="243"/>
      <c r="B131" s="70"/>
      <c r="C131" s="70"/>
      <c r="D131" s="70"/>
      <c r="E131" s="70"/>
      <c r="F131" s="70"/>
    </row>
    <row r="132" spans="1:6" customFormat="1" ht="15.75">
      <c r="A132" s="243"/>
      <c r="B132" s="70"/>
      <c r="C132" s="70"/>
      <c r="D132" s="70"/>
      <c r="E132" s="70"/>
      <c r="F132" s="70"/>
    </row>
    <row r="133" spans="1:6" customFormat="1" ht="15.75">
      <c r="A133" s="243"/>
      <c r="B133" s="70"/>
      <c r="C133" s="70"/>
      <c r="D133" s="70"/>
      <c r="E133" s="70"/>
      <c r="F133" s="70"/>
    </row>
    <row r="134" spans="1:6" customFormat="1" ht="15.75">
      <c r="A134" s="243"/>
      <c r="B134" s="70"/>
      <c r="C134" s="70"/>
      <c r="D134" s="70"/>
      <c r="E134" s="70"/>
      <c r="F134" s="70"/>
    </row>
    <row r="135" spans="1:6" customFormat="1" ht="15.75">
      <c r="A135" s="243"/>
      <c r="B135" s="70"/>
      <c r="C135" s="70"/>
      <c r="D135" s="70"/>
      <c r="E135" s="70"/>
      <c r="F135" s="70"/>
    </row>
    <row r="136" spans="1:6" customFormat="1" ht="15.75">
      <c r="A136" s="243"/>
      <c r="B136" s="70"/>
      <c r="C136" s="70"/>
      <c r="D136" s="70"/>
      <c r="E136" s="70"/>
      <c r="F136" s="70"/>
    </row>
    <row r="137" spans="1:6" customFormat="1" ht="15.75">
      <c r="A137" s="243"/>
      <c r="B137" s="70"/>
      <c r="C137" s="70"/>
      <c r="D137" s="70"/>
      <c r="E137" s="70"/>
      <c r="F137" s="70"/>
    </row>
    <row r="138" spans="1:6" customFormat="1" ht="15.75">
      <c r="A138" s="243"/>
      <c r="B138" s="70"/>
      <c r="C138" s="70"/>
      <c r="D138" s="70"/>
      <c r="E138" s="70"/>
      <c r="F138" s="70"/>
    </row>
    <row r="139" spans="1:6" customFormat="1" ht="15.75">
      <c r="A139" s="243"/>
      <c r="B139" s="70"/>
      <c r="C139" s="70"/>
      <c r="D139" s="70"/>
      <c r="E139" s="70"/>
      <c r="F139" s="70"/>
    </row>
    <row r="140" spans="1:6" customFormat="1" ht="15.75">
      <c r="A140" s="243"/>
      <c r="B140" s="70"/>
      <c r="C140" s="70"/>
      <c r="D140" s="70"/>
      <c r="E140" s="70"/>
      <c r="F140" s="70"/>
    </row>
    <row r="141" spans="1:6" customFormat="1" ht="15.75">
      <c r="A141" s="243"/>
      <c r="B141" s="70"/>
      <c r="C141" s="70"/>
      <c r="D141" s="70"/>
      <c r="E141" s="70"/>
      <c r="F141" s="70"/>
    </row>
    <row r="142" spans="1:6" customFormat="1" ht="15.75">
      <c r="A142" s="243"/>
      <c r="B142" s="70"/>
      <c r="C142" s="70"/>
      <c r="D142" s="70"/>
      <c r="E142" s="70"/>
      <c r="F142" s="70"/>
    </row>
    <row r="143" spans="1:6" customFormat="1" ht="15.75">
      <c r="A143" s="243"/>
      <c r="B143" s="70"/>
      <c r="C143" s="70"/>
      <c r="D143" s="70"/>
      <c r="E143" s="70"/>
      <c r="F143" s="70"/>
    </row>
    <row r="144" spans="1:6" customFormat="1" ht="15.75">
      <c r="A144" s="243"/>
      <c r="B144" s="70"/>
      <c r="C144" s="70"/>
      <c r="D144" s="70"/>
      <c r="E144" s="70"/>
      <c r="F144" s="70"/>
    </row>
    <row r="145" spans="1:6" customFormat="1" ht="15.75">
      <c r="A145" s="243"/>
      <c r="B145" s="70"/>
      <c r="C145" s="70"/>
      <c r="D145" s="70"/>
      <c r="E145" s="70"/>
      <c r="F145" s="70"/>
    </row>
    <row r="146" spans="1:6" customFormat="1" ht="15.75">
      <c r="A146" s="243"/>
      <c r="B146" s="70"/>
      <c r="C146" s="70"/>
      <c r="D146" s="70"/>
      <c r="E146" s="70"/>
      <c r="F146" s="70"/>
    </row>
    <row r="147" spans="1:6" customFormat="1" ht="15.75">
      <c r="A147" s="243"/>
      <c r="B147" s="70"/>
      <c r="C147" s="70"/>
      <c r="D147" s="70"/>
      <c r="E147" s="70"/>
      <c r="F147" s="70"/>
    </row>
    <row r="148" spans="1:6" customFormat="1" ht="15.75">
      <c r="A148" s="243"/>
      <c r="B148" s="70"/>
      <c r="C148" s="70"/>
      <c r="D148" s="70"/>
      <c r="E148" s="70"/>
      <c r="F148" s="70"/>
    </row>
    <row r="149" spans="1:6" customFormat="1" ht="15.75">
      <c r="A149" s="243"/>
      <c r="B149" s="70"/>
      <c r="C149" s="70"/>
      <c r="D149" s="70"/>
      <c r="E149" s="70"/>
      <c r="F149" s="70"/>
    </row>
    <row r="150" spans="1:6" customFormat="1" ht="15.75">
      <c r="A150" s="243"/>
      <c r="B150" s="70"/>
      <c r="C150" s="70"/>
      <c r="D150" s="70"/>
      <c r="E150" s="70"/>
      <c r="F150" s="70"/>
    </row>
    <row r="151" spans="1:6" customFormat="1" ht="15.75">
      <c r="A151" s="243"/>
      <c r="B151" s="70"/>
      <c r="C151" s="70"/>
      <c r="D151" s="70"/>
      <c r="E151" s="70"/>
      <c r="F151" s="70"/>
    </row>
    <row r="152" spans="1:6" customFormat="1" ht="15.75">
      <c r="A152" s="243"/>
      <c r="B152" s="70"/>
      <c r="C152" s="70"/>
      <c r="D152" s="70"/>
      <c r="E152" s="70"/>
      <c r="F152" s="70"/>
    </row>
    <row r="153" spans="1:6" customFormat="1" ht="15.75">
      <c r="A153" s="243"/>
      <c r="B153" s="70"/>
      <c r="C153" s="70"/>
      <c r="D153" s="70"/>
      <c r="E153" s="70"/>
      <c r="F153" s="70"/>
    </row>
    <row r="154" spans="1:6" customFormat="1" ht="15.75">
      <c r="A154" s="243"/>
      <c r="B154" s="70"/>
      <c r="C154" s="70"/>
      <c r="D154" s="70"/>
      <c r="E154" s="70"/>
      <c r="F154" s="70"/>
    </row>
    <row r="155" spans="1:6" customFormat="1" ht="15.75">
      <c r="A155" s="243"/>
      <c r="B155" s="70"/>
      <c r="C155" s="70"/>
      <c r="D155" s="70"/>
      <c r="E155" s="70"/>
      <c r="F155" s="70"/>
    </row>
    <row r="156" spans="1:6" customFormat="1" ht="15.75">
      <c r="A156" s="243"/>
      <c r="B156" s="70"/>
      <c r="C156" s="70"/>
      <c r="D156" s="70"/>
      <c r="E156" s="70"/>
      <c r="F156" s="70"/>
    </row>
    <row r="157" spans="1:6" customFormat="1" ht="15.75">
      <c r="A157" s="243"/>
      <c r="B157" s="70"/>
      <c r="C157" s="70"/>
      <c r="D157" s="70"/>
      <c r="E157" s="70"/>
      <c r="F157" s="70"/>
    </row>
    <row r="158" spans="1:6" customFormat="1" ht="15.75">
      <c r="A158" s="243"/>
      <c r="B158" s="70"/>
      <c r="C158" s="70"/>
      <c r="D158" s="70"/>
      <c r="E158" s="70"/>
      <c r="F158" s="70"/>
    </row>
    <row r="159" spans="1:6" customFormat="1" ht="15.75">
      <c r="A159" s="243"/>
      <c r="B159" s="70"/>
      <c r="C159" s="70"/>
      <c r="D159" s="70"/>
      <c r="E159" s="70"/>
      <c r="F159" s="70"/>
    </row>
    <row r="160" spans="1:6" customFormat="1" ht="15.75">
      <c r="A160" s="243"/>
      <c r="B160" s="70"/>
      <c r="C160" s="70"/>
      <c r="D160" s="70"/>
      <c r="E160" s="70"/>
      <c r="F160" s="70"/>
    </row>
    <row r="161" spans="1:6" customFormat="1" ht="15.75">
      <c r="A161" s="243"/>
      <c r="B161" s="70"/>
      <c r="C161" s="70"/>
      <c r="D161" s="70"/>
      <c r="E161" s="70"/>
      <c r="F161" s="70"/>
    </row>
    <row r="162" spans="1:6" customFormat="1" ht="15.75">
      <c r="A162" s="243"/>
      <c r="B162" s="70"/>
      <c r="C162" s="70"/>
      <c r="D162" s="70"/>
      <c r="E162" s="70"/>
      <c r="F162" s="70"/>
    </row>
    <row r="163" spans="1:6" customFormat="1" ht="15.75">
      <c r="A163" s="243"/>
      <c r="B163" s="70"/>
      <c r="C163" s="70"/>
      <c r="D163" s="70"/>
      <c r="E163" s="70"/>
      <c r="F163" s="70"/>
    </row>
    <row r="164" spans="1:6" customFormat="1" ht="15.75">
      <c r="A164" s="243"/>
      <c r="B164" s="70"/>
      <c r="C164" s="70"/>
      <c r="D164" s="70"/>
      <c r="E164" s="70"/>
      <c r="F164" s="70"/>
    </row>
    <row r="165" spans="1:6" customFormat="1" ht="15.75">
      <c r="A165" s="243"/>
      <c r="B165" s="70"/>
      <c r="C165" s="70"/>
      <c r="D165" s="70"/>
      <c r="E165" s="70"/>
      <c r="F165" s="70"/>
    </row>
    <row r="166" spans="1:6" customFormat="1" ht="15.75">
      <c r="A166" s="243"/>
      <c r="B166" s="70"/>
      <c r="C166" s="70"/>
      <c r="D166" s="70"/>
      <c r="E166" s="70"/>
      <c r="F166" s="70"/>
    </row>
    <row r="167" spans="1:6" customFormat="1" ht="15.75">
      <c r="A167" s="243"/>
      <c r="B167" s="70"/>
      <c r="C167" s="70"/>
      <c r="D167" s="70"/>
      <c r="E167" s="70"/>
      <c r="F167" s="70"/>
    </row>
    <row r="168" spans="1:6" customFormat="1" ht="15.75">
      <c r="A168" s="243"/>
      <c r="B168" s="70"/>
      <c r="C168" s="70"/>
      <c r="D168" s="70"/>
      <c r="E168" s="70"/>
      <c r="F168" s="70"/>
    </row>
    <row r="169" spans="1:6" customFormat="1" ht="15.75">
      <c r="A169" s="243"/>
      <c r="B169" s="70"/>
      <c r="C169" s="70"/>
      <c r="D169" s="70"/>
      <c r="E169" s="70"/>
      <c r="F169" s="70"/>
    </row>
    <row r="170" spans="1:6" customFormat="1" ht="15.75">
      <c r="A170" s="243"/>
      <c r="B170" s="70"/>
      <c r="C170" s="70"/>
      <c r="D170" s="70"/>
      <c r="E170" s="70"/>
      <c r="F170" s="70"/>
    </row>
    <row r="171" spans="1:6" customFormat="1" ht="15.75">
      <c r="A171" s="243"/>
      <c r="B171" s="70"/>
      <c r="C171" s="70"/>
      <c r="D171" s="70"/>
      <c r="E171" s="70"/>
      <c r="F171" s="70"/>
    </row>
    <row r="172" spans="1:6" customFormat="1" ht="15.75">
      <c r="A172" s="243"/>
      <c r="B172" s="70"/>
      <c r="C172" s="70"/>
      <c r="D172" s="70"/>
      <c r="E172" s="70"/>
      <c r="F172" s="70"/>
    </row>
    <row r="173" spans="1:6" customFormat="1" ht="15.75">
      <c r="A173" s="243"/>
      <c r="B173" s="70"/>
      <c r="C173" s="70"/>
      <c r="D173" s="70"/>
      <c r="E173" s="70"/>
      <c r="F173" s="70"/>
    </row>
    <row r="174" spans="1:6" customFormat="1" ht="15.75">
      <c r="A174" s="243"/>
      <c r="B174" s="70"/>
      <c r="C174" s="70"/>
      <c r="D174" s="70"/>
      <c r="E174" s="70"/>
      <c r="F174" s="70"/>
    </row>
    <row r="175" spans="1:6" customFormat="1" ht="15.75">
      <c r="A175" s="243"/>
      <c r="B175" s="70"/>
      <c r="C175" s="70"/>
      <c r="D175" s="70"/>
      <c r="E175" s="70"/>
      <c r="F175" s="70"/>
    </row>
    <row r="176" spans="1:6" customFormat="1" ht="15.75">
      <c r="A176" s="243"/>
      <c r="B176" s="70"/>
      <c r="C176" s="70"/>
      <c r="D176" s="70"/>
      <c r="E176" s="70"/>
      <c r="F176" s="70"/>
    </row>
    <row r="177" spans="1:6" customFormat="1" ht="15.75">
      <c r="A177" s="243"/>
      <c r="B177" s="70"/>
      <c r="C177" s="70"/>
      <c r="D177" s="70"/>
      <c r="E177" s="70"/>
      <c r="F177" s="70"/>
    </row>
    <row r="178" spans="1:6" customFormat="1" ht="15.75">
      <c r="A178" s="243"/>
      <c r="B178" s="70"/>
      <c r="C178" s="70"/>
      <c r="D178" s="70"/>
      <c r="E178" s="70"/>
      <c r="F178" s="70"/>
    </row>
    <row r="179" spans="1:6" customFormat="1" ht="15.75">
      <c r="A179" s="243"/>
      <c r="B179" s="70"/>
      <c r="C179" s="70"/>
      <c r="D179" s="70"/>
      <c r="E179" s="70"/>
      <c r="F179" s="70"/>
    </row>
    <row r="180" spans="1:6" customFormat="1" ht="15.75">
      <c r="A180" s="243"/>
      <c r="B180" s="70"/>
      <c r="C180" s="70"/>
      <c r="D180" s="70"/>
      <c r="E180" s="70"/>
      <c r="F180" s="70"/>
    </row>
    <row r="181" spans="1:6" customFormat="1" ht="15.75">
      <c r="A181" s="243"/>
      <c r="B181" s="70"/>
      <c r="C181" s="70"/>
      <c r="D181" s="70"/>
      <c r="E181" s="70"/>
      <c r="F181" s="70"/>
    </row>
    <row r="182" spans="1:6" customFormat="1" ht="15.75">
      <c r="A182" s="243"/>
      <c r="B182" s="70"/>
      <c r="C182" s="70"/>
      <c r="D182" s="70"/>
      <c r="E182" s="70"/>
      <c r="F182" s="70"/>
    </row>
    <row r="183" spans="1:6" customFormat="1" ht="15.75">
      <c r="A183" s="243"/>
      <c r="B183" s="70"/>
      <c r="C183" s="70"/>
      <c r="D183" s="70"/>
      <c r="E183" s="70"/>
      <c r="F183" s="70"/>
    </row>
    <row r="184" spans="1:6" customFormat="1" ht="15.75">
      <c r="A184" s="243"/>
      <c r="B184" s="70"/>
      <c r="C184" s="70"/>
      <c r="D184" s="70"/>
      <c r="E184" s="70"/>
      <c r="F184" s="70"/>
    </row>
    <row r="185" spans="1:6" customFormat="1" ht="15.75">
      <c r="A185" s="243"/>
      <c r="B185" s="70"/>
      <c r="C185" s="70"/>
      <c r="D185" s="70"/>
      <c r="E185" s="70"/>
      <c r="F185" s="70"/>
    </row>
    <row r="186" spans="1:6" customFormat="1" ht="15.75">
      <c r="A186" s="243"/>
      <c r="B186" s="70"/>
      <c r="C186" s="70"/>
      <c r="D186" s="70"/>
      <c r="E186" s="70"/>
      <c r="F186" s="70"/>
    </row>
    <row r="187" spans="1:6" customFormat="1" ht="15.75">
      <c r="A187" s="243"/>
      <c r="B187" s="70"/>
      <c r="C187" s="70"/>
      <c r="D187" s="70"/>
      <c r="E187" s="70"/>
      <c r="F187" s="70"/>
    </row>
    <row r="188" spans="1:6" customFormat="1" ht="15.75">
      <c r="A188" s="243"/>
      <c r="B188" s="70"/>
      <c r="C188" s="70"/>
      <c r="D188" s="70"/>
      <c r="E188" s="70"/>
      <c r="F188" s="70"/>
    </row>
    <row r="189" spans="1:6" customFormat="1" ht="15.75">
      <c r="A189" s="243"/>
      <c r="B189" s="70"/>
      <c r="C189" s="70"/>
      <c r="D189" s="70"/>
      <c r="E189" s="70"/>
      <c r="F189" s="70"/>
    </row>
    <row r="190" spans="1:6" customFormat="1" ht="15.75">
      <c r="A190" s="243"/>
      <c r="B190" s="70"/>
      <c r="C190" s="70"/>
      <c r="D190" s="70"/>
      <c r="E190" s="70"/>
      <c r="F190" s="70"/>
    </row>
    <row r="191" spans="1:6" customFormat="1" ht="15.75">
      <c r="A191" s="29"/>
      <c r="B191" s="70"/>
      <c r="C191" s="70"/>
      <c r="D191" s="70"/>
      <c r="E191" s="70"/>
      <c r="F191" s="70"/>
    </row>
    <row r="192" spans="1:6" customFormat="1" ht="15.75">
      <c r="A192" s="29"/>
      <c r="B192" s="70"/>
      <c r="C192" s="70"/>
      <c r="D192" s="70"/>
      <c r="E192" s="70"/>
      <c r="F192" s="70"/>
    </row>
    <row r="193" spans="1:17" ht="15.75">
      <c r="A193" s="29"/>
      <c r="B193" s="70"/>
      <c r="C193" s="70"/>
      <c r="D193" s="70"/>
      <c r="E193" s="70"/>
      <c r="F193" s="70"/>
      <c r="Q193"/>
    </row>
    <row r="194" spans="1:17" ht="15.75">
      <c r="A194" s="29"/>
      <c r="B194" s="70"/>
      <c r="C194" s="70"/>
      <c r="D194" s="70"/>
      <c r="E194" s="70"/>
      <c r="F194" s="70"/>
      <c r="Q194"/>
    </row>
    <row r="195" spans="1:17" ht="15.75">
      <c r="A195" s="29"/>
      <c r="B195" s="70"/>
      <c r="C195" s="70"/>
      <c r="D195" s="70"/>
      <c r="E195" s="70"/>
      <c r="F195" s="70"/>
      <c r="Q195"/>
    </row>
    <row r="196" spans="1:17" ht="15.75">
      <c r="A196" s="29"/>
      <c r="B196" s="70"/>
      <c r="C196" s="70"/>
      <c r="D196" s="70"/>
      <c r="E196" s="70"/>
      <c r="F196" s="70"/>
      <c r="Q196"/>
    </row>
    <row r="197" spans="1:17" ht="15.75">
      <c r="A197" s="29"/>
      <c r="B197" s="70"/>
      <c r="C197" s="70"/>
      <c r="D197" s="70"/>
      <c r="E197" s="70"/>
      <c r="F197" s="70"/>
      <c r="Q197"/>
    </row>
    <row r="198" spans="1:17" ht="15.75">
      <c r="A198" s="29"/>
      <c r="B198" s="70"/>
      <c r="C198" s="70"/>
      <c r="D198" s="70"/>
      <c r="E198" s="70"/>
      <c r="F198" s="70"/>
      <c r="Q198"/>
    </row>
    <row r="199" spans="1:17" ht="15.75">
      <c r="A199" s="29"/>
      <c r="B199" s="70"/>
      <c r="C199" s="70"/>
      <c r="D199" s="70"/>
      <c r="E199" s="70"/>
      <c r="F199" s="70"/>
      <c r="Q199"/>
    </row>
    <row r="200" spans="1:17" ht="15.75">
      <c r="A200" s="29"/>
      <c r="B200" s="70"/>
      <c r="C200" s="70"/>
      <c r="D200" s="70"/>
      <c r="E200" s="70"/>
      <c r="F200" s="70"/>
      <c r="Q200"/>
    </row>
    <row r="201" spans="1:17" ht="15.75">
      <c r="A201" s="29"/>
      <c r="B201" s="70"/>
      <c r="C201" s="70"/>
      <c r="D201" s="70"/>
      <c r="E201" s="70"/>
      <c r="F201" s="70"/>
    </row>
    <row r="202" spans="1:17" ht="15.75">
      <c r="A202" s="29"/>
      <c r="B202" s="70"/>
      <c r="C202" s="70"/>
      <c r="D202" s="70"/>
      <c r="E202" s="70"/>
      <c r="F202" s="70"/>
    </row>
    <row r="203" spans="1:17" ht="15.75">
      <c r="A203" s="29"/>
      <c r="B203" s="70"/>
      <c r="C203" s="70"/>
      <c r="D203" s="70"/>
      <c r="E203" s="70"/>
      <c r="F203" s="70"/>
    </row>
    <row r="204" spans="1:17" ht="15.75">
      <c r="A204" s="29"/>
      <c r="B204" s="70"/>
      <c r="C204" s="70"/>
      <c r="D204" s="70"/>
      <c r="E204" s="70"/>
      <c r="F204" s="70"/>
    </row>
    <row r="205" spans="1:17" ht="15.75">
      <c r="A205" s="29"/>
      <c r="B205" s="70"/>
      <c r="C205" s="70"/>
      <c r="D205" s="70"/>
      <c r="E205" s="70"/>
      <c r="F205" s="70"/>
    </row>
    <row r="206" spans="1:17" ht="15.75">
      <c r="A206" s="29"/>
      <c r="B206" s="70"/>
      <c r="C206" s="70"/>
      <c r="D206" s="70"/>
      <c r="E206" s="70"/>
      <c r="F206" s="70"/>
    </row>
    <row r="207" spans="1:17" ht="15.75">
      <c r="A207" s="29"/>
      <c r="B207" s="70"/>
      <c r="C207" s="70"/>
      <c r="D207" s="70"/>
      <c r="E207" s="70"/>
      <c r="F207" s="70"/>
    </row>
    <row r="208" spans="1:17" ht="15.75">
      <c r="A208" s="29"/>
      <c r="B208" s="70"/>
      <c r="C208" s="70"/>
      <c r="D208" s="70"/>
      <c r="E208" s="70"/>
      <c r="F208" s="70"/>
    </row>
    <row r="209" spans="1:6" ht="15.75">
      <c r="A209" s="29"/>
      <c r="B209" s="70"/>
      <c r="C209" s="70"/>
      <c r="D209" s="70"/>
      <c r="E209" s="70"/>
      <c r="F209" s="70"/>
    </row>
    <row r="210" spans="1:6" ht="15.75">
      <c r="A210" s="29"/>
      <c r="B210" s="70"/>
      <c r="C210" s="70"/>
      <c r="D210" s="70"/>
      <c r="E210" s="70"/>
      <c r="F210" s="70"/>
    </row>
    <row r="211" spans="1:6" ht="15.75">
      <c r="A211" s="29"/>
      <c r="B211" s="70"/>
      <c r="C211" s="70"/>
      <c r="D211" s="70"/>
      <c r="E211" s="70"/>
      <c r="F211" s="70"/>
    </row>
    <row r="212" spans="1:6" ht="15.75">
      <c r="A212" s="29"/>
      <c r="B212" s="70"/>
      <c r="C212" s="70"/>
      <c r="D212" s="70"/>
      <c r="E212" s="70"/>
      <c r="F212" s="70"/>
    </row>
    <row r="213" spans="1:6" ht="15.75">
      <c r="A213" s="29"/>
      <c r="B213" s="70"/>
      <c r="C213" s="70"/>
      <c r="D213" s="70"/>
      <c r="E213" s="70"/>
      <c r="F213" s="70"/>
    </row>
    <row r="214" spans="1:6" ht="15.75">
      <c r="A214" s="29"/>
      <c r="B214" s="70"/>
      <c r="C214" s="70"/>
      <c r="D214" s="70"/>
      <c r="E214" s="70"/>
      <c r="F214" s="70"/>
    </row>
    <row r="215" spans="1:6" ht="15.75">
      <c r="A215" s="29"/>
      <c r="B215" s="70"/>
      <c r="C215" s="70"/>
      <c r="D215" s="70"/>
      <c r="E215" s="70"/>
      <c r="F215" s="70"/>
    </row>
    <row r="216" spans="1:6" ht="15.75">
      <c r="A216" s="29"/>
      <c r="B216" s="70"/>
      <c r="C216" s="70"/>
      <c r="D216" s="70"/>
      <c r="E216" s="70"/>
      <c r="F216" s="70"/>
    </row>
    <row r="217" spans="1:6" ht="15.75">
      <c r="A217" s="29"/>
      <c r="B217" s="70"/>
      <c r="C217" s="70"/>
      <c r="D217" s="70"/>
      <c r="E217" s="70"/>
      <c r="F217" s="70"/>
    </row>
    <row r="218" spans="1:6" ht="15.75">
      <c r="A218" s="29"/>
      <c r="B218" s="70"/>
      <c r="C218" s="70"/>
      <c r="D218" s="70"/>
      <c r="E218" s="70"/>
      <c r="F218" s="70"/>
    </row>
    <row r="219" spans="1:6" ht="15.75">
      <c r="A219" s="29"/>
      <c r="B219" s="70"/>
      <c r="C219" s="70"/>
      <c r="D219" s="70"/>
      <c r="E219" s="70"/>
      <c r="F219" s="70"/>
    </row>
    <row r="220" spans="1:6" ht="15.75">
      <c r="A220" s="29"/>
      <c r="B220" s="70"/>
      <c r="C220" s="70"/>
      <c r="D220" s="70"/>
      <c r="E220" s="70"/>
      <c r="F220" s="70"/>
    </row>
    <row r="221" spans="1:6" ht="15.75">
      <c r="A221" s="29"/>
      <c r="B221" s="70"/>
      <c r="C221" s="70"/>
      <c r="D221" s="70"/>
      <c r="E221" s="70"/>
      <c r="F221" s="70"/>
    </row>
    <row r="222" spans="1:6" ht="15.75">
      <c r="A222" s="29"/>
      <c r="B222" s="70"/>
      <c r="C222" s="70"/>
      <c r="D222" s="70"/>
      <c r="E222" s="70"/>
      <c r="F222" s="70"/>
    </row>
    <row r="223" spans="1:6" ht="15.75">
      <c r="A223" s="29"/>
      <c r="B223" s="70"/>
      <c r="C223" s="70"/>
      <c r="D223" s="70"/>
      <c r="E223" s="70"/>
      <c r="F223" s="70"/>
    </row>
    <row r="224" spans="1:6" ht="15.75">
      <c r="A224" s="29"/>
      <c r="B224" s="70"/>
      <c r="C224" s="70"/>
      <c r="D224" s="70"/>
      <c r="E224" s="70"/>
      <c r="F224" s="70"/>
    </row>
    <row r="225" spans="1:6" ht="15.75">
      <c r="A225" s="29"/>
      <c r="B225" s="70"/>
      <c r="C225" s="70"/>
      <c r="D225" s="70"/>
      <c r="E225" s="70"/>
      <c r="F225" s="70"/>
    </row>
    <row r="226" spans="1:6" ht="15.75">
      <c r="A226" s="29"/>
      <c r="B226" s="70"/>
      <c r="C226" s="70"/>
      <c r="D226" s="70"/>
      <c r="E226" s="70"/>
      <c r="F226" s="70"/>
    </row>
    <row r="227" spans="1:6" ht="15.75">
      <c r="A227" s="29"/>
      <c r="B227" s="70"/>
      <c r="C227" s="70"/>
      <c r="D227" s="70"/>
      <c r="E227" s="70"/>
      <c r="F227" s="70"/>
    </row>
    <row r="228" spans="1:6" ht="15.75">
      <c r="A228" s="29"/>
      <c r="B228" s="70"/>
      <c r="C228" s="70"/>
      <c r="D228" s="70"/>
      <c r="E228" s="70"/>
      <c r="F228" s="70"/>
    </row>
    <row r="229" spans="1:6" ht="15.75">
      <c r="A229" s="29"/>
      <c r="B229" s="70"/>
      <c r="C229" s="70"/>
      <c r="D229" s="70"/>
      <c r="E229" s="70"/>
      <c r="F229" s="70"/>
    </row>
    <row r="230" spans="1:6" ht="15.75">
      <c r="A230" s="29"/>
      <c r="B230" s="70"/>
      <c r="C230" s="70"/>
      <c r="D230" s="70"/>
      <c r="E230" s="70"/>
      <c r="F230" s="70"/>
    </row>
    <row r="231" spans="1:6" ht="15.75">
      <c r="A231" s="29"/>
      <c r="B231" s="70"/>
      <c r="C231" s="70"/>
      <c r="D231" s="70"/>
      <c r="E231" s="70"/>
      <c r="F231" s="70"/>
    </row>
    <row r="232" spans="1:6" ht="15.75">
      <c r="A232" s="29"/>
      <c r="B232" s="70"/>
      <c r="C232" s="70"/>
      <c r="D232" s="70"/>
      <c r="E232" s="70"/>
      <c r="F232" s="70"/>
    </row>
    <row r="233" spans="1:6" ht="15.75">
      <c r="A233" s="29"/>
      <c r="B233" s="70"/>
      <c r="C233" s="70"/>
      <c r="D233" s="70"/>
      <c r="E233" s="70"/>
      <c r="F233" s="70"/>
    </row>
    <row r="234" spans="1:6" ht="15.75">
      <c r="A234" s="29"/>
      <c r="B234" s="70"/>
      <c r="C234" s="70"/>
      <c r="D234" s="70"/>
      <c r="E234" s="70"/>
      <c r="F234" s="70"/>
    </row>
    <row r="235" spans="1:6" ht="15.75">
      <c r="A235" s="29"/>
      <c r="B235" s="70"/>
      <c r="C235" s="70"/>
      <c r="D235" s="70"/>
      <c r="E235" s="70"/>
      <c r="F235" s="70"/>
    </row>
    <row r="236" spans="1:6" ht="15.75">
      <c r="A236" s="29"/>
      <c r="B236" s="70"/>
      <c r="C236" s="70"/>
      <c r="D236" s="70"/>
      <c r="E236" s="70"/>
      <c r="F236" s="70"/>
    </row>
    <row r="237" spans="1:6" ht="15.75">
      <c r="A237" s="29"/>
      <c r="B237" s="70"/>
      <c r="C237" s="70"/>
      <c r="D237" s="70"/>
      <c r="E237" s="70"/>
      <c r="F237" s="70"/>
    </row>
    <row r="238" spans="1:6" ht="15.75">
      <c r="A238" s="29"/>
      <c r="B238" s="70"/>
      <c r="C238" s="70"/>
      <c r="D238" s="70"/>
      <c r="E238" s="70"/>
      <c r="F238" s="70"/>
    </row>
    <row r="239" spans="1:6" ht="15.75">
      <c r="A239" s="29"/>
      <c r="B239" s="70"/>
      <c r="C239" s="70"/>
      <c r="D239" s="70"/>
      <c r="E239" s="70"/>
      <c r="F239" s="70"/>
    </row>
    <row r="240" spans="1:6" ht="15.75">
      <c r="A240" s="29"/>
      <c r="B240" s="70"/>
      <c r="C240" s="70"/>
      <c r="D240" s="70"/>
      <c r="E240" s="70"/>
      <c r="F240" s="70"/>
    </row>
    <row r="241" spans="1:6" ht="15.75">
      <c r="A241" s="29"/>
      <c r="B241" s="70"/>
      <c r="C241" s="70"/>
      <c r="D241" s="70"/>
      <c r="E241" s="70"/>
      <c r="F241" s="70"/>
    </row>
    <row r="242" spans="1:6" ht="15.75">
      <c r="A242" s="29"/>
      <c r="B242" s="70"/>
      <c r="C242" s="70"/>
      <c r="D242" s="70"/>
      <c r="E242" s="70"/>
      <c r="F242" s="70"/>
    </row>
    <row r="243" spans="1:6" ht="15.75">
      <c r="A243" s="29"/>
      <c r="B243" s="70"/>
      <c r="C243" s="70"/>
      <c r="D243" s="70"/>
      <c r="E243" s="70"/>
      <c r="F243" s="70"/>
    </row>
    <row r="244" spans="1:6" ht="15.75">
      <c r="A244" s="29"/>
      <c r="B244" s="70"/>
      <c r="C244" s="70"/>
      <c r="D244" s="70"/>
      <c r="E244" s="70"/>
      <c r="F244" s="70"/>
    </row>
    <row r="245" spans="1:6" ht="15.75">
      <c r="A245" s="29"/>
      <c r="B245" s="70"/>
      <c r="C245" s="70"/>
      <c r="D245" s="70"/>
      <c r="E245" s="70"/>
      <c r="F245" s="70"/>
    </row>
    <row r="246" spans="1:6" ht="15.75">
      <c r="A246" s="29"/>
      <c r="B246" s="70"/>
      <c r="C246" s="70"/>
      <c r="D246" s="70"/>
      <c r="E246" s="70"/>
      <c r="F246" s="70"/>
    </row>
    <row r="247" spans="1:6" ht="15.75">
      <c r="A247" s="29"/>
      <c r="B247" s="70"/>
      <c r="C247" s="70"/>
      <c r="D247" s="70"/>
      <c r="E247" s="70"/>
      <c r="F247" s="70"/>
    </row>
    <row r="248" spans="1:6" ht="15.75">
      <c r="A248" s="29"/>
      <c r="B248" s="70"/>
      <c r="C248" s="70"/>
      <c r="D248" s="70"/>
      <c r="E248" s="70"/>
      <c r="F248" s="70"/>
    </row>
    <row r="249" spans="1:6" ht="15.75">
      <c r="A249" s="29"/>
      <c r="B249" s="70"/>
      <c r="C249" s="70"/>
      <c r="D249" s="70"/>
      <c r="E249" s="70"/>
      <c r="F249" s="70"/>
    </row>
    <row r="250" spans="1:6" ht="15.75">
      <c r="A250" s="29"/>
      <c r="B250" s="70"/>
      <c r="C250" s="70"/>
      <c r="D250" s="70"/>
      <c r="E250" s="70"/>
      <c r="F250" s="70"/>
    </row>
    <row r="251" spans="1:6" ht="15.75">
      <c r="A251" s="29"/>
      <c r="B251" s="70"/>
      <c r="C251" s="70"/>
      <c r="D251" s="70"/>
      <c r="E251" s="70"/>
      <c r="F251" s="70"/>
    </row>
    <row r="252" spans="1:6" ht="15.75">
      <c r="A252" s="29"/>
      <c r="B252" s="70"/>
      <c r="C252" s="70"/>
      <c r="D252" s="70"/>
      <c r="E252" s="70"/>
      <c r="F252" s="70"/>
    </row>
    <row r="253" spans="1:6" ht="15.75">
      <c r="A253" s="29"/>
      <c r="B253" s="70"/>
      <c r="C253" s="70"/>
      <c r="D253" s="70"/>
      <c r="E253" s="70"/>
      <c r="F253" s="70"/>
    </row>
    <row r="254" spans="1:6" ht="15.75">
      <c r="A254" s="29"/>
      <c r="B254" s="70"/>
      <c r="C254" s="70"/>
      <c r="D254" s="70"/>
      <c r="E254" s="70"/>
      <c r="F254" s="70"/>
    </row>
    <row r="255" spans="1:6" ht="15.75">
      <c r="A255" s="29"/>
      <c r="B255" s="70"/>
      <c r="C255" s="70"/>
      <c r="D255" s="70"/>
      <c r="E255" s="70"/>
      <c r="F255" s="70"/>
    </row>
    <row r="256" spans="1:6" ht="15.75">
      <c r="A256" s="29"/>
      <c r="B256" s="70"/>
      <c r="C256" s="70"/>
      <c r="D256" s="70"/>
      <c r="E256" s="70"/>
      <c r="F256" s="70"/>
    </row>
    <row r="257" spans="1:6" ht="15.75">
      <c r="A257" s="29"/>
      <c r="B257" s="70"/>
      <c r="C257" s="70"/>
      <c r="D257" s="70"/>
      <c r="E257" s="70"/>
      <c r="F257" s="70"/>
    </row>
    <row r="258" spans="1:6" ht="15.75">
      <c r="A258" s="29"/>
      <c r="B258" s="70"/>
      <c r="C258" s="70"/>
      <c r="D258" s="70"/>
      <c r="E258" s="70"/>
      <c r="F258" s="70"/>
    </row>
    <row r="259" spans="1:6" ht="15.75">
      <c r="A259" s="29"/>
      <c r="B259" s="70"/>
      <c r="C259" s="70"/>
      <c r="D259" s="70"/>
      <c r="E259" s="70"/>
      <c r="F259" s="70"/>
    </row>
    <row r="260" spans="1:6" ht="15.75">
      <c r="A260" s="29"/>
      <c r="B260" s="70"/>
      <c r="C260" s="70"/>
      <c r="D260" s="70"/>
      <c r="E260" s="70"/>
      <c r="F260" s="70"/>
    </row>
    <row r="261" spans="1:6" ht="15.75">
      <c r="A261" s="29"/>
      <c r="B261" s="70"/>
      <c r="C261" s="70"/>
      <c r="D261" s="70"/>
      <c r="E261" s="70"/>
      <c r="F261" s="70"/>
    </row>
    <row r="262" spans="1:6" ht="15.75">
      <c r="A262" s="29"/>
      <c r="B262" s="70"/>
      <c r="C262" s="70"/>
      <c r="D262" s="70"/>
      <c r="E262" s="70"/>
      <c r="F262" s="70"/>
    </row>
    <row r="263" spans="1:6" ht="15.75">
      <c r="A263" s="29"/>
    </row>
    <row r="264" spans="1:6" ht="15.75">
      <c r="A264" s="29"/>
    </row>
    <row r="265" spans="1:6" ht="15.75">
      <c r="A265" s="29"/>
    </row>
    <row r="266" spans="1:6" ht="15.75">
      <c r="A266" s="29"/>
    </row>
    <row r="267" spans="1:6" ht="15.75">
      <c r="A267" s="29"/>
    </row>
    <row r="268" spans="1:6" ht="15.75">
      <c r="A268" s="29"/>
    </row>
    <row r="269" spans="1:6" ht="15.75">
      <c r="A269" s="29"/>
    </row>
    <row r="270" spans="1:6" ht="15.75">
      <c r="A270" s="29"/>
    </row>
    <row r="271" spans="1:6" ht="15.75">
      <c r="A271" s="29"/>
    </row>
    <row r="272" spans="1:6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</sheetData>
  <mergeCells count="6">
    <mergeCell ref="A26:P26"/>
    <mergeCell ref="A2:P2"/>
    <mergeCell ref="A3:P3"/>
    <mergeCell ref="A4:P4"/>
    <mergeCell ref="A5:P5"/>
    <mergeCell ref="A25:P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3">
    <pageSetUpPr fitToPage="1"/>
  </sheetPr>
  <dimension ref="A1:Z652"/>
  <sheetViews>
    <sheetView zoomScale="85" zoomScaleNormal="85" workbookViewId="0">
      <selection activeCell="A3" sqref="A3:P3"/>
    </sheetView>
  </sheetViews>
  <sheetFormatPr defaultColWidth="9.140625" defaultRowHeight="15"/>
  <cols>
    <col min="1" max="1" width="51.140625" style="30" customWidth="1"/>
    <col min="2" max="14" width="9.85546875" customWidth="1"/>
    <col min="15" max="15" width="12.7109375" customWidth="1"/>
    <col min="16" max="16" width="9.85546875" customWidth="1"/>
    <col min="257" max="257" width="51.140625" customWidth="1"/>
    <col min="258" max="270" width="9.85546875" customWidth="1"/>
    <col min="271" max="271" width="12.7109375" customWidth="1"/>
    <col min="272" max="272" width="9.85546875" customWidth="1"/>
    <col min="513" max="513" width="51.140625" customWidth="1"/>
    <col min="514" max="526" width="9.85546875" customWidth="1"/>
    <col min="527" max="527" width="12.7109375" customWidth="1"/>
    <col min="528" max="528" width="9.85546875" customWidth="1"/>
    <col min="769" max="769" width="51.140625" customWidth="1"/>
    <col min="770" max="782" width="9.85546875" customWidth="1"/>
    <col min="783" max="783" width="12.7109375" customWidth="1"/>
    <col min="784" max="784" width="9.85546875" customWidth="1"/>
    <col min="1025" max="1025" width="51.140625" customWidth="1"/>
    <col min="1026" max="1038" width="9.85546875" customWidth="1"/>
    <col min="1039" max="1039" width="12.7109375" customWidth="1"/>
    <col min="1040" max="1040" width="9.85546875" customWidth="1"/>
    <col min="1281" max="1281" width="51.140625" customWidth="1"/>
    <col min="1282" max="1294" width="9.85546875" customWidth="1"/>
    <col min="1295" max="1295" width="12.7109375" customWidth="1"/>
    <col min="1296" max="1296" width="9.85546875" customWidth="1"/>
    <col min="1537" max="1537" width="51.140625" customWidth="1"/>
    <col min="1538" max="1550" width="9.85546875" customWidth="1"/>
    <col min="1551" max="1551" width="12.7109375" customWidth="1"/>
    <col min="1552" max="1552" width="9.85546875" customWidth="1"/>
    <col min="1793" max="1793" width="51.140625" customWidth="1"/>
    <col min="1794" max="1806" width="9.85546875" customWidth="1"/>
    <col min="1807" max="1807" width="12.7109375" customWidth="1"/>
    <col min="1808" max="1808" width="9.85546875" customWidth="1"/>
    <col min="2049" max="2049" width="51.140625" customWidth="1"/>
    <col min="2050" max="2062" width="9.85546875" customWidth="1"/>
    <col min="2063" max="2063" width="12.7109375" customWidth="1"/>
    <col min="2064" max="2064" width="9.85546875" customWidth="1"/>
    <col min="2305" max="2305" width="51.140625" customWidth="1"/>
    <col min="2306" max="2318" width="9.85546875" customWidth="1"/>
    <col min="2319" max="2319" width="12.7109375" customWidth="1"/>
    <col min="2320" max="2320" width="9.85546875" customWidth="1"/>
    <col min="2561" max="2561" width="51.140625" customWidth="1"/>
    <col min="2562" max="2574" width="9.85546875" customWidth="1"/>
    <col min="2575" max="2575" width="12.7109375" customWidth="1"/>
    <col min="2576" max="2576" width="9.85546875" customWidth="1"/>
    <col min="2817" max="2817" width="51.140625" customWidth="1"/>
    <col min="2818" max="2830" width="9.85546875" customWidth="1"/>
    <col min="2831" max="2831" width="12.7109375" customWidth="1"/>
    <col min="2832" max="2832" width="9.85546875" customWidth="1"/>
    <col min="3073" max="3073" width="51.140625" customWidth="1"/>
    <col min="3074" max="3086" width="9.85546875" customWidth="1"/>
    <col min="3087" max="3087" width="12.7109375" customWidth="1"/>
    <col min="3088" max="3088" width="9.85546875" customWidth="1"/>
    <col min="3329" max="3329" width="51.140625" customWidth="1"/>
    <col min="3330" max="3342" width="9.85546875" customWidth="1"/>
    <col min="3343" max="3343" width="12.7109375" customWidth="1"/>
    <col min="3344" max="3344" width="9.85546875" customWidth="1"/>
    <col min="3585" max="3585" width="51.140625" customWidth="1"/>
    <col min="3586" max="3598" width="9.85546875" customWidth="1"/>
    <col min="3599" max="3599" width="12.7109375" customWidth="1"/>
    <col min="3600" max="3600" width="9.85546875" customWidth="1"/>
    <col min="3841" max="3841" width="51.140625" customWidth="1"/>
    <col min="3842" max="3854" width="9.85546875" customWidth="1"/>
    <col min="3855" max="3855" width="12.7109375" customWidth="1"/>
    <col min="3856" max="3856" width="9.85546875" customWidth="1"/>
    <col min="4097" max="4097" width="51.140625" customWidth="1"/>
    <col min="4098" max="4110" width="9.85546875" customWidth="1"/>
    <col min="4111" max="4111" width="12.7109375" customWidth="1"/>
    <col min="4112" max="4112" width="9.85546875" customWidth="1"/>
    <col min="4353" max="4353" width="51.140625" customWidth="1"/>
    <col min="4354" max="4366" width="9.85546875" customWidth="1"/>
    <col min="4367" max="4367" width="12.7109375" customWidth="1"/>
    <col min="4368" max="4368" width="9.85546875" customWidth="1"/>
    <col min="4609" max="4609" width="51.140625" customWidth="1"/>
    <col min="4610" max="4622" width="9.85546875" customWidth="1"/>
    <col min="4623" max="4623" width="12.7109375" customWidth="1"/>
    <col min="4624" max="4624" width="9.85546875" customWidth="1"/>
    <col min="4865" max="4865" width="51.140625" customWidth="1"/>
    <col min="4866" max="4878" width="9.85546875" customWidth="1"/>
    <col min="4879" max="4879" width="12.7109375" customWidth="1"/>
    <col min="4880" max="4880" width="9.85546875" customWidth="1"/>
    <col min="5121" max="5121" width="51.140625" customWidth="1"/>
    <col min="5122" max="5134" width="9.85546875" customWidth="1"/>
    <col min="5135" max="5135" width="12.7109375" customWidth="1"/>
    <col min="5136" max="5136" width="9.85546875" customWidth="1"/>
    <col min="5377" max="5377" width="51.140625" customWidth="1"/>
    <col min="5378" max="5390" width="9.85546875" customWidth="1"/>
    <col min="5391" max="5391" width="12.7109375" customWidth="1"/>
    <col min="5392" max="5392" width="9.85546875" customWidth="1"/>
    <col min="5633" max="5633" width="51.140625" customWidth="1"/>
    <col min="5634" max="5646" width="9.85546875" customWidth="1"/>
    <col min="5647" max="5647" width="12.7109375" customWidth="1"/>
    <col min="5648" max="5648" width="9.85546875" customWidth="1"/>
    <col min="5889" max="5889" width="51.140625" customWidth="1"/>
    <col min="5890" max="5902" width="9.85546875" customWidth="1"/>
    <col min="5903" max="5903" width="12.7109375" customWidth="1"/>
    <col min="5904" max="5904" width="9.85546875" customWidth="1"/>
    <col min="6145" max="6145" width="51.140625" customWidth="1"/>
    <col min="6146" max="6158" width="9.85546875" customWidth="1"/>
    <col min="6159" max="6159" width="12.7109375" customWidth="1"/>
    <col min="6160" max="6160" width="9.85546875" customWidth="1"/>
    <col min="6401" max="6401" width="51.140625" customWidth="1"/>
    <col min="6402" max="6414" width="9.85546875" customWidth="1"/>
    <col min="6415" max="6415" width="12.7109375" customWidth="1"/>
    <col min="6416" max="6416" width="9.85546875" customWidth="1"/>
    <col min="6657" max="6657" width="51.140625" customWidth="1"/>
    <col min="6658" max="6670" width="9.85546875" customWidth="1"/>
    <col min="6671" max="6671" width="12.7109375" customWidth="1"/>
    <col min="6672" max="6672" width="9.85546875" customWidth="1"/>
    <col min="6913" max="6913" width="51.140625" customWidth="1"/>
    <col min="6914" max="6926" width="9.85546875" customWidth="1"/>
    <col min="6927" max="6927" width="12.7109375" customWidth="1"/>
    <col min="6928" max="6928" width="9.85546875" customWidth="1"/>
    <col min="7169" max="7169" width="51.140625" customWidth="1"/>
    <col min="7170" max="7182" width="9.85546875" customWidth="1"/>
    <col min="7183" max="7183" width="12.7109375" customWidth="1"/>
    <col min="7184" max="7184" width="9.85546875" customWidth="1"/>
    <col min="7425" max="7425" width="51.140625" customWidth="1"/>
    <col min="7426" max="7438" width="9.85546875" customWidth="1"/>
    <col min="7439" max="7439" width="12.7109375" customWidth="1"/>
    <col min="7440" max="7440" width="9.85546875" customWidth="1"/>
    <col min="7681" max="7681" width="51.140625" customWidth="1"/>
    <col min="7682" max="7694" width="9.85546875" customWidth="1"/>
    <col min="7695" max="7695" width="12.7109375" customWidth="1"/>
    <col min="7696" max="7696" width="9.85546875" customWidth="1"/>
    <col min="7937" max="7937" width="51.140625" customWidth="1"/>
    <col min="7938" max="7950" width="9.85546875" customWidth="1"/>
    <col min="7951" max="7951" width="12.7109375" customWidth="1"/>
    <col min="7952" max="7952" width="9.85546875" customWidth="1"/>
    <col min="8193" max="8193" width="51.140625" customWidth="1"/>
    <col min="8194" max="8206" width="9.85546875" customWidth="1"/>
    <col min="8207" max="8207" width="12.7109375" customWidth="1"/>
    <col min="8208" max="8208" width="9.85546875" customWidth="1"/>
    <col min="8449" max="8449" width="51.140625" customWidth="1"/>
    <col min="8450" max="8462" width="9.85546875" customWidth="1"/>
    <col min="8463" max="8463" width="12.7109375" customWidth="1"/>
    <col min="8464" max="8464" width="9.85546875" customWidth="1"/>
    <col min="8705" max="8705" width="51.140625" customWidth="1"/>
    <col min="8706" max="8718" width="9.85546875" customWidth="1"/>
    <col min="8719" max="8719" width="12.7109375" customWidth="1"/>
    <col min="8720" max="8720" width="9.85546875" customWidth="1"/>
    <col min="8961" max="8961" width="51.140625" customWidth="1"/>
    <col min="8962" max="8974" width="9.85546875" customWidth="1"/>
    <col min="8975" max="8975" width="12.7109375" customWidth="1"/>
    <col min="8976" max="8976" width="9.85546875" customWidth="1"/>
    <col min="9217" max="9217" width="51.140625" customWidth="1"/>
    <col min="9218" max="9230" width="9.85546875" customWidth="1"/>
    <col min="9231" max="9231" width="12.7109375" customWidth="1"/>
    <col min="9232" max="9232" width="9.85546875" customWidth="1"/>
    <col min="9473" max="9473" width="51.140625" customWidth="1"/>
    <col min="9474" max="9486" width="9.85546875" customWidth="1"/>
    <col min="9487" max="9487" width="12.7109375" customWidth="1"/>
    <col min="9488" max="9488" width="9.85546875" customWidth="1"/>
    <col min="9729" max="9729" width="51.140625" customWidth="1"/>
    <col min="9730" max="9742" width="9.85546875" customWidth="1"/>
    <col min="9743" max="9743" width="12.7109375" customWidth="1"/>
    <col min="9744" max="9744" width="9.85546875" customWidth="1"/>
    <col min="9985" max="9985" width="51.140625" customWidth="1"/>
    <col min="9986" max="9998" width="9.85546875" customWidth="1"/>
    <col min="9999" max="9999" width="12.7109375" customWidth="1"/>
    <col min="10000" max="10000" width="9.85546875" customWidth="1"/>
    <col min="10241" max="10241" width="51.140625" customWidth="1"/>
    <col min="10242" max="10254" width="9.85546875" customWidth="1"/>
    <col min="10255" max="10255" width="12.7109375" customWidth="1"/>
    <col min="10256" max="10256" width="9.85546875" customWidth="1"/>
    <col min="10497" max="10497" width="51.140625" customWidth="1"/>
    <col min="10498" max="10510" width="9.85546875" customWidth="1"/>
    <col min="10511" max="10511" width="12.7109375" customWidth="1"/>
    <col min="10512" max="10512" width="9.85546875" customWidth="1"/>
    <col min="10753" max="10753" width="51.140625" customWidth="1"/>
    <col min="10754" max="10766" width="9.85546875" customWidth="1"/>
    <col min="10767" max="10767" width="12.7109375" customWidth="1"/>
    <col min="10768" max="10768" width="9.85546875" customWidth="1"/>
    <col min="11009" max="11009" width="51.140625" customWidth="1"/>
    <col min="11010" max="11022" width="9.85546875" customWidth="1"/>
    <col min="11023" max="11023" width="12.7109375" customWidth="1"/>
    <col min="11024" max="11024" width="9.85546875" customWidth="1"/>
    <col min="11265" max="11265" width="51.140625" customWidth="1"/>
    <col min="11266" max="11278" width="9.85546875" customWidth="1"/>
    <col min="11279" max="11279" width="12.7109375" customWidth="1"/>
    <col min="11280" max="11280" width="9.85546875" customWidth="1"/>
    <col min="11521" max="11521" width="51.140625" customWidth="1"/>
    <col min="11522" max="11534" width="9.85546875" customWidth="1"/>
    <col min="11535" max="11535" width="12.7109375" customWidth="1"/>
    <col min="11536" max="11536" width="9.85546875" customWidth="1"/>
    <col min="11777" max="11777" width="51.140625" customWidth="1"/>
    <col min="11778" max="11790" width="9.85546875" customWidth="1"/>
    <col min="11791" max="11791" width="12.7109375" customWidth="1"/>
    <col min="11792" max="11792" width="9.85546875" customWidth="1"/>
    <col min="12033" max="12033" width="51.140625" customWidth="1"/>
    <col min="12034" max="12046" width="9.85546875" customWidth="1"/>
    <col min="12047" max="12047" width="12.7109375" customWidth="1"/>
    <col min="12048" max="12048" width="9.85546875" customWidth="1"/>
    <col min="12289" max="12289" width="51.140625" customWidth="1"/>
    <col min="12290" max="12302" width="9.85546875" customWidth="1"/>
    <col min="12303" max="12303" width="12.7109375" customWidth="1"/>
    <col min="12304" max="12304" width="9.85546875" customWidth="1"/>
    <col min="12545" max="12545" width="51.140625" customWidth="1"/>
    <col min="12546" max="12558" width="9.85546875" customWidth="1"/>
    <col min="12559" max="12559" width="12.7109375" customWidth="1"/>
    <col min="12560" max="12560" width="9.85546875" customWidth="1"/>
    <col min="12801" max="12801" width="51.140625" customWidth="1"/>
    <col min="12802" max="12814" width="9.85546875" customWidth="1"/>
    <col min="12815" max="12815" width="12.7109375" customWidth="1"/>
    <col min="12816" max="12816" width="9.85546875" customWidth="1"/>
    <col min="13057" max="13057" width="51.140625" customWidth="1"/>
    <col min="13058" max="13070" width="9.85546875" customWidth="1"/>
    <col min="13071" max="13071" width="12.7109375" customWidth="1"/>
    <col min="13072" max="13072" width="9.85546875" customWidth="1"/>
    <col min="13313" max="13313" width="51.140625" customWidth="1"/>
    <col min="13314" max="13326" width="9.85546875" customWidth="1"/>
    <col min="13327" max="13327" width="12.7109375" customWidth="1"/>
    <col min="13328" max="13328" width="9.85546875" customWidth="1"/>
    <col min="13569" max="13569" width="51.140625" customWidth="1"/>
    <col min="13570" max="13582" width="9.85546875" customWidth="1"/>
    <col min="13583" max="13583" width="12.7109375" customWidth="1"/>
    <col min="13584" max="13584" width="9.85546875" customWidth="1"/>
    <col min="13825" max="13825" width="51.140625" customWidth="1"/>
    <col min="13826" max="13838" width="9.85546875" customWidth="1"/>
    <col min="13839" max="13839" width="12.7109375" customWidth="1"/>
    <col min="13840" max="13840" width="9.85546875" customWidth="1"/>
    <col min="14081" max="14081" width="51.140625" customWidth="1"/>
    <col min="14082" max="14094" width="9.85546875" customWidth="1"/>
    <col min="14095" max="14095" width="12.7109375" customWidth="1"/>
    <col min="14096" max="14096" width="9.85546875" customWidth="1"/>
    <col min="14337" max="14337" width="51.140625" customWidth="1"/>
    <col min="14338" max="14350" width="9.85546875" customWidth="1"/>
    <col min="14351" max="14351" width="12.7109375" customWidth="1"/>
    <col min="14352" max="14352" width="9.85546875" customWidth="1"/>
    <col min="14593" max="14593" width="51.140625" customWidth="1"/>
    <col min="14594" max="14606" width="9.85546875" customWidth="1"/>
    <col min="14607" max="14607" width="12.7109375" customWidth="1"/>
    <col min="14608" max="14608" width="9.85546875" customWidth="1"/>
    <col min="14849" max="14849" width="51.140625" customWidth="1"/>
    <col min="14850" max="14862" width="9.85546875" customWidth="1"/>
    <col min="14863" max="14863" width="12.7109375" customWidth="1"/>
    <col min="14864" max="14864" width="9.85546875" customWidth="1"/>
    <col min="15105" max="15105" width="51.140625" customWidth="1"/>
    <col min="15106" max="15118" width="9.85546875" customWidth="1"/>
    <col min="15119" max="15119" width="12.7109375" customWidth="1"/>
    <col min="15120" max="15120" width="9.85546875" customWidth="1"/>
    <col min="15361" max="15361" width="51.140625" customWidth="1"/>
    <col min="15362" max="15374" width="9.85546875" customWidth="1"/>
    <col min="15375" max="15375" width="12.7109375" customWidth="1"/>
    <col min="15376" max="15376" width="9.85546875" customWidth="1"/>
    <col min="15617" max="15617" width="51.140625" customWidth="1"/>
    <col min="15618" max="15630" width="9.85546875" customWidth="1"/>
    <col min="15631" max="15631" width="12.7109375" customWidth="1"/>
    <col min="15632" max="15632" width="9.85546875" customWidth="1"/>
    <col min="15873" max="15873" width="51.140625" customWidth="1"/>
    <col min="15874" max="15886" width="9.85546875" customWidth="1"/>
    <col min="15887" max="15887" width="12.7109375" customWidth="1"/>
    <col min="15888" max="15888" width="9.85546875" customWidth="1"/>
    <col min="16129" max="16129" width="51.140625" customWidth="1"/>
    <col min="16130" max="16142" width="9.85546875" customWidth="1"/>
    <col min="16143" max="16143" width="12.7109375" customWidth="1"/>
    <col min="16144" max="16144" width="9.8554687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</row>
    <row r="2" spans="1:26" s="1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</row>
    <row r="3" spans="1:26" s="1" customFormat="1" ht="20.25" customHeight="1">
      <c r="A3" s="717" t="s">
        <v>205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</row>
    <row r="4" spans="1:26" s="1" customFormat="1" ht="20.2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</row>
    <row r="5" spans="1:26" s="62" customFormat="1" ht="39" customHeight="1">
      <c r="A5" s="718" t="s">
        <v>2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</row>
    <row r="6" spans="1:26" ht="7.5" customHeight="1">
      <c r="A6" s="212"/>
    </row>
    <row r="7" spans="1:26" ht="24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  <c r="O7" s="215"/>
      <c r="P7" s="216"/>
    </row>
    <row r="8" spans="1:26" ht="37.5" customHeight="1">
      <c r="A8" s="248" t="s">
        <v>206</v>
      </c>
      <c r="B8" s="248" t="s">
        <v>55</v>
      </c>
      <c r="C8" s="248" t="s">
        <v>61</v>
      </c>
      <c r="D8" s="248" t="s">
        <v>56</v>
      </c>
      <c r="E8" s="248" t="s">
        <v>60</v>
      </c>
      <c r="F8" s="248" t="s">
        <v>57</v>
      </c>
      <c r="G8" s="248" t="s">
        <v>64</v>
      </c>
      <c r="H8" s="248" t="s">
        <v>62</v>
      </c>
      <c r="I8" s="248" t="s">
        <v>63</v>
      </c>
      <c r="J8" s="248" t="s">
        <v>58</v>
      </c>
      <c r="K8" s="248" t="s">
        <v>59</v>
      </c>
      <c r="L8" s="248" t="s">
        <v>65</v>
      </c>
      <c r="M8" s="248" t="s">
        <v>66</v>
      </c>
      <c r="N8" s="248" t="s">
        <v>67</v>
      </c>
      <c r="O8" s="249" t="s">
        <v>53</v>
      </c>
      <c r="P8" s="250" t="s">
        <v>14</v>
      </c>
      <c r="Y8">
        <v>1</v>
      </c>
      <c r="Z8">
        <v>1</v>
      </c>
    </row>
    <row r="9" spans="1:26" ht="42.75" customHeight="1">
      <c r="A9" s="220" t="s">
        <v>207</v>
      </c>
      <c r="B9" s="220">
        <v>577338.1567092</v>
      </c>
      <c r="C9" s="221">
        <v>443291.16422199999</v>
      </c>
      <c r="D9" s="221">
        <v>368772.25278359995</v>
      </c>
      <c r="E9" s="221">
        <v>485089.29547119996</v>
      </c>
      <c r="F9" s="221">
        <v>240713.08495039999</v>
      </c>
      <c r="G9" s="221">
        <v>640842.92203620006</v>
      </c>
      <c r="H9" s="220">
        <v>453402.19434260001</v>
      </c>
      <c r="I9" s="220">
        <v>308501.39129979996</v>
      </c>
      <c r="J9" s="220">
        <v>24687.403913400001</v>
      </c>
      <c r="K9" s="220">
        <v>2257.2898599999999</v>
      </c>
      <c r="L9" s="220">
        <v>218852.90701960001</v>
      </c>
      <c r="M9" s="220">
        <v>551951.19783900003</v>
      </c>
      <c r="N9" s="220">
        <v>150796.86551219999</v>
      </c>
      <c r="O9" s="220">
        <f t="shared" ref="O9:O27" si="0">SUM(B9:N9)</f>
        <v>4466496.1259591999</v>
      </c>
      <c r="P9" s="251">
        <f>+O9/$O$27</f>
        <v>6.2164701357954287E-2</v>
      </c>
    </row>
    <row r="10" spans="1:26" ht="27" customHeight="1">
      <c r="A10" s="220" t="s">
        <v>208</v>
      </c>
      <c r="B10" s="220">
        <v>1317.4090518</v>
      </c>
      <c r="C10" s="221">
        <v>8059.9976856000003</v>
      </c>
      <c r="D10" s="221">
        <v>11232.736277799999</v>
      </c>
      <c r="E10" s="221">
        <v>11821.348596200001</v>
      </c>
      <c r="F10" s="221">
        <v>733.20854000000008</v>
      </c>
      <c r="G10" s="221">
        <v>2361.7604621999999</v>
      </c>
      <c r="H10" s="220">
        <v>6070.9025193999996</v>
      </c>
      <c r="I10" s="220">
        <v>3149.0514296000001</v>
      </c>
      <c r="J10" s="220">
        <v>0</v>
      </c>
      <c r="K10" s="220">
        <v>0</v>
      </c>
      <c r="L10" s="220">
        <v>1338.8556454</v>
      </c>
      <c r="M10" s="220">
        <v>9099.3591699999997</v>
      </c>
      <c r="N10" s="220">
        <v>1197.7377620000002</v>
      </c>
      <c r="O10" s="220">
        <f t="shared" si="0"/>
        <v>56382.367139999995</v>
      </c>
      <c r="P10" s="251">
        <f t="shared" ref="P10:P27" si="1">+O10/$O$27</f>
        <v>7.8472989033656051E-4</v>
      </c>
    </row>
    <row r="11" spans="1:26" ht="27" customHeight="1">
      <c r="A11" s="220" t="s">
        <v>209</v>
      </c>
      <c r="B11" s="220">
        <v>53581.961877200003</v>
      </c>
      <c r="C11" s="221">
        <v>48701.432810400001</v>
      </c>
      <c r="D11" s="221">
        <v>38202.243390199998</v>
      </c>
      <c r="E11" s="221">
        <v>64371.472302800001</v>
      </c>
      <c r="F11" s="221">
        <v>28799.482677399999</v>
      </c>
      <c r="G11" s="221">
        <v>184311.01558120002</v>
      </c>
      <c r="H11" s="220">
        <v>40284.091375200005</v>
      </c>
      <c r="I11" s="220">
        <v>714.78518840000004</v>
      </c>
      <c r="J11" s="220">
        <v>0</v>
      </c>
      <c r="K11" s="220">
        <v>0</v>
      </c>
      <c r="L11" s="220">
        <v>0</v>
      </c>
      <c r="M11" s="220">
        <v>0</v>
      </c>
      <c r="N11" s="220">
        <v>1815.0635600000001</v>
      </c>
      <c r="O11" s="220">
        <f t="shared" si="0"/>
        <v>460781.5487628</v>
      </c>
      <c r="P11" s="251">
        <f t="shared" si="1"/>
        <v>6.4131584495539249E-3</v>
      </c>
    </row>
    <row r="12" spans="1:26" ht="27" customHeight="1">
      <c r="A12" s="220" t="s">
        <v>210</v>
      </c>
      <c r="B12" s="220">
        <v>31603.831577000001</v>
      </c>
      <c r="C12" s="221">
        <v>28927.170822799999</v>
      </c>
      <c r="D12" s="221">
        <v>15573.668453400001</v>
      </c>
      <c r="E12" s="221">
        <v>122872.048199</v>
      </c>
      <c r="F12" s="221">
        <v>36971.335461000002</v>
      </c>
      <c r="G12" s="221">
        <v>10767.433754799998</v>
      </c>
      <c r="H12" s="220">
        <v>46338.559671400006</v>
      </c>
      <c r="I12" s="220">
        <v>31915.2670918</v>
      </c>
      <c r="J12" s="220">
        <v>0</v>
      </c>
      <c r="K12" s="220">
        <v>0</v>
      </c>
      <c r="L12" s="220">
        <v>13954.3750452</v>
      </c>
      <c r="M12" s="220">
        <v>37092.974106399997</v>
      </c>
      <c r="N12" s="220">
        <v>8647.562179999999</v>
      </c>
      <c r="O12" s="220">
        <f t="shared" si="0"/>
        <v>384664.22636279999</v>
      </c>
      <c r="P12" s="251">
        <f t="shared" si="1"/>
        <v>5.3537574153378819E-3</v>
      </c>
    </row>
    <row r="13" spans="1:26" ht="27" customHeight="1">
      <c r="A13" s="220" t="s">
        <v>211</v>
      </c>
      <c r="B13" s="220">
        <v>1921425.6816152001</v>
      </c>
      <c r="C13" s="221">
        <v>1635857.6396610001</v>
      </c>
      <c r="D13" s="221">
        <v>1554217.7341296</v>
      </c>
      <c r="E13" s="221">
        <v>1896479.1099198</v>
      </c>
      <c r="F13" s="221">
        <v>1922736.5227736002</v>
      </c>
      <c r="G13" s="221">
        <v>768739.92340500001</v>
      </c>
      <c r="H13" s="220">
        <v>607084.00141819997</v>
      </c>
      <c r="I13" s="220">
        <v>1442991.4674906002</v>
      </c>
      <c r="J13" s="220">
        <v>65621.711809</v>
      </c>
      <c r="K13" s="220">
        <v>104075.1398928</v>
      </c>
      <c r="L13" s="220">
        <v>570729.75990599999</v>
      </c>
      <c r="M13" s="220">
        <v>903316.69819860009</v>
      </c>
      <c r="N13" s="220">
        <v>162013.43816280001</v>
      </c>
      <c r="O13" s="220">
        <f t="shared" si="0"/>
        <v>13555288.8283822</v>
      </c>
      <c r="P13" s="251">
        <f t="shared" si="1"/>
        <v>0.18866253503269936</v>
      </c>
    </row>
    <row r="14" spans="1:26" ht="27" customHeight="1">
      <c r="A14" s="220" t="s">
        <v>212</v>
      </c>
      <c r="B14" s="220">
        <v>50590.436762199999</v>
      </c>
      <c r="C14" s="221">
        <v>136979.07428259999</v>
      </c>
      <c r="D14" s="221">
        <v>63380.902284600001</v>
      </c>
      <c r="E14" s="221">
        <v>80346.506340799999</v>
      </c>
      <c r="F14" s="221">
        <v>31374.088900400002</v>
      </c>
      <c r="G14" s="221">
        <v>49999.037418</v>
      </c>
      <c r="H14" s="220">
        <v>6583.5799342</v>
      </c>
      <c r="I14" s="220">
        <v>2739.2996951999999</v>
      </c>
      <c r="J14" s="220">
        <v>0</v>
      </c>
      <c r="K14" s="220">
        <v>0</v>
      </c>
      <c r="L14" s="220">
        <v>1709.6758182000001</v>
      </c>
      <c r="M14" s="220">
        <v>0</v>
      </c>
      <c r="N14" s="220">
        <v>1962.64759</v>
      </c>
      <c r="O14" s="220">
        <f t="shared" si="0"/>
        <v>425665.24902619992</v>
      </c>
      <c r="P14" s="251">
        <f t="shared" si="1"/>
        <v>5.9244097247459875E-3</v>
      </c>
    </row>
    <row r="15" spans="1:26" ht="27" customHeight="1">
      <c r="A15" s="220" t="s">
        <v>131</v>
      </c>
      <c r="B15" s="220">
        <v>543729.10766460001</v>
      </c>
      <c r="C15" s="221">
        <v>496312.75186040002</v>
      </c>
      <c r="D15" s="221">
        <v>583162.28008220007</v>
      </c>
      <c r="E15" s="221">
        <v>740233.79319460003</v>
      </c>
      <c r="F15" s="221">
        <v>127487.54792720001</v>
      </c>
      <c r="G15" s="221">
        <v>240340.0867136</v>
      </c>
      <c r="H15" s="220">
        <v>237429.66278519999</v>
      </c>
      <c r="I15" s="220">
        <v>488720.34744019998</v>
      </c>
      <c r="J15" s="220">
        <v>1150</v>
      </c>
      <c r="K15" s="220">
        <v>0</v>
      </c>
      <c r="L15" s="220">
        <v>145573.93083539998</v>
      </c>
      <c r="M15" s="220">
        <v>40104.392270800003</v>
      </c>
      <c r="N15" s="220">
        <v>85841.964272199999</v>
      </c>
      <c r="O15" s="220">
        <f t="shared" si="0"/>
        <v>3730085.8650463996</v>
      </c>
      <c r="P15" s="251">
        <f t="shared" si="1"/>
        <v>5.1915341981929701E-2</v>
      </c>
    </row>
    <row r="16" spans="1:26" ht="27" customHeight="1">
      <c r="A16" s="220" t="s">
        <v>213</v>
      </c>
      <c r="B16" s="220">
        <v>2139760.5899116001</v>
      </c>
      <c r="C16" s="221">
        <v>1703191.8426589998</v>
      </c>
      <c r="D16" s="221">
        <v>2947280.0850446001</v>
      </c>
      <c r="E16" s="221">
        <v>1634597.0771610001</v>
      </c>
      <c r="F16" s="221">
        <v>2375961.9186402</v>
      </c>
      <c r="G16" s="221">
        <v>1278869.5048989998</v>
      </c>
      <c r="H16" s="220">
        <v>1710461.9430624002</v>
      </c>
      <c r="I16" s="220">
        <v>2515876.3391332002</v>
      </c>
      <c r="J16" s="220">
        <v>16114.110282600001</v>
      </c>
      <c r="K16" s="220">
        <v>105030.0591</v>
      </c>
      <c r="L16" s="220">
        <v>1686337.0805274001</v>
      </c>
      <c r="M16" s="220">
        <v>2359810.0644805999</v>
      </c>
      <c r="N16" s="220">
        <v>434450.51336519996</v>
      </c>
      <c r="O16" s="220">
        <f t="shared" si="0"/>
        <v>20907741.128266804</v>
      </c>
      <c r="P16" s="251">
        <f t="shared" si="1"/>
        <v>0.29099397976730645</v>
      </c>
    </row>
    <row r="17" spans="1:22" ht="27" customHeight="1">
      <c r="A17" s="220" t="s">
        <v>214</v>
      </c>
      <c r="B17" s="220">
        <v>283697.65847899998</v>
      </c>
      <c r="C17" s="221">
        <v>230298.4968434</v>
      </c>
      <c r="D17" s="221">
        <v>314380.4060516</v>
      </c>
      <c r="E17" s="221">
        <v>227848.13666620001</v>
      </c>
      <c r="F17" s="221">
        <v>127154.1347528</v>
      </c>
      <c r="G17" s="221">
        <v>50837.370219199998</v>
      </c>
      <c r="H17" s="220">
        <v>207305.61156259998</v>
      </c>
      <c r="I17" s="220">
        <v>499114.43796840002</v>
      </c>
      <c r="J17" s="220">
        <v>0</v>
      </c>
      <c r="K17" s="220">
        <v>0</v>
      </c>
      <c r="L17" s="220">
        <v>275427.35142900003</v>
      </c>
      <c r="M17" s="220">
        <v>418893.83751560003</v>
      </c>
      <c r="N17" s="220">
        <v>57556.027961</v>
      </c>
      <c r="O17" s="220">
        <f t="shared" si="0"/>
        <v>2692513.4694487997</v>
      </c>
      <c r="P17" s="251">
        <f t="shared" si="1"/>
        <v>3.7474407457279181E-2</v>
      </c>
    </row>
    <row r="18" spans="1:22" ht="27" customHeight="1">
      <c r="A18" s="220" t="s">
        <v>215</v>
      </c>
      <c r="B18" s="220">
        <v>441685.70592600002</v>
      </c>
      <c r="C18" s="221">
        <v>865739.43041959999</v>
      </c>
      <c r="D18" s="221">
        <v>727944.19802240003</v>
      </c>
      <c r="E18" s="221">
        <v>473285.68603919999</v>
      </c>
      <c r="F18" s="221">
        <v>317530.82601880003</v>
      </c>
      <c r="G18" s="221">
        <v>208025.41170280002</v>
      </c>
      <c r="H18" s="220">
        <v>615767.1272778</v>
      </c>
      <c r="I18" s="220">
        <v>864994.6344488</v>
      </c>
      <c r="J18" s="220">
        <v>0</v>
      </c>
      <c r="K18" s="220">
        <v>0</v>
      </c>
      <c r="L18" s="220">
        <v>777101.002798</v>
      </c>
      <c r="M18" s="220">
        <v>1161856.4624466</v>
      </c>
      <c r="N18" s="220">
        <v>238217.4195478</v>
      </c>
      <c r="O18" s="220">
        <f t="shared" si="0"/>
        <v>6692147.9046478001</v>
      </c>
      <c r="P18" s="251">
        <f t="shared" si="1"/>
        <v>9.3141326938092642E-2</v>
      </c>
    </row>
    <row r="19" spans="1:22" ht="27" customHeight="1">
      <c r="A19" s="220" t="s">
        <v>216</v>
      </c>
      <c r="B19" s="220">
        <v>235227.4944312</v>
      </c>
      <c r="C19" s="221">
        <v>347122.56978839997</v>
      </c>
      <c r="D19" s="221">
        <v>35172.006088800001</v>
      </c>
      <c r="E19" s="221">
        <v>161302.7054568</v>
      </c>
      <c r="F19" s="221">
        <v>77361.813407399997</v>
      </c>
      <c r="G19" s="221">
        <v>131842.44912599999</v>
      </c>
      <c r="H19" s="220">
        <v>44765.897343599994</v>
      </c>
      <c r="I19" s="220">
        <v>6396.0133685999999</v>
      </c>
      <c r="J19" s="220">
        <v>0</v>
      </c>
      <c r="K19" s="220">
        <v>19.293599999999998</v>
      </c>
      <c r="L19" s="220">
        <v>2837.1231957999998</v>
      </c>
      <c r="M19" s="220">
        <v>13660.357260199999</v>
      </c>
      <c r="N19" s="220">
        <v>38182.477123600002</v>
      </c>
      <c r="O19" s="220">
        <f t="shared" si="0"/>
        <v>1093890.2001903998</v>
      </c>
      <c r="P19" s="251">
        <f t="shared" si="1"/>
        <v>1.5224765833335508E-2</v>
      </c>
    </row>
    <row r="20" spans="1:22" ht="27" customHeight="1">
      <c r="A20" s="220" t="s">
        <v>217</v>
      </c>
      <c r="B20" s="220">
        <v>795234.00471899996</v>
      </c>
      <c r="C20" s="221">
        <v>842317.65674100001</v>
      </c>
      <c r="D20" s="221">
        <v>3301058.1425935999</v>
      </c>
      <c r="E20" s="221">
        <v>510945.56299499999</v>
      </c>
      <c r="F20" s="221">
        <v>1171881.1879045998</v>
      </c>
      <c r="G20" s="221">
        <v>363578.59244360001</v>
      </c>
      <c r="H20" s="220">
        <v>383360.1982246</v>
      </c>
      <c r="I20" s="220">
        <v>216354.65481779998</v>
      </c>
      <c r="J20" s="220">
        <v>264.30657000000002</v>
      </c>
      <c r="K20" s="220">
        <v>0</v>
      </c>
      <c r="L20" s="220">
        <v>192229.41712100001</v>
      </c>
      <c r="M20" s="220">
        <v>728362.70911199995</v>
      </c>
      <c r="N20" s="220">
        <v>89402.469070599996</v>
      </c>
      <c r="O20" s="220">
        <f t="shared" si="0"/>
        <v>8594988.9023128003</v>
      </c>
      <c r="P20" s="251">
        <f t="shared" si="1"/>
        <v>0.11962507146974459</v>
      </c>
    </row>
    <row r="21" spans="1:22" ht="27" customHeight="1">
      <c r="A21" s="220" t="s">
        <v>218</v>
      </c>
      <c r="B21" s="220">
        <v>73160.815377999999</v>
      </c>
      <c r="C21" s="221">
        <v>525794.2806228</v>
      </c>
      <c r="D21" s="221">
        <v>658215.07935500005</v>
      </c>
      <c r="E21" s="221">
        <v>57154.267255000006</v>
      </c>
      <c r="F21" s="221">
        <v>16933.114164000002</v>
      </c>
      <c r="G21" s="221">
        <v>46905.399908799998</v>
      </c>
      <c r="H21" s="220">
        <v>18017.373200599999</v>
      </c>
      <c r="I21" s="220">
        <v>11630.0166042</v>
      </c>
      <c r="J21" s="220">
        <v>0</v>
      </c>
      <c r="K21" s="220">
        <v>0</v>
      </c>
      <c r="L21" s="220">
        <v>1933.2283282000001</v>
      </c>
      <c r="M21" s="220">
        <v>72605.125140400007</v>
      </c>
      <c r="N21" s="220">
        <v>10008.5576714</v>
      </c>
      <c r="O21" s="220">
        <f t="shared" si="0"/>
        <v>1492357.2576283999</v>
      </c>
      <c r="P21" s="251">
        <f t="shared" si="1"/>
        <v>2.0770631077156022E-2</v>
      </c>
    </row>
    <row r="22" spans="1:22" ht="27" customHeight="1">
      <c r="A22" s="220" t="s">
        <v>219</v>
      </c>
      <c r="B22" s="220">
        <v>222759.82963339999</v>
      </c>
      <c r="C22" s="221">
        <v>549356.18188139994</v>
      </c>
      <c r="D22" s="221">
        <v>58306.214442199998</v>
      </c>
      <c r="E22" s="221">
        <v>74522.108271999998</v>
      </c>
      <c r="F22" s="221">
        <v>21566.195489199999</v>
      </c>
      <c r="G22" s="221">
        <v>96692.806522599989</v>
      </c>
      <c r="H22" s="220">
        <v>64702.381840800001</v>
      </c>
      <c r="I22" s="220">
        <v>35030.679615999994</v>
      </c>
      <c r="J22" s="220">
        <v>0</v>
      </c>
      <c r="K22" s="220">
        <v>0</v>
      </c>
      <c r="L22" s="220">
        <v>13490.997959</v>
      </c>
      <c r="M22" s="220">
        <v>43843.045128400001</v>
      </c>
      <c r="N22" s="220">
        <v>23113.866968599999</v>
      </c>
      <c r="O22" s="220">
        <f t="shared" si="0"/>
        <v>1203384.3077535999</v>
      </c>
      <c r="P22" s="251">
        <f t="shared" si="1"/>
        <v>1.6748705025303418E-2</v>
      </c>
    </row>
    <row r="23" spans="1:22" ht="27" customHeight="1">
      <c r="A23" s="220" t="s">
        <v>220</v>
      </c>
      <c r="B23" s="220">
        <v>2192468.9345268002</v>
      </c>
      <c r="C23" s="221">
        <v>550744.46843180002</v>
      </c>
      <c r="D23" s="221">
        <v>493460.4323556</v>
      </c>
      <c r="E23" s="221">
        <v>256408.7045386</v>
      </c>
      <c r="F23" s="221">
        <v>1160647.9525250001</v>
      </c>
      <c r="G23" s="221">
        <v>157379.84613960001</v>
      </c>
      <c r="H23" s="220">
        <v>167844.45381979999</v>
      </c>
      <c r="I23" s="220">
        <v>302354.56935880001</v>
      </c>
      <c r="J23" s="220">
        <v>1095.0836314000001</v>
      </c>
      <c r="K23" s="220">
        <v>0</v>
      </c>
      <c r="L23" s="220">
        <v>113242.42923119999</v>
      </c>
      <c r="M23" s="220">
        <v>319507.97455119999</v>
      </c>
      <c r="N23" s="220">
        <v>63498.217988999997</v>
      </c>
      <c r="O23" s="220">
        <f t="shared" si="0"/>
        <v>5778653.0670988001</v>
      </c>
      <c r="P23" s="251">
        <f t="shared" si="1"/>
        <v>8.0427304096290383E-2</v>
      </c>
    </row>
    <row r="24" spans="1:22" ht="27" customHeight="1">
      <c r="A24" s="220" t="s">
        <v>221</v>
      </c>
      <c r="B24" s="220">
        <v>0</v>
      </c>
      <c r="C24" s="221">
        <v>755.82932999999991</v>
      </c>
      <c r="D24" s="221">
        <v>1096.3339699999999</v>
      </c>
      <c r="E24" s="221">
        <v>226.34672359999999</v>
      </c>
      <c r="F24" s="221">
        <v>2951.5583667999999</v>
      </c>
      <c r="G24" s="221">
        <v>14.70623</v>
      </c>
      <c r="H24" s="220">
        <v>80.201984600000003</v>
      </c>
      <c r="I24" s="220">
        <v>2618.1118894000001</v>
      </c>
      <c r="J24" s="220">
        <v>0</v>
      </c>
      <c r="K24" s="220">
        <v>0</v>
      </c>
      <c r="L24" s="220">
        <v>311.01403999999997</v>
      </c>
      <c r="M24" s="220">
        <v>3969.40949</v>
      </c>
      <c r="N24" s="220">
        <v>556.66808500000002</v>
      </c>
      <c r="O24" s="220">
        <f t="shared" si="0"/>
        <v>12580.180109399998</v>
      </c>
      <c r="P24" s="251">
        <f t="shared" si="1"/>
        <v>1.7509097007493326E-4</v>
      </c>
    </row>
    <row r="25" spans="1:22" ht="27" customHeight="1">
      <c r="A25" s="220" t="s">
        <v>222</v>
      </c>
      <c r="B25" s="220">
        <v>1339.7483881999999</v>
      </c>
      <c r="C25" s="221">
        <v>5871.5470347999999</v>
      </c>
      <c r="D25" s="221">
        <v>95.361339999999998</v>
      </c>
      <c r="E25" s="221">
        <v>12031.8555196</v>
      </c>
      <c r="F25" s="221">
        <v>145.02882740000001</v>
      </c>
      <c r="G25" s="221">
        <v>5049.8658705999997</v>
      </c>
      <c r="H25" s="220">
        <v>981.19064099999991</v>
      </c>
      <c r="I25" s="220">
        <v>7.9778599999999997</v>
      </c>
      <c r="J25" s="220">
        <v>0</v>
      </c>
      <c r="K25" s="220">
        <v>0</v>
      </c>
      <c r="L25" s="220">
        <v>0</v>
      </c>
      <c r="M25" s="220">
        <v>0</v>
      </c>
      <c r="N25" s="220">
        <v>745.87745999999993</v>
      </c>
      <c r="O25" s="220">
        <f t="shared" si="0"/>
        <v>26268.4529416</v>
      </c>
      <c r="P25" s="251">
        <f t="shared" si="1"/>
        <v>3.6560437671920119E-4</v>
      </c>
    </row>
    <row r="26" spans="1:22" s="253" customFormat="1" ht="39" customHeight="1">
      <c r="A26" s="227" t="s">
        <v>223</v>
      </c>
      <c r="B26" s="227">
        <v>18072.485756400001</v>
      </c>
      <c r="C26" s="252">
        <v>81068.574334199991</v>
      </c>
      <c r="D26" s="252">
        <v>77664.170338800002</v>
      </c>
      <c r="E26" s="252">
        <v>11779.078710600001</v>
      </c>
      <c r="F26" s="252">
        <v>22335.644155599999</v>
      </c>
      <c r="G26" s="252">
        <v>10617.0506326</v>
      </c>
      <c r="H26" s="227">
        <v>15816.796202199999</v>
      </c>
      <c r="I26" s="227">
        <v>6657.2213984</v>
      </c>
      <c r="J26" s="227">
        <v>0</v>
      </c>
      <c r="K26" s="227">
        <v>0</v>
      </c>
      <c r="L26" s="227">
        <v>2304.3956675999998</v>
      </c>
      <c r="M26" s="227">
        <v>17529.197667800003</v>
      </c>
      <c r="N26" s="227">
        <v>11660.387693800001</v>
      </c>
      <c r="O26" s="227">
        <f t="shared" si="0"/>
        <v>275505.00255799998</v>
      </c>
      <c r="P26" s="228">
        <f t="shared" si="1"/>
        <v>3.8344791361399578E-3</v>
      </c>
    </row>
    <row r="27" spans="1:22" ht="24" customHeight="1">
      <c r="A27" s="254" t="s">
        <v>44</v>
      </c>
      <c r="B27" s="255">
        <f>SUM(B9:B26)</f>
        <v>9582993.8524067998</v>
      </c>
      <c r="C27" s="255">
        <f t="shared" ref="C27:N27" si="2">SUM(C9:C26)</f>
        <v>8500390.1094311997</v>
      </c>
      <c r="D27" s="255">
        <f t="shared" si="2"/>
        <v>11249214.247003997</v>
      </c>
      <c r="E27" s="255">
        <f t="shared" si="2"/>
        <v>6821315.1033619996</v>
      </c>
      <c r="F27" s="255">
        <f t="shared" si="2"/>
        <v>7683284.6454817997</v>
      </c>
      <c r="G27" s="255">
        <f t="shared" si="2"/>
        <v>4247175.1830657991</v>
      </c>
      <c r="H27" s="255">
        <f t="shared" si="2"/>
        <v>4626296.1672061998</v>
      </c>
      <c r="I27" s="255">
        <f t="shared" si="2"/>
        <v>6739766.2660991997</v>
      </c>
      <c r="J27" s="255">
        <f t="shared" si="2"/>
        <v>108932.61620640001</v>
      </c>
      <c r="K27" s="255">
        <f t="shared" si="2"/>
        <v>211381.78245279999</v>
      </c>
      <c r="L27" s="255">
        <f>SUM(L9:L26)</f>
        <v>4017373.5445670001</v>
      </c>
      <c r="M27" s="255">
        <f>SUM(M9:M26)</f>
        <v>6681602.8043776006</v>
      </c>
      <c r="N27" s="255">
        <f t="shared" si="2"/>
        <v>1379667.7619752001</v>
      </c>
      <c r="O27" s="255">
        <f t="shared" si="0"/>
        <v>71849394.083636001</v>
      </c>
      <c r="P27" s="256">
        <f t="shared" si="1"/>
        <v>1</v>
      </c>
    </row>
    <row r="28" spans="1:22" ht="36" customHeight="1">
      <c r="A28" s="257" t="s">
        <v>224</v>
      </c>
      <c r="B28" s="251">
        <f t="shared" ref="B28:O28" si="3">+B27/$O$27</f>
        <v>0.13337612619602268</v>
      </c>
      <c r="C28" s="251">
        <f t="shared" si="3"/>
        <v>0.11830844529511765</v>
      </c>
      <c r="D28" s="251">
        <f t="shared" si="3"/>
        <v>0.15656658473569582</v>
      </c>
      <c r="E28" s="251">
        <f t="shared" si="3"/>
        <v>9.4939076249156332E-2</v>
      </c>
      <c r="F28" s="251">
        <f t="shared" si="3"/>
        <v>0.10693596993369356</v>
      </c>
      <c r="G28" s="251">
        <f t="shared" si="3"/>
        <v>5.9112192068340778E-2</v>
      </c>
      <c r="H28" s="251">
        <f t="shared" si="3"/>
        <v>6.4388798628155136E-2</v>
      </c>
      <c r="I28" s="251">
        <f t="shared" si="3"/>
        <v>9.3804079381014704E-2</v>
      </c>
      <c r="J28" s="251">
        <f t="shared" si="3"/>
        <v>1.5161243542234667E-3</v>
      </c>
      <c r="K28" s="251">
        <f t="shared" si="3"/>
        <v>2.9420120398891865E-3</v>
      </c>
      <c r="L28" s="251">
        <f t="shared" si="3"/>
        <v>5.5913812437869588E-2</v>
      </c>
      <c r="M28" s="251">
        <f>+M27/$O$27</f>
        <v>9.2994560212990907E-2</v>
      </c>
      <c r="N28" s="251">
        <f t="shared" si="3"/>
        <v>1.9202218467830132E-2</v>
      </c>
      <c r="O28" s="251">
        <f t="shared" si="3"/>
        <v>1</v>
      </c>
      <c r="P28" s="251"/>
    </row>
    <row r="29" spans="1:22" ht="14.25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1"/>
      <c r="L29" s="261"/>
      <c r="M29" s="261"/>
      <c r="N29" s="261"/>
      <c r="O29" s="261"/>
      <c r="P29" s="262"/>
    </row>
    <row r="30" spans="1:22" ht="15" customHeight="1" thickTop="1">
      <c r="A30" s="263" t="s">
        <v>225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265"/>
      <c r="M30" s="265"/>
      <c r="N30" s="265"/>
      <c r="O30" s="265"/>
      <c r="P30" s="265"/>
    </row>
    <row r="31" spans="1:22" ht="15" customHeight="1">
      <c r="A31" s="263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  <c r="O31" s="27"/>
      <c r="P31" s="265"/>
    </row>
    <row r="32" spans="1:22" ht="15" customHeight="1">
      <c r="A32" s="266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  <c r="O32" s="27"/>
      <c r="P32" s="265"/>
      <c r="Q32" s="267"/>
      <c r="R32" s="27"/>
      <c r="S32" s="27"/>
      <c r="T32" s="27"/>
      <c r="U32" s="27"/>
      <c r="V32" s="27"/>
    </row>
    <row r="33" spans="1:16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  <c r="O33" s="27"/>
      <c r="P33" s="265"/>
    </row>
    <row r="34" spans="1:16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  <c r="O34" s="27"/>
      <c r="P34" s="265"/>
    </row>
    <row r="35" spans="1:16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  <c r="P35" s="265"/>
    </row>
    <row r="36" spans="1:16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  <c r="P36" s="265"/>
    </row>
    <row r="37" spans="1:16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  <c r="P37" s="265"/>
    </row>
    <row r="38" spans="1:16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  <c r="P38" s="265"/>
    </row>
    <row r="39" spans="1:16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  <c r="P39" s="265"/>
    </row>
    <row r="40" spans="1:16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  <c r="P40" s="265"/>
    </row>
    <row r="41" spans="1:16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  <c r="P41" s="265"/>
    </row>
    <row r="42" spans="1:16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  <c r="P42" s="265"/>
    </row>
    <row r="43" spans="1:16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265"/>
    </row>
    <row r="44" spans="1:16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265"/>
    </row>
    <row r="45" spans="1:16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265"/>
    </row>
    <row r="46" spans="1:16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265"/>
    </row>
    <row r="47" spans="1:16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265"/>
    </row>
    <row r="48" spans="1:16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265"/>
    </row>
    <row r="49" spans="1:16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265"/>
    </row>
    <row r="50" spans="1:16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265"/>
    </row>
    <row r="51" spans="1:16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265"/>
    </row>
    <row r="52" spans="1:16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265"/>
    </row>
    <row r="53" spans="1:16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265"/>
    </row>
    <row r="54" spans="1:16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265"/>
    </row>
    <row r="55" spans="1:16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</row>
    <row r="56" spans="1:16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</row>
    <row r="57" spans="1:16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</row>
    <row r="58" spans="1:16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</row>
    <row r="59" spans="1:16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</row>
    <row r="60" spans="1:16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</row>
    <row r="61" spans="1:16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</row>
    <row r="62" spans="1:16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</row>
    <row r="63" spans="1:16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</row>
    <row r="64" spans="1:16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</row>
    <row r="65" spans="1:16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</row>
    <row r="66" spans="1:16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</row>
    <row r="67" spans="1:16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</row>
    <row r="68" spans="1:16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</row>
    <row r="69" spans="1:16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</row>
    <row r="70" spans="1:16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</row>
    <row r="71" spans="1:16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</row>
    <row r="72" spans="1:16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</row>
    <row r="73" spans="1:16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</row>
    <row r="74" spans="1:16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</row>
    <row r="75" spans="1:16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</row>
    <row r="76" spans="1:16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</row>
    <row r="77" spans="1:16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</row>
    <row r="78" spans="1:16" ht="9" customHeight="1">
      <c r="A78" s="26"/>
      <c r="C78" s="70"/>
      <c r="D78" s="70"/>
      <c r="E78" s="70"/>
      <c r="F78" s="70"/>
      <c r="G78" s="70"/>
      <c r="P78" s="232"/>
    </row>
    <row r="79" spans="1:16" ht="9" customHeight="1">
      <c r="A79" s="26"/>
      <c r="C79" s="70"/>
      <c r="D79" s="70"/>
      <c r="E79" s="70"/>
      <c r="F79" s="70"/>
      <c r="G79" s="70"/>
      <c r="P79" s="232"/>
    </row>
    <row r="80" spans="1:16" ht="9" customHeight="1">
      <c r="A80" s="26"/>
      <c r="C80" s="70"/>
      <c r="D80" s="70"/>
      <c r="E80" s="70"/>
      <c r="F80" s="70"/>
      <c r="G80" s="70"/>
      <c r="P80" s="232"/>
    </row>
    <row r="81" spans="1:16" ht="9" customHeight="1">
      <c r="A81" s="26"/>
      <c r="C81" s="70"/>
      <c r="D81" s="70"/>
      <c r="E81" s="70"/>
      <c r="F81" s="70"/>
      <c r="G81" s="70"/>
      <c r="P81" s="232"/>
    </row>
    <row r="82" spans="1:16" ht="9" customHeight="1">
      <c r="A82" s="26"/>
      <c r="C82" s="70"/>
      <c r="D82" s="70"/>
      <c r="E82" s="70"/>
      <c r="F82" s="70"/>
      <c r="G82" s="70"/>
      <c r="P82" s="232"/>
    </row>
    <row r="83" spans="1:16" ht="9" customHeight="1">
      <c r="A83" s="26"/>
      <c r="C83" s="70"/>
      <c r="D83" s="70"/>
      <c r="E83" s="70"/>
      <c r="F83" s="70"/>
      <c r="G83" s="70"/>
      <c r="P83" s="232"/>
    </row>
    <row r="84" spans="1:16" ht="9" customHeight="1">
      <c r="A84" s="239"/>
      <c r="C84" s="70"/>
      <c r="D84" s="70"/>
      <c r="E84" s="70"/>
      <c r="F84" s="70"/>
      <c r="G84" s="70"/>
      <c r="P84" s="232"/>
    </row>
    <row r="85" spans="1:16" ht="9" customHeight="1">
      <c r="A85" s="241"/>
      <c r="C85" s="70"/>
      <c r="D85" s="70"/>
      <c r="E85" s="70"/>
      <c r="F85" s="70"/>
      <c r="G85" s="70"/>
      <c r="P85" s="232"/>
    </row>
    <row r="86" spans="1:16" ht="9" customHeight="1">
      <c r="A86" s="26"/>
      <c r="C86" s="70"/>
      <c r="D86" s="70"/>
      <c r="E86" s="70"/>
      <c r="F86" s="70"/>
      <c r="G86" s="70"/>
      <c r="P86" s="232"/>
    </row>
    <row r="87" spans="1:16" ht="9" customHeight="1">
      <c r="A87" s="26"/>
      <c r="C87" s="70"/>
      <c r="D87" s="70"/>
      <c r="E87" s="70"/>
      <c r="F87" s="70"/>
      <c r="G87" s="70"/>
      <c r="P87" s="232"/>
    </row>
    <row r="88" spans="1:16" ht="9" customHeight="1">
      <c r="A88" s="26"/>
      <c r="C88" s="70"/>
      <c r="D88" s="70"/>
      <c r="E88" s="70"/>
      <c r="F88" s="70"/>
      <c r="G88" s="70"/>
      <c r="P88" s="232"/>
    </row>
    <row r="89" spans="1:16" ht="9" customHeight="1">
      <c r="A89" s="26"/>
      <c r="C89" s="70"/>
      <c r="D89" s="70"/>
      <c r="E89" s="70"/>
      <c r="F89" s="70"/>
      <c r="G89" s="70"/>
      <c r="P89" s="232"/>
    </row>
    <row r="90" spans="1:16" ht="9" customHeight="1">
      <c r="A90" s="26"/>
      <c r="C90" s="70"/>
      <c r="D90" s="70"/>
      <c r="E90" s="70"/>
      <c r="F90" s="70"/>
      <c r="G90" s="70"/>
      <c r="P90" s="232"/>
    </row>
    <row r="91" spans="1:16" ht="9" customHeight="1">
      <c r="A91" s="26"/>
      <c r="C91" s="70"/>
      <c r="D91" s="70"/>
      <c r="E91" s="70"/>
      <c r="F91" s="70"/>
      <c r="G91" s="70"/>
      <c r="P91" s="232"/>
    </row>
    <row r="92" spans="1:16" ht="9" customHeight="1">
      <c r="A92" s="26"/>
      <c r="C92" s="70"/>
      <c r="D92" s="70"/>
      <c r="E92" s="70"/>
      <c r="F92" s="70"/>
      <c r="G92" s="70"/>
      <c r="P92" s="232"/>
    </row>
    <row r="93" spans="1:16" ht="9" customHeight="1">
      <c r="A93" s="26"/>
      <c r="C93" s="70"/>
      <c r="D93" s="70"/>
      <c r="E93" s="70"/>
      <c r="F93" s="70"/>
      <c r="G93" s="70"/>
      <c r="P93" s="232"/>
    </row>
    <row r="94" spans="1:16" ht="9" customHeight="1">
      <c r="A94" s="26"/>
      <c r="C94" s="70"/>
      <c r="D94" s="70"/>
      <c r="E94" s="70"/>
      <c r="F94" s="70"/>
      <c r="G94" s="70"/>
      <c r="P94" s="232"/>
    </row>
    <row r="95" spans="1:16" ht="9" customHeight="1">
      <c r="A95" s="241"/>
      <c r="C95" s="70"/>
      <c r="D95" s="70"/>
      <c r="E95" s="70"/>
      <c r="F95" s="70"/>
      <c r="G95" s="70"/>
      <c r="P95" s="232"/>
    </row>
    <row r="96" spans="1:16" ht="9" customHeight="1">
      <c r="A96" s="26"/>
      <c r="C96" s="70"/>
      <c r="D96" s="70"/>
      <c r="E96" s="70"/>
      <c r="F96" s="70"/>
      <c r="G96" s="70"/>
      <c r="P96" s="232"/>
    </row>
    <row r="97" spans="1:16" ht="9" customHeight="1">
      <c r="A97" s="26"/>
      <c r="C97" s="70"/>
      <c r="D97" s="70"/>
      <c r="E97" s="70"/>
      <c r="F97" s="70"/>
      <c r="G97" s="70"/>
      <c r="P97" s="232"/>
    </row>
    <row r="98" spans="1:16" ht="9" customHeight="1">
      <c r="A98" s="26"/>
      <c r="C98" s="70"/>
      <c r="D98" s="70"/>
      <c r="E98" s="70"/>
      <c r="F98" s="70"/>
      <c r="G98" s="70"/>
      <c r="P98" s="232"/>
    </row>
    <row r="99" spans="1:16">
      <c r="A99" s="242"/>
      <c r="C99" s="70"/>
      <c r="D99" s="70"/>
      <c r="E99" s="70"/>
      <c r="F99" s="70"/>
      <c r="G99" s="70"/>
      <c r="P99" s="232"/>
    </row>
    <row r="100" spans="1:16">
      <c r="A100" s="242"/>
      <c r="C100" s="70"/>
      <c r="D100" s="70"/>
      <c r="E100" s="70"/>
      <c r="F100" s="70"/>
      <c r="G100" s="70"/>
      <c r="P100" s="232"/>
    </row>
    <row r="101" spans="1:16">
      <c r="A101" s="242"/>
      <c r="C101" s="70"/>
      <c r="D101" s="70"/>
      <c r="E101" s="70"/>
      <c r="F101" s="70"/>
      <c r="G101" s="70"/>
      <c r="P101" s="232"/>
    </row>
    <row r="102" spans="1:16">
      <c r="A102" s="242"/>
      <c r="C102" s="70"/>
      <c r="D102" s="70"/>
      <c r="E102" s="70"/>
      <c r="F102" s="70"/>
      <c r="G102" s="70"/>
      <c r="P102" s="232"/>
    </row>
    <row r="103" spans="1:16">
      <c r="A103" s="242"/>
      <c r="C103" s="70"/>
      <c r="D103" s="70"/>
      <c r="E103" s="70"/>
      <c r="F103" s="70"/>
      <c r="G103" s="70"/>
      <c r="P103" s="232"/>
    </row>
    <row r="104" spans="1:16">
      <c r="A104" s="242"/>
      <c r="C104" s="70"/>
      <c r="D104" s="70"/>
      <c r="E104" s="70"/>
      <c r="F104" s="70"/>
      <c r="G104" s="70"/>
      <c r="P104" s="232"/>
    </row>
    <row r="105" spans="1:16">
      <c r="A105" s="242"/>
      <c r="C105" s="70"/>
      <c r="D105" s="70"/>
      <c r="E105" s="70"/>
      <c r="F105" s="70"/>
      <c r="G105" s="70"/>
      <c r="P105" s="232"/>
    </row>
    <row r="106" spans="1:16" ht="15.75">
      <c r="A106" s="243"/>
      <c r="C106" s="70"/>
      <c r="D106" s="70"/>
      <c r="E106" s="70"/>
      <c r="F106" s="70"/>
      <c r="G106" s="70"/>
      <c r="P106" s="232"/>
    </row>
    <row r="107" spans="1:16" ht="15.75">
      <c r="A107" s="243"/>
      <c r="C107" s="70"/>
      <c r="D107" s="70"/>
      <c r="E107" s="70"/>
      <c r="F107" s="70"/>
      <c r="G107" s="70"/>
      <c r="P107" s="232"/>
    </row>
    <row r="108" spans="1:16" ht="15.75">
      <c r="A108" s="243"/>
      <c r="C108" s="70"/>
      <c r="D108" s="70"/>
      <c r="E108" s="70"/>
      <c r="F108" s="70"/>
      <c r="G108" s="70"/>
      <c r="P108" s="232"/>
    </row>
    <row r="109" spans="1:16" ht="15.75">
      <c r="A109" s="243"/>
      <c r="C109" s="70"/>
      <c r="D109" s="70"/>
      <c r="E109" s="70"/>
      <c r="F109" s="70"/>
      <c r="G109" s="70"/>
      <c r="P109" s="232"/>
    </row>
    <row r="110" spans="1:16" ht="15.75">
      <c r="A110" s="243"/>
      <c r="C110" s="70"/>
      <c r="D110" s="70"/>
      <c r="E110" s="70"/>
      <c r="F110" s="70"/>
      <c r="G110" s="70"/>
      <c r="P110" s="232"/>
    </row>
    <row r="111" spans="1:16" ht="15.75">
      <c r="A111" s="243"/>
      <c r="C111" s="70"/>
      <c r="D111" s="70"/>
      <c r="E111" s="70"/>
      <c r="F111" s="70"/>
      <c r="G111" s="70"/>
      <c r="P111" s="232"/>
    </row>
    <row r="112" spans="1:16" ht="15.75">
      <c r="A112" s="243"/>
      <c r="C112" s="70"/>
      <c r="D112" s="70"/>
      <c r="E112" s="70"/>
      <c r="F112" s="70"/>
      <c r="G112" s="70"/>
      <c r="P112" s="232"/>
    </row>
    <row r="113" spans="1:16" ht="15.75">
      <c r="A113" s="243"/>
      <c r="C113" s="70"/>
      <c r="D113" s="70"/>
      <c r="E113" s="70"/>
      <c r="F113" s="70"/>
      <c r="G113" s="70"/>
      <c r="P113" s="232"/>
    </row>
    <row r="114" spans="1:16" ht="15.75">
      <c r="A114" s="243"/>
      <c r="C114" s="70"/>
      <c r="D114" s="70"/>
      <c r="E114" s="70"/>
      <c r="F114" s="70"/>
      <c r="G114" s="70"/>
      <c r="P114" s="232"/>
    </row>
    <row r="115" spans="1:16" ht="15.75">
      <c r="A115" s="243"/>
      <c r="C115" s="70"/>
      <c r="D115" s="70"/>
      <c r="E115" s="70"/>
      <c r="F115" s="70"/>
      <c r="G115" s="70"/>
      <c r="P115" s="232"/>
    </row>
    <row r="116" spans="1:16" ht="15.75">
      <c r="A116" s="243"/>
      <c r="C116" s="70"/>
      <c r="D116" s="70"/>
      <c r="E116" s="70"/>
      <c r="F116" s="70"/>
      <c r="G116" s="70"/>
      <c r="P116" s="232"/>
    </row>
    <row r="117" spans="1:16" ht="15.75">
      <c r="A117" s="243"/>
      <c r="C117" s="70"/>
      <c r="D117" s="70"/>
      <c r="E117" s="70"/>
      <c r="F117" s="70"/>
      <c r="G117" s="70"/>
      <c r="P117" s="232"/>
    </row>
    <row r="118" spans="1:16" ht="15.75">
      <c r="A118" s="243"/>
      <c r="C118" s="70"/>
      <c r="D118" s="70"/>
      <c r="E118" s="70"/>
      <c r="F118" s="70"/>
      <c r="G118" s="70"/>
      <c r="P118" s="232"/>
    </row>
    <row r="119" spans="1:16" ht="15.75">
      <c r="A119" s="243"/>
      <c r="C119" s="70"/>
      <c r="D119" s="70"/>
      <c r="E119" s="70"/>
      <c r="F119" s="70"/>
      <c r="G119" s="70"/>
      <c r="P119" s="232"/>
    </row>
    <row r="120" spans="1:16" ht="15.75">
      <c r="A120" s="243"/>
      <c r="C120" s="70"/>
      <c r="D120" s="70"/>
      <c r="E120" s="70"/>
      <c r="F120" s="70"/>
      <c r="G120" s="70"/>
      <c r="P120" s="232"/>
    </row>
    <row r="121" spans="1:16" ht="15.75">
      <c r="A121" s="243"/>
      <c r="C121" s="70"/>
      <c r="D121" s="70"/>
      <c r="E121" s="70"/>
      <c r="F121" s="70"/>
      <c r="G121" s="70"/>
      <c r="P121" s="232"/>
    </row>
    <row r="122" spans="1:16" ht="15.75">
      <c r="A122" s="243"/>
      <c r="C122" s="70"/>
      <c r="D122" s="70"/>
      <c r="E122" s="70"/>
      <c r="F122" s="70"/>
      <c r="G122" s="70"/>
      <c r="P122" s="232"/>
    </row>
    <row r="123" spans="1:16" ht="15.75">
      <c r="A123" s="243"/>
      <c r="C123" s="70"/>
      <c r="D123" s="70"/>
      <c r="E123" s="70"/>
      <c r="F123" s="70"/>
      <c r="G123" s="70"/>
      <c r="P123" s="232"/>
    </row>
    <row r="124" spans="1:16" ht="15.75">
      <c r="A124" s="243"/>
      <c r="C124" s="70"/>
      <c r="D124" s="70"/>
      <c r="E124" s="70"/>
      <c r="F124" s="70"/>
      <c r="G124" s="70"/>
      <c r="P124" s="232"/>
    </row>
    <row r="125" spans="1:16" ht="15.75">
      <c r="A125" s="243"/>
      <c r="C125" s="70"/>
      <c r="D125" s="70"/>
      <c r="E125" s="70"/>
      <c r="F125" s="70"/>
      <c r="G125" s="70"/>
      <c r="P125" s="232"/>
    </row>
    <row r="126" spans="1:16" ht="15.75">
      <c r="A126" s="243"/>
      <c r="C126" s="70"/>
      <c r="D126" s="70"/>
      <c r="E126" s="70"/>
      <c r="F126" s="70"/>
      <c r="G126" s="70"/>
      <c r="P126" s="232"/>
    </row>
    <row r="127" spans="1:16" ht="15.75">
      <c r="A127" s="243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43"/>
      <c r="C194" s="70"/>
      <c r="D194" s="70"/>
      <c r="E194" s="70"/>
      <c r="F194" s="70"/>
      <c r="G194" s="70"/>
      <c r="P194" s="232"/>
    </row>
    <row r="195" spans="1:16" ht="15.75">
      <c r="A195" s="243"/>
      <c r="C195" s="70"/>
      <c r="D195" s="70"/>
      <c r="E195" s="70"/>
      <c r="F195" s="70"/>
      <c r="G195" s="70"/>
      <c r="P195" s="232"/>
    </row>
    <row r="196" spans="1:16" ht="15.75">
      <c r="A196" s="243"/>
      <c r="C196" s="70"/>
      <c r="D196" s="70"/>
      <c r="E196" s="70"/>
      <c r="F196" s="70"/>
      <c r="G196" s="70"/>
      <c r="P196" s="232"/>
    </row>
    <row r="197" spans="1:16" ht="15.75">
      <c r="A197" s="29"/>
      <c r="C197" s="70"/>
      <c r="D197" s="70"/>
      <c r="E197" s="70"/>
      <c r="F197" s="70"/>
      <c r="G197" s="70"/>
      <c r="P197" s="232"/>
    </row>
    <row r="198" spans="1:16" ht="15.75">
      <c r="A198" s="29"/>
      <c r="C198" s="70"/>
      <c r="D198" s="70"/>
      <c r="E198" s="70"/>
      <c r="F198" s="70"/>
      <c r="G198" s="70"/>
      <c r="P198" s="232"/>
    </row>
    <row r="199" spans="1:16" ht="15.75">
      <c r="A199" s="29"/>
      <c r="C199" s="70"/>
      <c r="D199" s="70"/>
      <c r="E199" s="70"/>
      <c r="F199" s="70"/>
      <c r="G199" s="70"/>
      <c r="P199" s="232"/>
    </row>
    <row r="200" spans="1:16" ht="15.75">
      <c r="A200" s="29"/>
      <c r="C200" s="70"/>
      <c r="D200" s="70"/>
      <c r="E200" s="70"/>
      <c r="F200" s="70"/>
      <c r="G200" s="70"/>
    </row>
    <row r="201" spans="1:16" ht="15.75">
      <c r="A201" s="29"/>
      <c r="C201" s="70"/>
      <c r="D201" s="70"/>
      <c r="E201" s="70"/>
      <c r="F201" s="70"/>
      <c r="G201" s="70"/>
    </row>
    <row r="202" spans="1:16" ht="15.75">
      <c r="A202" s="29"/>
      <c r="C202" s="70"/>
      <c r="D202" s="70"/>
      <c r="E202" s="70"/>
      <c r="F202" s="70"/>
      <c r="G202" s="70"/>
    </row>
    <row r="203" spans="1:16" ht="15.75">
      <c r="A203" s="29"/>
      <c r="C203" s="70"/>
      <c r="D203" s="70"/>
      <c r="E203" s="70"/>
      <c r="F203" s="70"/>
      <c r="G203" s="70"/>
    </row>
    <row r="204" spans="1:16" ht="15.75">
      <c r="A204" s="29"/>
      <c r="C204" s="70"/>
      <c r="D204" s="70"/>
      <c r="E204" s="70"/>
      <c r="F204" s="70"/>
      <c r="G204" s="70"/>
    </row>
    <row r="205" spans="1:16" ht="15.75">
      <c r="A205" s="29"/>
      <c r="C205" s="70"/>
      <c r="D205" s="70"/>
      <c r="E205" s="70"/>
      <c r="F205" s="70"/>
      <c r="G205" s="70"/>
    </row>
    <row r="206" spans="1:16" ht="15.75">
      <c r="A206" s="29"/>
      <c r="C206" s="70"/>
      <c r="D206" s="70"/>
      <c r="E206" s="70"/>
      <c r="F206" s="70"/>
      <c r="G206" s="70"/>
    </row>
    <row r="207" spans="1:16" ht="15.75">
      <c r="A207" s="29"/>
      <c r="C207" s="70"/>
      <c r="D207" s="70"/>
      <c r="E207" s="70"/>
      <c r="F207" s="70"/>
      <c r="G207" s="70"/>
    </row>
    <row r="208" spans="1:16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4">
    <pageSetUpPr fitToPage="1"/>
  </sheetPr>
  <dimension ref="A1:Z653"/>
  <sheetViews>
    <sheetView zoomScale="70" zoomScaleNormal="70" workbookViewId="0">
      <selection activeCell="S9" sqref="S9"/>
    </sheetView>
  </sheetViews>
  <sheetFormatPr defaultColWidth="11.42578125" defaultRowHeight="15"/>
  <cols>
    <col min="1" max="1" width="51.140625" style="30" customWidth="1"/>
    <col min="2" max="14" width="10.42578125" customWidth="1"/>
    <col min="15" max="15" width="12.7109375" customWidth="1"/>
    <col min="16" max="16" width="9.85546875" customWidth="1"/>
    <col min="17" max="256" width="9.140625" customWidth="1"/>
    <col min="257" max="257" width="51.140625" customWidth="1"/>
    <col min="258" max="270" width="10.42578125" customWidth="1"/>
    <col min="271" max="271" width="12.7109375" customWidth="1"/>
    <col min="272" max="272" width="9.85546875" customWidth="1"/>
    <col min="273" max="512" width="9.140625" customWidth="1"/>
    <col min="513" max="513" width="51.140625" customWidth="1"/>
    <col min="514" max="526" width="10.42578125" customWidth="1"/>
    <col min="527" max="527" width="12.7109375" customWidth="1"/>
    <col min="528" max="528" width="9.85546875" customWidth="1"/>
    <col min="529" max="768" width="9.140625" customWidth="1"/>
    <col min="769" max="769" width="51.140625" customWidth="1"/>
    <col min="770" max="782" width="10.42578125" customWidth="1"/>
    <col min="783" max="783" width="12.7109375" customWidth="1"/>
    <col min="784" max="784" width="9.85546875" customWidth="1"/>
    <col min="785" max="1024" width="9.140625" customWidth="1"/>
    <col min="1025" max="1025" width="51.140625" customWidth="1"/>
    <col min="1026" max="1038" width="10.42578125" customWidth="1"/>
    <col min="1039" max="1039" width="12.7109375" customWidth="1"/>
    <col min="1040" max="1040" width="9.85546875" customWidth="1"/>
    <col min="1041" max="1280" width="9.140625" customWidth="1"/>
    <col min="1281" max="1281" width="51.140625" customWidth="1"/>
    <col min="1282" max="1294" width="10.42578125" customWidth="1"/>
    <col min="1295" max="1295" width="12.7109375" customWidth="1"/>
    <col min="1296" max="1296" width="9.85546875" customWidth="1"/>
    <col min="1297" max="1536" width="9.140625" customWidth="1"/>
    <col min="1537" max="1537" width="51.140625" customWidth="1"/>
    <col min="1538" max="1550" width="10.42578125" customWidth="1"/>
    <col min="1551" max="1551" width="12.7109375" customWidth="1"/>
    <col min="1552" max="1552" width="9.85546875" customWidth="1"/>
    <col min="1553" max="1792" width="9.140625" customWidth="1"/>
    <col min="1793" max="1793" width="51.140625" customWidth="1"/>
    <col min="1794" max="1806" width="10.42578125" customWidth="1"/>
    <col min="1807" max="1807" width="12.7109375" customWidth="1"/>
    <col min="1808" max="1808" width="9.85546875" customWidth="1"/>
    <col min="1809" max="2048" width="9.140625" customWidth="1"/>
    <col min="2049" max="2049" width="51.140625" customWidth="1"/>
    <col min="2050" max="2062" width="10.42578125" customWidth="1"/>
    <col min="2063" max="2063" width="12.7109375" customWidth="1"/>
    <col min="2064" max="2064" width="9.85546875" customWidth="1"/>
    <col min="2065" max="2304" width="9.140625" customWidth="1"/>
    <col min="2305" max="2305" width="51.140625" customWidth="1"/>
    <col min="2306" max="2318" width="10.42578125" customWidth="1"/>
    <col min="2319" max="2319" width="12.7109375" customWidth="1"/>
    <col min="2320" max="2320" width="9.85546875" customWidth="1"/>
    <col min="2321" max="2560" width="9.140625" customWidth="1"/>
    <col min="2561" max="2561" width="51.140625" customWidth="1"/>
    <col min="2562" max="2574" width="10.42578125" customWidth="1"/>
    <col min="2575" max="2575" width="12.7109375" customWidth="1"/>
    <col min="2576" max="2576" width="9.85546875" customWidth="1"/>
    <col min="2577" max="2816" width="9.140625" customWidth="1"/>
    <col min="2817" max="2817" width="51.140625" customWidth="1"/>
    <col min="2818" max="2830" width="10.42578125" customWidth="1"/>
    <col min="2831" max="2831" width="12.7109375" customWidth="1"/>
    <col min="2832" max="2832" width="9.85546875" customWidth="1"/>
    <col min="2833" max="3072" width="9.140625" customWidth="1"/>
    <col min="3073" max="3073" width="51.140625" customWidth="1"/>
    <col min="3074" max="3086" width="10.42578125" customWidth="1"/>
    <col min="3087" max="3087" width="12.7109375" customWidth="1"/>
    <col min="3088" max="3088" width="9.85546875" customWidth="1"/>
    <col min="3089" max="3328" width="9.140625" customWidth="1"/>
    <col min="3329" max="3329" width="51.140625" customWidth="1"/>
    <col min="3330" max="3342" width="10.42578125" customWidth="1"/>
    <col min="3343" max="3343" width="12.7109375" customWidth="1"/>
    <col min="3344" max="3344" width="9.85546875" customWidth="1"/>
    <col min="3345" max="3584" width="9.140625" customWidth="1"/>
    <col min="3585" max="3585" width="51.140625" customWidth="1"/>
    <col min="3586" max="3598" width="10.42578125" customWidth="1"/>
    <col min="3599" max="3599" width="12.7109375" customWidth="1"/>
    <col min="3600" max="3600" width="9.85546875" customWidth="1"/>
    <col min="3601" max="3840" width="9.140625" customWidth="1"/>
    <col min="3841" max="3841" width="51.140625" customWidth="1"/>
    <col min="3842" max="3854" width="10.42578125" customWidth="1"/>
    <col min="3855" max="3855" width="12.7109375" customWidth="1"/>
    <col min="3856" max="3856" width="9.85546875" customWidth="1"/>
    <col min="3857" max="4096" width="9.140625" customWidth="1"/>
    <col min="4097" max="4097" width="51.140625" customWidth="1"/>
    <col min="4098" max="4110" width="10.42578125" customWidth="1"/>
    <col min="4111" max="4111" width="12.7109375" customWidth="1"/>
    <col min="4112" max="4112" width="9.85546875" customWidth="1"/>
    <col min="4113" max="4352" width="9.140625" customWidth="1"/>
    <col min="4353" max="4353" width="51.140625" customWidth="1"/>
    <col min="4354" max="4366" width="10.42578125" customWidth="1"/>
    <col min="4367" max="4367" width="12.7109375" customWidth="1"/>
    <col min="4368" max="4368" width="9.85546875" customWidth="1"/>
    <col min="4369" max="4608" width="9.140625" customWidth="1"/>
    <col min="4609" max="4609" width="51.140625" customWidth="1"/>
    <col min="4610" max="4622" width="10.42578125" customWidth="1"/>
    <col min="4623" max="4623" width="12.7109375" customWidth="1"/>
    <col min="4624" max="4624" width="9.85546875" customWidth="1"/>
    <col min="4625" max="4864" width="9.140625" customWidth="1"/>
    <col min="4865" max="4865" width="51.140625" customWidth="1"/>
    <col min="4866" max="4878" width="10.42578125" customWidth="1"/>
    <col min="4879" max="4879" width="12.7109375" customWidth="1"/>
    <col min="4880" max="4880" width="9.85546875" customWidth="1"/>
    <col min="4881" max="5120" width="9.140625" customWidth="1"/>
    <col min="5121" max="5121" width="51.140625" customWidth="1"/>
    <col min="5122" max="5134" width="10.42578125" customWidth="1"/>
    <col min="5135" max="5135" width="12.7109375" customWidth="1"/>
    <col min="5136" max="5136" width="9.85546875" customWidth="1"/>
    <col min="5137" max="5376" width="9.140625" customWidth="1"/>
    <col min="5377" max="5377" width="51.140625" customWidth="1"/>
    <col min="5378" max="5390" width="10.42578125" customWidth="1"/>
    <col min="5391" max="5391" width="12.7109375" customWidth="1"/>
    <col min="5392" max="5392" width="9.85546875" customWidth="1"/>
    <col min="5393" max="5632" width="9.140625" customWidth="1"/>
    <col min="5633" max="5633" width="51.140625" customWidth="1"/>
    <col min="5634" max="5646" width="10.42578125" customWidth="1"/>
    <col min="5647" max="5647" width="12.7109375" customWidth="1"/>
    <col min="5648" max="5648" width="9.85546875" customWidth="1"/>
    <col min="5649" max="5888" width="9.140625" customWidth="1"/>
    <col min="5889" max="5889" width="51.140625" customWidth="1"/>
    <col min="5890" max="5902" width="10.42578125" customWidth="1"/>
    <col min="5903" max="5903" width="12.7109375" customWidth="1"/>
    <col min="5904" max="5904" width="9.85546875" customWidth="1"/>
    <col min="5905" max="6144" width="9.140625" customWidth="1"/>
    <col min="6145" max="6145" width="51.140625" customWidth="1"/>
    <col min="6146" max="6158" width="10.42578125" customWidth="1"/>
    <col min="6159" max="6159" width="12.7109375" customWidth="1"/>
    <col min="6160" max="6160" width="9.85546875" customWidth="1"/>
    <col min="6161" max="6400" width="9.140625" customWidth="1"/>
    <col min="6401" max="6401" width="51.140625" customWidth="1"/>
    <col min="6402" max="6414" width="10.42578125" customWidth="1"/>
    <col min="6415" max="6415" width="12.7109375" customWidth="1"/>
    <col min="6416" max="6416" width="9.85546875" customWidth="1"/>
    <col min="6417" max="6656" width="9.140625" customWidth="1"/>
    <col min="6657" max="6657" width="51.140625" customWidth="1"/>
    <col min="6658" max="6670" width="10.42578125" customWidth="1"/>
    <col min="6671" max="6671" width="12.7109375" customWidth="1"/>
    <col min="6672" max="6672" width="9.85546875" customWidth="1"/>
    <col min="6673" max="6912" width="9.140625" customWidth="1"/>
    <col min="6913" max="6913" width="51.140625" customWidth="1"/>
    <col min="6914" max="6926" width="10.42578125" customWidth="1"/>
    <col min="6927" max="6927" width="12.7109375" customWidth="1"/>
    <col min="6928" max="6928" width="9.85546875" customWidth="1"/>
    <col min="6929" max="7168" width="9.140625" customWidth="1"/>
    <col min="7169" max="7169" width="51.140625" customWidth="1"/>
    <col min="7170" max="7182" width="10.42578125" customWidth="1"/>
    <col min="7183" max="7183" width="12.7109375" customWidth="1"/>
    <col min="7184" max="7184" width="9.85546875" customWidth="1"/>
    <col min="7185" max="7424" width="9.140625" customWidth="1"/>
    <col min="7425" max="7425" width="51.140625" customWidth="1"/>
    <col min="7426" max="7438" width="10.42578125" customWidth="1"/>
    <col min="7439" max="7439" width="12.7109375" customWidth="1"/>
    <col min="7440" max="7440" width="9.85546875" customWidth="1"/>
    <col min="7441" max="7680" width="9.140625" customWidth="1"/>
    <col min="7681" max="7681" width="51.140625" customWidth="1"/>
    <col min="7682" max="7694" width="10.42578125" customWidth="1"/>
    <col min="7695" max="7695" width="12.7109375" customWidth="1"/>
    <col min="7696" max="7696" width="9.85546875" customWidth="1"/>
    <col min="7697" max="7936" width="9.140625" customWidth="1"/>
    <col min="7937" max="7937" width="51.140625" customWidth="1"/>
    <col min="7938" max="7950" width="10.42578125" customWidth="1"/>
    <col min="7951" max="7951" width="12.7109375" customWidth="1"/>
    <col min="7952" max="7952" width="9.85546875" customWidth="1"/>
    <col min="7953" max="8192" width="9.140625" customWidth="1"/>
    <col min="8193" max="8193" width="51.140625" customWidth="1"/>
    <col min="8194" max="8206" width="10.42578125" customWidth="1"/>
    <col min="8207" max="8207" width="12.7109375" customWidth="1"/>
    <col min="8208" max="8208" width="9.85546875" customWidth="1"/>
    <col min="8209" max="8448" width="9.140625" customWidth="1"/>
    <col min="8449" max="8449" width="51.140625" customWidth="1"/>
    <col min="8450" max="8462" width="10.42578125" customWidth="1"/>
    <col min="8463" max="8463" width="12.7109375" customWidth="1"/>
    <col min="8464" max="8464" width="9.85546875" customWidth="1"/>
    <col min="8465" max="8704" width="9.140625" customWidth="1"/>
    <col min="8705" max="8705" width="51.140625" customWidth="1"/>
    <col min="8706" max="8718" width="10.42578125" customWidth="1"/>
    <col min="8719" max="8719" width="12.7109375" customWidth="1"/>
    <col min="8720" max="8720" width="9.85546875" customWidth="1"/>
    <col min="8721" max="8960" width="9.140625" customWidth="1"/>
    <col min="8961" max="8961" width="51.140625" customWidth="1"/>
    <col min="8962" max="8974" width="10.42578125" customWidth="1"/>
    <col min="8975" max="8975" width="12.7109375" customWidth="1"/>
    <col min="8976" max="8976" width="9.85546875" customWidth="1"/>
    <col min="8977" max="9216" width="9.140625" customWidth="1"/>
    <col min="9217" max="9217" width="51.140625" customWidth="1"/>
    <col min="9218" max="9230" width="10.42578125" customWidth="1"/>
    <col min="9231" max="9231" width="12.7109375" customWidth="1"/>
    <col min="9232" max="9232" width="9.85546875" customWidth="1"/>
    <col min="9233" max="9472" width="9.140625" customWidth="1"/>
    <col min="9473" max="9473" width="51.140625" customWidth="1"/>
    <col min="9474" max="9486" width="10.42578125" customWidth="1"/>
    <col min="9487" max="9487" width="12.7109375" customWidth="1"/>
    <col min="9488" max="9488" width="9.85546875" customWidth="1"/>
    <col min="9489" max="9728" width="9.140625" customWidth="1"/>
    <col min="9729" max="9729" width="51.140625" customWidth="1"/>
    <col min="9730" max="9742" width="10.42578125" customWidth="1"/>
    <col min="9743" max="9743" width="12.7109375" customWidth="1"/>
    <col min="9744" max="9744" width="9.85546875" customWidth="1"/>
    <col min="9745" max="9984" width="9.140625" customWidth="1"/>
    <col min="9985" max="9985" width="51.140625" customWidth="1"/>
    <col min="9986" max="9998" width="10.42578125" customWidth="1"/>
    <col min="9999" max="9999" width="12.7109375" customWidth="1"/>
    <col min="10000" max="10000" width="9.85546875" customWidth="1"/>
    <col min="10001" max="10240" width="9.140625" customWidth="1"/>
    <col min="10241" max="10241" width="51.140625" customWidth="1"/>
    <col min="10242" max="10254" width="10.42578125" customWidth="1"/>
    <col min="10255" max="10255" width="12.7109375" customWidth="1"/>
    <col min="10256" max="10256" width="9.85546875" customWidth="1"/>
    <col min="10257" max="10496" width="9.140625" customWidth="1"/>
    <col min="10497" max="10497" width="51.140625" customWidth="1"/>
    <col min="10498" max="10510" width="10.42578125" customWidth="1"/>
    <col min="10511" max="10511" width="12.7109375" customWidth="1"/>
    <col min="10512" max="10512" width="9.85546875" customWidth="1"/>
    <col min="10513" max="10752" width="9.140625" customWidth="1"/>
    <col min="10753" max="10753" width="51.140625" customWidth="1"/>
    <col min="10754" max="10766" width="10.42578125" customWidth="1"/>
    <col min="10767" max="10767" width="12.7109375" customWidth="1"/>
    <col min="10768" max="10768" width="9.85546875" customWidth="1"/>
    <col min="10769" max="11008" width="9.140625" customWidth="1"/>
    <col min="11009" max="11009" width="51.140625" customWidth="1"/>
    <col min="11010" max="11022" width="10.42578125" customWidth="1"/>
    <col min="11023" max="11023" width="12.7109375" customWidth="1"/>
    <col min="11024" max="11024" width="9.85546875" customWidth="1"/>
    <col min="11025" max="11264" width="9.140625" customWidth="1"/>
    <col min="11265" max="11265" width="51.140625" customWidth="1"/>
    <col min="11266" max="11278" width="10.42578125" customWidth="1"/>
    <col min="11279" max="11279" width="12.7109375" customWidth="1"/>
    <col min="11280" max="11280" width="9.85546875" customWidth="1"/>
    <col min="11281" max="11520" width="9.140625" customWidth="1"/>
    <col min="11521" max="11521" width="51.140625" customWidth="1"/>
    <col min="11522" max="11534" width="10.42578125" customWidth="1"/>
    <col min="11535" max="11535" width="12.7109375" customWidth="1"/>
    <col min="11536" max="11536" width="9.85546875" customWidth="1"/>
    <col min="11537" max="11776" width="9.140625" customWidth="1"/>
    <col min="11777" max="11777" width="51.140625" customWidth="1"/>
    <col min="11778" max="11790" width="10.42578125" customWidth="1"/>
    <col min="11791" max="11791" width="12.7109375" customWidth="1"/>
    <col min="11792" max="11792" width="9.85546875" customWidth="1"/>
    <col min="11793" max="12032" width="9.140625" customWidth="1"/>
    <col min="12033" max="12033" width="51.140625" customWidth="1"/>
    <col min="12034" max="12046" width="10.42578125" customWidth="1"/>
    <col min="12047" max="12047" width="12.7109375" customWidth="1"/>
    <col min="12048" max="12048" width="9.85546875" customWidth="1"/>
    <col min="12049" max="12288" width="9.140625" customWidth="1"/>
    <col min="12289" max="12289" width="51.140625" customWidth="1"/>
    <col min="12290" max="12302" width="10.42578125" customWidth="1"/>
    <col min="12303" max="12303" width="12.7109375" customWidth="1"/>
    <col min="12304" max="12304" width="9.85546875" customWidth="1"/>
    <col min="12305" max="12544" width="9.140625" customWidth="1"/>
    <col min="12545" max="12545" width="51.140625" customWidth="1"/>
    <col min="12546" max="12558" width="10.42578125" customWidth="1"/>
    <col min="12559" max="12559" width="12.7109375" customWidth="1"/>
    <col min="12560" max="12560" width="9.85546875" customWidth="1"/>
    <col min="12561" max="12800" width="9.140625" customWidth="1"/>
    <col min="12801" max="12801" width="51.140625" customWidth="1"/>
    <col min="12802" max="12814" width="10.42578125" customWidth="1"/>
    <col min="12815" max="12815" width="12.7109375" customWidth="1"/>
    <col min="12816" max="12816" width="9.85546875" customWidth="1"/>
    <col min="12817" max="13056" width="9.140625" customWidth="1"/>
    <col min="13057" max="13057" width="51.140625" customWidth="1"/>
    <col min="13058" max="13070" width="10.42578125" customWidth="1"/>
    <col min="13071" max="13071" width="12.7109375" customWidth="1"/>
    <col min="13072" max="13072" width="9.85546875" customWidth="1"/>
    <col min="13073" max="13312" width="9.140625" customWidth="1"/>
    <col min="13313" max="13313" width="51.140625" customWidth="1"/>
    <col min="13314" max="13326" width="10.42578125" customWidth="1"/>
    <col min="13327" max="13327" width="12.7109375" customWidth="1"/>
    <col min="13328" max="13328" width="9.85546875" customWidth="1"/>
    <col min="13329" max="13568" width="9.140625" customWidth="1"/>
    <col min="13569" max="13569" width="51.140625" customWidth="1"/>
    <col min="13570" max="13582" width="10.42578125" customWidth="1"/>
    <col min="13583" max="13583" width="12.7109375" customWidth="1"/>
    <col min="13584" max="13584" width="9.85546875" customWidth="1"/>
    <col min="13585" max="13824" width="9.140625" customWidth="1"/>
    <col min="13825" max="13825" width="51.140625" customWidth="1"/>
    <col min="13826" max="13838" width="10.42578125" customWidth="1"/>
    <col min="13839" max="13839" width="12.7109375" customWidth="1"/>
    <col min="13840" max="13840" width="9.85546875" customWidth="1"/>
    <col min="13841" max="14080" width="9.140625" customWidth="1"/>
    <col min="14081" max="14081" width="51.140625" customWidth="1"/>
    <col min="14082" max="14094" width="10.42578125" customWidth="1"/>
    <col min="14095" max="14095" width="12.7109375" customWidth="1"/>
    <col min="14096" max="14096" width="9.85546875" customWidth="1"/>
    <col min="14097" max="14336" width="9.140625" customWidth="1"/>
    <col min="14337" max="14337" width="51.140625" customWidth="1"/>
    <col min="14338" max="14350" width="10.42578125" customWidth="1"/>
    <col min="14351" max="14351" width="12.7109375" customWidth="1"/>
    <col min="14352" max="14352" width="9.85546875" customWidth="1"/>
    <col min="14353" max="14592" width="9.140625" customWidth="1"/>
    <col min="14593" max="14593" width="51.140625" customWidth="1"/>
    <col min="14594" max="14606" width="10.42578125" customWidth="1"/>
    <col min="14607" max="14607" width="12.7109375" customWidth="1"/>
    <col min="14608" max="14608" width="9.85546875" customWidth="1"/>
    <col min="14609" max="14848" width="9.140625" customWidth="1"/>
    <col min="14849" max="14849" width="51.140625" customWidth="1"/>
    <col min="14850" max="14862" width="10.42578125" customWidth="1"/>
    <col min="14863" max="14863" width="12.7109375" customWidth="1"/>
    <col min="14864" max="14864" width="9.85546875" customWidth="1"/>
    <col min="14865" max="15104" width="9.140625" customWidth="1"/>
    <col min="15105" max="15105" width="51.140625" customWidth="1"/>
    <col min="15106" max="15118" width="10.42578125" customWidth="1"/>
    <col min="15119" max="15119" width="12.7109375" customWidth="1"/>
    <col min="15120" max="15120" width="9.85546875" customWidth="1"/>
    <col min="15121" max="15360" width="9.140625" customWidth="1"/>
    <col min="15361" max="15361" width="51.140625" customWidth="1"/>
    <col min="15362" max="15374" width="10.42578125" customWidth="1"/>
    <col min="15375" max="15375" width="12.7109375" customWidth="1"/>
    <col min="15376" max="15376" width="9.85546875" customWidth="1"/>
    <col min="15377" max="15616" width="9.140625" customWidth="1"/>
    <col min="15617" max="15617" width="51.140625" customWidth="1"/>
    <col min="15618" max="15630" width="10.42578125" customWidth="1"/>
    <col min="15631" max="15631" width="12.7109375" customWidth="1"/>
    <col min="15632" max="15632" width="9.85546875" customWidth="1"/>
    <col min="15633" max="15872" width="9.140625" customWidth="1"/>
    <col min="15873" max="15873" width="51.140625" customWidth="1"/>
    <col min="15874" max="15886" width="10.42578125" customWidth="1"/>
    <col min="15887" max="15887" width="12.7109375" customWidth="1"/>
    <col min="15888" max="15888" width="9.85546875" customWidth="1"/>
    <col min="15889" max="16128" width="9.140625" customWidth="1"/>
    <col min="16129" max="16129" width="51.140625" customWidth="1"/>
    <col min="16130" max="16142" width="10.42578125" customWidth="1"/>
    <col min="16143" max="16143" width="12.7109375" customWidth="1"/>
    <col min="16144" max="16144" width="9.85546875" customWidth="1"/>
    <col min="16145" max="16384" width="9.1406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</row>
    <row r="2" spans="1:26" s="1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</row>
    <row r="3" spans="1:26" s="1" customFormat="1" ht="24.95" customHeight="1">
      <c r="A3" s="717" t="s">
        <v>226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</row>
    <row r="4" spans="1:26" s="1" customFormat="1" ht="24.9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</row>
    <row r="5" spans="1:26" s="1" customFormat="1" ht="39" customHeight="1">
      <c r="A5" s="719" t="s">
        <v>2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719"/>
    </row>
    <row r="6" spans="1:26" ht="7.5" customHeight="1">
      <c r="A6" s="212"/>
    </row>
    <row r="7" spans="1:26" ht="24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  <c r="O7" s="215"/>
      <c r="P7" s="216"/>
    </row>
    <row r="8" spans="1:26" ht="36.75" customHeight="1">
      <c r="A8" s="248" t="s">
        <v>206</v>
      </c>
      <c r="B8" s="248" t="s">
        <v>55</v>
      </c>
      <c r="C8" s="248" t="s">
        <v>61</v>
      </c>
      <c r="D8" s="248" t="s">
        <v>227</v>
      </c>
      <c r="E8" s="248" t="s">
        <v>228</v>
      </c>
      <c r="F8" s="248" t="s">
        <v>229</v>
      </c>
      <c r="G8" s="248" t="s">
        <v>64</v>
      </c>
      <c r="H8" s="248" t="s">
        <v>62</v>
      </c>
      <c r="I8" s="248" t="s">
        <v>63</v>
      </c>
      <c r="J8" s="248" t="s">
        <v>58</v>
      </c>
      <c r="K8" s="248" t="s">
        <v>59</v>
      </c>
      <c r="L8" s="248" t="s">
        <v>65</v>
      </c>
      <c r="M8" s="248" t="s">
        <v>66</v>
      </c>
      <c r="N8" s="248" t="s">
        <v>67</v>
      </c>
      <c r="O8" s="249" t="s">
        <v>185</v>
      </c>
      <c r="P8" s="250" t="s">
        <v>14</v>
      </c>
      <c r="Y8">
        <v>1</v>
      </c>
      <c r="Z8">
        <v>1</v>
      </c>
    </row>
    <row r="9" spans="1:26" ht="30" customHeight="1">
      <c r="A9" s="220" t="s">
        <v>207</v>
      </c>
      <c r="B9" s="220">
        <v>14763.335336599999</v>
      </c>
      <c r="C9" s="221">
        <v>2831.7408333999997</v>
      </c>
      <c r="D9" s="221">
        <v>6665.0445099999997</v>
      </c>
      <c r="E9" s="221">
        <v>5506.6109299999998</v>
      </c>
      <c r="F9" s="221">
        <v>829.07026180000003</v>
      </c>
      <c r="G9" s="221">
        <v>12056.475351999999</v>
      </c>
      <c r="H9" s="220">
        <v>4172.4896138000004</v>
      </c>
      <c r="I9" s="220">
        <v>0</v>
      </c>
      <c r="J9" s="220">
        <v>0</v>
      </c>
      <c r="K9" s="220">
        <v>6.86E-5</v>
      </c>
      <c r="L9" s="220">
        <v>0</v>
      </c>
      <c r="M9" s="220">
        <v>1280.51511</v>
      </c>
      <c r="N9" s="220">
        <v>485.72238880000003</v>
      </c>
      <c r="O9" s="220">
        <f t="shared" ref="O9:O27" si="0">SUM(B9:N9)</f>
        <v>48591.004404999992</v>
      </c>
      <c r="P9" s="251">
        <f>+O9/$O$27</f>
        <v>3.8406840810230741E-3</v>
      </c>
    </row>
    <row r="10" spans="1:26" ht="30" customHeight="1">
      <c r="A10" s="220" t="s">
        <v>208</v>
      </c>
      <c r="B10" s="220">
        <v>0</v>
      </c>
      <c r="C10" s="221">
        <v>84.495229999999992</v>
      </c>
      <c r="D10" s="221">
        <v>93.811119999999988</v>
      </c>
      <c r="E10" s="221">
        <v>165.99098000000001</v>
      </c>
      <c r="F10" s="221">
        <v>4.2702600000000004</v>
      </c>
      <c r="G10" s="221">
        <v>140.99937</v>
      </c>
      <c r="H10" s="220">
        <v>89.043920999999997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14.02351</v>
      </c>
      <c r="O10" s="220">
        <f t="shared" si="0"/>
        <v>592.63439099999994</v>
      </c>
      <c r="P10" s="251">
        <f t="shared" ref="P10:P27" si="1">+O10/$O$27</f>
        <v>4.6842445412515325E-5</v>
      </c>
    </row>
    <row r="11" spans="1:26" ht="30" customHeight="1">
      <c r="A11" s="220" t="s">
        <v>209</v>
      </c>
      <c r="B11" s="220">
        <v>50303.341208800004</v>
      </c>
      <c r="C11" s="221">
        <v>35848.242685599995</v>
      </c>
      <c r="D11" s="221">
        <v>77192.427276800008</v>
      </c>
      <c r="E11" s="221">
        <v>137548.99509740001</v>
      </c>
      <c r="F11" s="221">
        <v>440078.66997719998</v>
      </c>
      <c r="G11" s="221">
        <v>44414.925719800005</v>
      </c>
      <c r="H11" s="220">
        <v>8271.3172892000002</v>
      </c>
      <c r="I11" s="220">
        <v>0</v>
      </c>
      <c r="J11" s="220">
        <v>0</v>
      </c>
      <c r="K11" s="220">
        <v>10282.219999999999</v>
      </c>
      <c r="L11" s="220">
        <v>20.58</v>
      </c>
      <c r="M11" s="220">
        <v>0</v>
      </c>
      <c r="N11" s="220">
        <v>0</v>
      </c>
      <c r="O11" s="220">
        <f t="shared" si="0"/>
        <v>803960.7192548</v>
      </c>
      <c r="P11" s="251">
        <f t="shared" si="1"/>
        <v>6.3545900604846162E-2</v>
      </c>
    </row>
    <row r="12" spans="1:26" ht="30" customHeight="1">
      <c r="A12" s="220" t="s">
        <v>210</v>
      </c>
      <c r="B12" s="220">
        <v>12471.4559216</v>
      </c>
      <c r="C12" s="221">
        <v>127.26204</v>
      </c>
      <c r="D12" s="221">
        <v>303.99968999999999</v>
      </c>
      <c r="E12" s="221">
        <v>59103.802009999999</v>
      </c>
      <c r="F12" s="221">
        <v>37510.693700000003</v>
      </c>
      <c r="G12" s="221">
        <v>246.37899999999999</v>
      </c>
      <c r="H12" s="220">
        <v>107.35899999999999</v>
      </c>
      <c r="I12" s="220">
        <v>0</v>
      </c>
      <c r="J12" s="220">
        <v>0</v>
      </c>
      <c r="K12" s="220">
        <v>0</v>
      </c>
      <c r="L12" s="220">
        <v>9.9629999999999992</v>
      </c>
      <c r="M12" s="220">
        <v>0</v>
      </c>
      <c r="N12" s="220">
        <v>195.65472</v>
      </c>
      <c r="O12" s="220">
        <f t="shared" si="0"/>
        <v>110076.56908160001</v>
      </c>
      <c r="P12" s="251">
        <f t="shared" si="1"/>
        <v>8.7005677643871692E-3</v>
      </c>
    </row>
    <row r="13" spans="1:26" ht="30" customHeight="1">
      <c r="A13" s="220" t="s">
        <v>211</v>
      </c>
      <c r="B13" s="220">
        <v>308592.70886860002</v>
      </c>
      <c r="C13" s="221">
        <v>70105.807678600002</v>
      </c>
      <c r="D13" s="221">
        <v>130464.05473459999</v>
      </c>
      <c r="E13" s="221">
        <v>403507.03177420003</v>
      </c>
      <c r="F13" s="221">
        <v>81032.1635924</v>
      </c>
      <c r="G13" s="221">
        <v>30138.0978282</v>
      </c>
      <c r="H13" s="220">
        <v>9807.8618127999998</v>
      </c>
      <c r="I13" s="220">
        <v>45.600089999999994</v>
      </c>
      <c r="J13" s="220">
        <v>1037.7171544</v>
      </c>
      <c r="K13" s="220">
        <v>1109.2145287999999</v>
      </c>
      <c r="L13" s="220">
        <v>1335.36499</v>
      </c>
      <c r="M13" s="220">
        <v>1321.3765800000001</v>
      </c>
      <c r="N13" s="220">
        <v>4731.9698736</v>
      </c>
      <c r="O13" s="220">
        <f t="shared" si="0"/>
        <v>1043228.9695062002</v>
      </c>
      <c r="P13" s="251">
        <f t="shared" si="1"/>
        <v>8.2457914692380382E-2</v>
      </c>
    </row>
    <row r="14" spans="1:26" ht="30" customHeight="1">
      <c r="A14" s="220" t="s">
        <v>212</v>
      </c>
      <c r="B14" s="220">
        <v>77957.684430000008</v>
      </c>
      <c r="C14" s="221">
        <v>72164.521591199999</v>
      </c>
      <c r="D14" s="221">
        <v>4952.9792847999997</v>
      </c>
      <c r="E14" s="221">
        <v>24794.3557296</v>
      </c>
      <c r="F14" s="221">
        <v>31984.346207199997</v>
      </c>
      <c r="G14" s="221">
        <v>52588.959562600001</v>
      </c>
      <c r="H14" s="220">
        <v>1896.0563549999999</v>
      </c>
      <c r="I14" s="220">
        <v>13.72</v>
      </c>
      <c r="J14" s="220">
        <v>0</v>
      </c>
      <c r="K14" s="220">
        <v>0</v>
      </c>
      <c r="L14" s="220">
        <v>10.976000000000001</v>
      </c>
      <c r="M14" s="220">
        <v>0</v>
      </c>
      <c r="N14" s="220">
        <v>55.272309999999997</v>
      </c>
      <c r="O14" s="220">
        <f t="shared" si="0"/>
        <v>266418.87147039996</v>
      </c>
      <c r="P14" s="251">
        <f t="shared" si="1"/>
        <v>2.1058027737232934E-2</v>
      </c>
    </row>
    <row r="15" spans="1:26" ht="30" customHeight="1">
      <c r="A15" s="220" t="s">
        <v>131</v>
      </c>
      <c r="B15" s="220">
        <v>770073.16639559995</v>
      </c>
      <c r="C15" s="221">
        <v>487083.04139580001</v>
      </c>
      <c r="D15" s="221">
        <v>129652.25394519999</v>
      </c>
      <c r="E15" s="221">
        <v>1440760.691812</v>
      </c>
      <c r="F15" s="221">
        <v>148913.12625999999</v>
      </c>
      <c r="G15" s="221">
        <v>305664.84479579999</v>
      </c>
      <c r="H15" s="220">
        <v>139859.57422360001</v>
      </c>
      <c r="I15" s="220">
        <v>1064.0237999999999</v>
      </c>
      <c r="J15" s="220">
        <v>1645.5360900000001</v>
      </c>
      <c r="K15" s="220">
        <v>930.08209279999994</v>
      </c>
      <c r="L15" s="220">
        <v>14253.32375</v>
      </c>
      <c r="M15" s="220">
        <v>21320.169260000002</v>
      </c>
      <c r="N15" s="220">
        <v>64440.272018600001</v>
      </c>
      <c r="O15" s="220">
        <f t="shared" si="0"/>
        <v>3525660.1058393996</v>
      </c>
      <c r="P15" s="251">
        <f t="shared" si="1"/>
        <v>0.27867188195439219</v>
      </c>
    </row>
    <row r="16" spans="1:26" ht="30" customHeight="1">
      <c r="A16" s="220" t="s">
        <v>213</v>
      </c>
      <c r="B16" s="220">
        <v>194048.1192174</v>
      </c>
      <c r="C16" s="221">
        <v>103182.9009522</v>
      </c>
      <c r="D16" s="221">
        <v>176362.689915</v>
      </c>
      <c r="E16" s="221">
        <v>332171.31013639999</v>
      </c>
      <c r="F16" s="221">
        <v>118559.11794499999</v>
      </c>
      <c r="G16" s="221">
        <v>82876.1595696</v>
      </c>
      <c r="H16" s="220">
        <v>44631.149116200002</v>
      </c>
      <c r="I16" s="220">
        <v>82.962999999999994</v>
      </c>
      <c r="J16" s="220">
        <v>1936.3141666000001</v>
      </c>
      <c r="K16" s="220">
        <v>2.0580000000000002E-4</v>
      </c>
      <c r="L16" s="220">
        <v>1500.065836</v>
      </c>
      <c r="M16" s="220">
        <v>12345.553159999999</v>
      </c>
      <c r="N16" s="220">
        <v>16115.499688600001</v>
      </c>
      <c r="O16" s="220">
        <f t="shared" si="0"/>
        <v>1083811.8429087996</v>
      </c>
      <c r="P16" s="251">
        <f t="shared" si="1"/>
        <v>8.5665627678521095E-2</v>
      </c>
    </row>
    <row r="17" spans="1:22" ht="30" customHeight="1">
      <c r="A17" s="220" t="s">
        <v>214</v>
      </c>
      <c r="B17" s="220">
        <v>10298.228300000001</v>
      </c>
      <c r="C17" s="221">
        <v>764.66755240000009</v>
      </c>
      <c r="D17" s="221">
        <v>3359.8807499999998</v>
      </c>
      <c r="E17" s="221">
        <v>8856.7819074000017</v>
      </c>
      <c r="F17" s="221">
        <v>548.91546440000002</v>
      </c>
      <c r="G17" s="221">
        <v>2267.5472064000001</v>
      </c>
      <c r="H17" s="220">
        <v>639.61911679999992</v>
      </c>
      <c r="I17" s="220">
        <v>0</v>
      </c>
      <c r="J17" s="220">
        <v>0</v>
      </c>
      <c r="K17" s="220">
        <v>0</v>
      </c>
      <c r="L17" s="220">
        <v>3.5</v>
      </c>
      <c r="M17" s="220">
        <v>177.16973000000002</v>
      </c>
      <c r="N17" s="220">
        <v>936.55915000000005</v>
      </c>
      <c r="O17" s="220">
        <f t="shared" si="0"/>
        <v>27852.869177400004</v>
      </c>
      <c r="P17" s="251">
        <f t="shared" si="1"/>
        <v>2.2015200667358679E-3</v>
      </c>
    </row>
    <row r="18" spans="1:22" ht="30" customHeight="1">
      <c r="A18" s="220" t="s">
        <v>215</v>
      </c>
      <c r="B18" s="220">
        <v>27150.617695000001</v>
      </c>
      <c r="C18" s="221">
        <v>21214.215065</v>
      </c>
      <c r="D18" s="221">
        <v>18991.470675799999</v>
      </c>
      <c r="E18" s="221">
        <v>145113.14618340001</v>
      </c>
      <c r="F18" s="221">
        <v>47621.753144399998</v>
      </c>
      <c r="G18" s="221">
        <v>9717.3536774000004</v>
      </c>
      <c r="H18" s="220">
        <v>8250.8873566000002</v>
      </c>
      <c r="I18" s="220">
        <v>101.86</v>
      </c>
      <c r="J18" s="220">
        <v>137.80699999999999</v>
      </c>
      <c r="K18" s="220">
        <v>0</v>
      </c>
      <c r="L18" s="220">
        <v>446.81142</v>
      </c>
      <c r="M18" s="220">
        <v>441.27422999999999</v>
      </c>
      <c r="N18" s="220">
        <v>4374.0543628000005</v>
      </c>
      <c r="O18" s="220">
        <f t="shared" si="0"/>
        <v>283561.25081039994</v>
      </c>
      <c r="P18" s="251">
        <f t="shared" si="1"/>
        <v>2.2412979425270527E-2</v>
      </c>
    </row>
    <row r="19" spans="1:22" ht="30" customHeight="1">
      <c r="A19" s="220" t="s">
        <v>216</v>
      </c>
      <c r="B19" s="220">
        <v>869124.9714104</v>
      </c>
      <c r="C19" s="221">
        <v>120966.1524434</v>
      </c>
      <c r="D19" s="221">
        <v>1404868.9122286001</v>
      </c>
      <c r="E19" s="221">
        <v>239647.66701800001</v>
      </c>
      <c r="F19" s="221">
        <v>25007.7740696</v>
      </c>
      <c r="G19" s="221">
        <v>19723.3322486</v>
      </c>
      <c r="H19" s="220">
        <v>18986.227057199998</v>
      </c>
      <c r="I19" s="220">
        <v>1031.2550744</v>
      </c>
      <c r="J19" s="220">
        <v>39774.672930000001</v>
      </c>
      <c r="K19" s="220">
        <v>96444.94895559999</v>
      </c>
      <c r="L19" s="220">
        <v>309.98</v>
      </c>
      <c r="M19" s="220">
        <v>8386.81</v>
      </c>
      <c r="N19" s="220">
        <v>3058.6206200000001</v>
      </c>
      <c r="O19" s="220">
        <f t="shared" si="0"/>
        <v>2847331.3240558002</v>
      </c>
      <c r="P19" s="251">
        <f t="shared" si="1"/>
        <v>0.22505606178772847</v>
      </c>
    </row>
    <row r="20" spans="1:22" ht="30" customHeight="1">
      <c r="A20" s="220" t="s">
        <v>217</v>
      </c>
      <c r="B20" s="220">
        <v>97131.833736599991</v>
      </c>
      <c r="C20" s="221">
        <v>26310.040925999998</v>
      </c>
      <c r="D20" s="221">
        <v>244230.59595019999</v>
      </c>
      <c r="E20" s="221">
        <v>1173200.1493183998</v>
      </c>
      <c r="F20" s="221">
        <v>411335.1924912</v>
      </c>
      <c r="G20" s="221">
        <v>41615.545628200001</v>
      </c>
      <c r="H20" s="220">
        <v>32288.853742800002</v>
      </c>
      <c r="I20" s="220">
        <v>38.112319999999997</v>
      </c>
      <c r="J20" s="220">
        <v>443.07852000000003</v>
      </c>
      <c r="K20" s="220">
        <v>0</v>
      </c>
      <c r="L20" s="220">
        <v>1317.8353803999998</v>
      </c>
      <c r="M20" s="220">
        <v>4272.1814856000001</v>
      </c>
      <c r="N20" s="220">
        <v>9563.1101734000003</v>
      </c>
      <c r="O20" s="220">
        <f t="shared" si="0"/>
        <v>2041746.5296728001</v>
      </c>
      <c r="P20" s="251">
        <f t="shared" si="1"/>
        <v>0.16138179257705407</v>
      </c>
    </row>
    <row r="21" spans="1:22" ht="30" customHeight="1">
      <c r="A21" s="220" t="s">
        <v>218</v>
      </c>
      <c r="B21" s="220">
        <v>952.59881999999993</v>
      </c>
      <c r="C21" s="221">
        <v>15827.5542016</v>
      </c>
      <c r="D21" s="221">
        <v>9772.9597320000012</v>
      </c>
      <c r="E21" s="221">
        <v>4618.8176068000002</v>
      </c>
      <c r="F21" s="221">
        <v>481.39895000000001</v>
      </c>
      <c r="G21" s="221">
        <v>3229.3545299999996</v>
      </c>
      <c r="H21" s="220">
        <v>447.85557879999999</v>
      </c>
      <c r="I21" s="220">
        <v>0</v>
      </c>
      <c r="J21" s="220">
        <v>0</v>
      </c>
      <c r="K21" s="220">
        <v>0</v>
      </c>
      <c r="L21" s="220">
        <v>0</v>
      </c>
      <c r="M21" s="220">
        <v>20.58</v>
      </c>
      <c r="N21" s="220">
        <v>382.6568034</v>
      </c>
      <c r="O21" s="220">
        <f t="shared" si="0"/>
        <v>35733.776222599998</v>
      </c>
      <c r="P21" s="251">
        <f t="shared" si="1"/>
        <v>2.8244352462666626E-3</v>
      </c>
    </row>
    <row r="22" spans="1:22" ht="30" customHeight="1">
      <c r="A22" s="220" t="s">
        <v>219</v>
      </c>
      <c r="B22" s="220">
        <v>5030.9004599999998</v>
      </c>
      <c r="C22" s="221">
        <v>1941.9432872</v>
      </c>
      <c r="D22" s="221">
        <v>1428.0380400000001</v>
      </c>
      <c r="E22" s="221">
        <v>6197.6961600000004</v>
      </c>
      <c r="F22" s="221">
        <v>1761.6457542000001</v>
      </c>
      <c r="G22" s="221">
        <v>4443.1172092000006</v>
      </c>
      <c r="H22" s="220">
        <v>519.44099619999997</v>
      </c>
      <c r="I22" s="220">
        <v>0</v>
      </c>
      <c r="J22" s="220">
        <v>0</v>
      </c>
      <c r="K22" s="220">
        <v>0</v>
      </c>
      <c r="L22" s="220">
        <v>0</v>
      </c>
      <c r="M22" s="220">
        <v>393.46985999999998</v>
      </c>
      <c r="N22" s="220">
        <v>555.04335519999995</v>
      </c>
      <c r="O22" s="220">
        <f t="shared" si="0"/>
        <v>22271.295122</v>
      </c>
      <c r="P22" s="251">
        <f t="shared" si="1"/>
        <v>1.7603465844396194E-3</v>
      </c>
    </row>
    <row r="23" spans="1:22" ht="30" customHeight="1">
      <c r="A23" s="220" t="s">
        <v>220</v>
      </c>
      <c r="B23" s="220">
        <v>80699.003709199998</v>
      </c>
      <c r="C23" s="221">
        <v>6457.7711820000004</v>
      </c>
      <c r="D23" s="221">
        <v>16320.7351088</v>
      </c>
      <c r="E23" s="221">
        <v>36359.422219400003</v>
      </c>
      <c r="F23" s="221">
        <v>311016.1709734</v>
      </c>
      <c r="G23" s="221">
        <v>9502.8968399999994</v>
      </c>
      <c r="H23" s="220">
        <v>5410.3182115999998</v>
      </c>
      <c r="I23" s="220">
        <v>0</v>
      </c>
      <c r="J23" s="220">
        <v>66.772000000000006</v>
      </c>
      <c r="K23" s="220">
        <v>0</v>
      </c>
      <c r="L23" s="220">
        <v>118.31399999999999</v>
      </c>
      <c r="M23" s="220">
        <v>1318.29943</v>
      </c>
      <c r="N23" s="220">
        <v>5602.6154527999997</v>
      </c>
      <c r="O23" s="220">
        <f t="shared" si="0"/>
        <v>472872.31912720005</v>
      </c>
      <c r="P23" s="251">
        <f t="shared" si="1"/>
        <v>3.7376325323322988E-2</v>
      </c>
    </row>
    <row r="24" spans="1:22" ht="30" customHeight="1">
      <c r="A24" s="220" t="s">
        <v>221</v>
      </c>
      <c r="B24" s="220">
        <v>13.721</v>
      </c>
      <c r="C24" s="221">
        <v>0</v>
      </c>
      <c r="D24" s="221">
        <v>108.77387</v>
      </c>
      <c r="E24" s="221">
        <v>1662.1599699999999</v>
      </c>
      <c r="F24" s="221">
        <v>207.9630148</v>
      </c>
      <c r="G24" s="221">
        <v>31.193770000000001</v>
      </c>
      <c r="H24" s="220">
        <v>13.259625400000001</v>
      </c>
      <c r="I24" s="220">
        <v>0</v>
      </c>
      <c r="J24" s="220">
        <v>0</v>
      </c>
      <c r="K24" s="220">
        <v>0</v>
      </c>
      <c r="L24" s="220">
        <v>0</v>
      </c>
      <c r="M24" s="220">
        <v>7.952</v>
      </c>
      <c r="N24" s="220">
        <v>10.663425</v>
      </c>
      <c r="O24" s="220">
        <f t="shared" si="0"/>
        <v>2055.6866752000001</v>
      </c>
      <c r="P24" s="251">
        <f t="shared" si="1"/>
        <v>1.6248363633741792E-4</v>
      </c>
    </row>
    <row r="25" spans="1:22" ht="30" customHeight="1">
      <c r="A25" s="220" t="s">
        <v>222</v>
      </c>
      <c r="B25" s="220">
        <v>332.34204999999997</v>
      </c>
      <c r="C25" s="221">
        <v>139.8018088</v>
      </c>
      <c r="D25" s="221">
        <v>971.68985999999995</v>
      </c>
      <c r="E25" s="221">
        <v>5552.6230382000003</v>
      </c>
      <c r="F25" s="221">
        <v>267.98248999999998</v>
      </c>
      <c r="G25" s="221">
        <v>202.86216000000002</v>
      </c>
      <c r="H25" s="220">
        <v>18.403389999999998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155.67930999999999</v>
      </c>
      <c r="O25" s="220">
        <f t="shared" si="0"/>
        <v>7641.3841069999999</v>
      </c>
      <c r="P25" s="251">
        <f t="shared" si="1"/>
        <v>6.0398303464000234E-4</v>
      </c>
    </row>
    <row r="26" spans="1:22" s="253" customFormat="1" ht="39" customHeight="1">
      <c r="A26" s="227" t="s">
        <v>223</v>
      </c>
      <c r="B26" s="227">
        <v>1864.2329</v>
      </c>
      <c r="C26" s="252">
        <v>1456.769182</v>
      </c>
      <c r="D26" s="252">
        <v>11292.197980000001</v>
      </c>
      <c r="E26" s="252">
        <v>7044.2095899999995</v>
      </c>
      <c r="F26" s="252">
        <v>3112.5362500000001</v>
      </c>
      <c r="G26" s="252">
        <v>2332.70352</v>
      </c>
      <c r="H26" s="227">
        <v>816.40852960000007</v>
      </c>
      <c r="I26" s="227">
        <v>0</v>
      </c>
      <c r="J26" s="227">
        <v>0</v>
      </c>
      <c r="K26" s="227">
        <v>0</v>
      </c>
      <c r="L26" s="227">
        <v>0</v>
      </c>
      <c r="M26" s="227">
        <v>9.86</v>
      </c>
      <c r="N26" s="227">
        <v>317.48462000000001</v>
      </c>
      <c r="O26" s="227">
        <f t="shared" si="0"/>
        <v>28246.4025716</v>
      </c>
      <c r="P26" s="228">
        <f t="shared" si="1"/>
        <v>2.2326253600090272E-3</v>
      </c>
    </row>
    <row r="27" spans="1:22" ht="23.25" customHeight="1">
      <c r="A27" s="254" t="s">
        <v>230</v>
      </c>
      <c r="B27" s="255">
        <f>SUM(B9:B26)</f>
        <v>2520808.2614597999</v>
      </c>
      <c r="C27" s="255">
        <f t="shared" ref="C27:N27" si="2">SUM(C9:C26)</f>
        <v>966506.92805519991</v>
      </c>
      <c r="D27" s="255">
        <f t="shared" si="2"/>
        <v>2237032.5146718002</v>
      </c>
      <c r="E27" s="255">
        <f t="shared" si="2"/>
        <v>4031811.4614811996</v>
      </c>
      <c r="F27" s="255">
        <f t="shared" si="2"/>
        <v>1660272.7908055999</v>
      </c>
      <c r="G27" s="255">
        <f t="shared" si="2"/>
        <v>621192.74798780004</v>
      </c>
      <c r="H27" s="255">
        <f t="shared" si="2"/>
        <v>276226.12493660004</v>
      </c>
      <c r="I27" s="255">
        <f t="shared" si="2"/>
        <v>2377.5342843999997</v>
      </c>
      <c r="J27" s="255">
        <f t="shared" si="2"/>
        <v>45041.897860999998</v>
      </c>
      <c r="K27" s="255">
        <f t="shared" si="2"/>
        <v>108766.46585159999</v>
      </c>
      <c r="L27" s="255">
        <f>SUM(L9:L26)</f>
        <v>19326.714376399996</v>
      </c>
      <c r="M27" s="255">
        <f>SUM(M9:M26)</f>
        <v>51295.210845599999</v>
      </c>
      <c r="N27" s="255">
        <f t="shared" si="2"/>
        <v>110994.90178220002</v>
      </c>
      <c r="O27" s="255">
        <f t="shared" si="0"/>
        <v>12651653.554399198</v>
      </c>
      <c r="P27" s="256">
        <f t="shared" si="1"/>
        <v>1</v>
      </c>
    </row>
    <row r="28" spans="1:22" ht="30.75" customHeight="1">
      <c r="A28" s="257" t="s">
        <v>224</v>
      </c>
      <c r="B28" s="251">
        <f t="shared" ref="B28:O28" si="3">+B27/$O$27</f>
        <v>0.19924733558509997</v>
      </c>
      <c r="C28" s="251">
        <f t="shared" si="3"/>
        <v>7.6393723863797142E-2</v>
      </c>
      <c r="D28" s="251">
        <f t="shared" si="3"/>
        <v>0.17681740217222006</v>
      </c>
      <c r="E28" s="251">
        <f t="shared" si="3"/>
        <v>0.31867861731633246</v>
      </c>
      <c r="F28" s="251">
        <f t="shared" si="3"/>
        <v>0.13122970714198023</v>
      </c>
      <c r="G28" s="251">
        <f t="shared" si="3"/>
        <v>4.9099727977597096E-2</v>
      </c>
      <c r="H28" s="251">
        <f t="shared" si="3"/>
        <v>2.1833203363409479E-2</v>
      </c>
      <c r="I28" s="251">
        <f t="shared" si="3"/>
        <v>1.8792280978744395E-4</v>
      </c>
      <c r="J28" s="251">
        <f t="shared" si="3"/>
        <v>3.560158967942823E-3</v>
      </c>
      <c r="K28" s="251">
        <f t="shared" si="3"/>
        <v>8.5970158275303094E-3</v>
      </c>
      <c r="L28" s="251">
        <f t="shared" si="3"/>
        <v>1.5276038261164498E-3</v>
      </c>
      <c r="M28" s="251">
        <f>+M27/$O$27</f>
        <v>4.0544274015283776E-3</v>
      </c>
      <c r="N28" s="251">
        <f t="shared" si="3"/>
        <v>8.7731537466582913E-3</v>
      </c>
      <c r="O28" s="251">
        <f t="shared" si="3"/>
        <v>1</v>
      </c>
      <c r="P28" s="251"/>
    </row>
    <row r="29" spans="1:22" ht="9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1"/>
      <c r="L29" s="261"/>
      <c r="M29" s="261"/>
      <c r="N29" s="261"/>
      <c r="O29" s="261"/>
      <c r="P29" s="262"/>
    </row>
    <row r="30" spans="1:22" ht="15" customHeight="1" thickTop="1">
      <c r="A30" s="269" t="s">
        <v>225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265"/>
      <c r="M30" s="265"/>
      <c r="N30" s="265"/>
      <c r="O30" s="265"/>
      <c r="P30" s="265"/>
    </row>
    <row r="31" spans="1:22" ht="15" customHeight="1">
      <c r="A31" s="269" t="s">
        <v>231</v>
      </c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  <c r="O31" s="27"/>
      <c r="P31" s="265"/>
    </row>
    <row r="32" spans="1:22" ht="15" customHeight="1">
      <c r="A32" s="266" t="s">
        <v>232</v>
      </c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  <c r="O32" s="27"/>
      <c r="P32" s="265"/>
      <c r="Q32" s="267"/>
      <c r="R32" s="27"/>
      <c r="S32" s="27"/>
      <c r="T32" s="27"/>
      <c r="U32" s="27"/>
      <c r="V32" s="27"/>
    </row>
    <row r="33" spans="1:16" ht="9" customHeight="1">
      <c r="A33" s="26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  <c r="O33" s="27"/>
      <c r="P33" s="265"/>
    </row>
    <row r="34" spans="1:16" ht="9" customHeight="1">
      <c r="A34" s="241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  <c r="O34" s="27"/>
      <c r="P34" s="265"/>
    </row>
    <row r="35" spans="1:16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  <c r="P35" s="265"/>
    </row>
    <row r="36" spans="1:16" ht="9" customHeight="1">
      <c r="A36" s="26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  <c r="P36" s="265"/>
    </row>
    <row r="37" spans="1:16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  <c r="P37" s="265"/>
    </row>
    <row r="38" spans="1:16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  <c r="P38" s="265"/>
    </row>
    <row r="39" spans="1:16" ht="9" customHeight="1">
      <c r="A39" s="26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  <c r="P39" s="265"/>
    </row>
    <row r="40" spans="1:16" ht="9" customHeight="1">
      <c r="A40" s="238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  <c r="P40" s="265"/>
    </row>
    <row r="41" spans="1:16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  <c r="P41" s="265"/>
    </row>
    <row r="42" spans="1:16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  <c r="P42" s="265"/>
    </row>
    <row r="43" spans="1:16" ht="9" customHeight="1">
      <c r="A43" s="26"/>
      <c r="B43" s="268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265"/>
    </row>
    <row r="44" spans="1:16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265"/>
    </row>
    <row r="45" spans="1:16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265"/>
    </row>
    <row r="46" spans="1:16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265"/>
    </row>
    <row r="47" spans="1:16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265"/>
    </row>
    <row r="48" spans="1:16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265"/>
    </row>
    <row r="49" spans="1:16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265"/>
    </row>
    <row r="50" spans="1:16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265"/>
    </row>
    <row r="51" spans="1:16" ht="9" customHeight="1">
      <c r="A51" s="26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265"/>
    </row>
    <row r="52" spans="1:16" ht="9" customHeight="1">
      <c r="A52" s="23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265"/>
    </row>
    <row r="53" spans="1:16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265"/>
    </row>
    <row r="54" spans="1:16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265"/>
    </row>
    <row r="55" spans="1:16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</row>
    <row r="56" spans="1:16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</row>
    <row r="57" spans="1:16" ht="9" customHeight="1">
      <c r="A57" s="238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</row>
    <row r="58" spans="1:16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</row>
    <row r="59" spans="1:16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</row>
    <row r="60" spans="1:16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</row>
    <row r="61" spans="1:16" ht="9" customHeight="1">
      <c r="A61" s="239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</row>
    <row r="62" spans="1:16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</row>
    <row r="63" spans="1:16" ht="9" customHeight="1">
      <c r="A63" s="240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</row>
    <row r="64" spans="1:16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</row>
    <row r="65" spans="1:16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</row>
    <row r="66" spans="1:16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</row>
    <row r="67" spans="1:16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</row>
    <row r="68" spans="1:16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</row>
    <row r="69" spans="1:16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</row>
    <row r="70" spans="1:16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</row>
    <row r="71" spans="1:16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</row>
    <row r="72" spans="1:16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</row>
    <row r="73" spans="1:16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</row>
    <row r="74" spans="1:16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</row>
    <row r="75" spans="1:16" ht="9" customHeight="1">
      <c r="A75" s="239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</row>
    <row r="76" spans="1:16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</row>
    <row r="77" spans="1:16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</row>
    <row r="78" spans="1:16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  <c r="P78" s="265"/>
    </row>
    <row r="79" spans="1:16" ht="9" customHeight="1">
      <c r="A79" s="26"/>
      <c r="C79" s="70"/>
      <c r="D79" s="70"/>
      <c r="E79" s="70"/>
      <c r="F79" s="70"/>
      <c r="G79" s="70"/>
      <c r="P79" s="232"/>
    </row>
    <row r="80" spans="1:16" ht="9" customHeight="1">
      <c r="A80" s="26"/>
      <c r="C80" s="70"/>
      <c r="D80" s="70"/>
      <c r="E80" s="70"/>
      <c r="F80" s="70"/>
      <c r="G80" s="70"/>
      <c r="P80" s="232"/>
    </row>
    <row r="81" spans="1:16" ht="9" customHeight="1">
      <c r="A81" s="26"/>
      <c r="C81" s="70"/>
      <c r="D81" s="70"/>
      <c r="E81" s="70"/>
      <c r="F81" s="70"/>
      <c r="G81" s="70"/>
      <c r="P81" s="232"/>
    </row>
    <row r="82" spans="1:16" ht="9" customHeight="1">
      <c r="A82" s="26"/>
      <c r="C82" s="70"/>
      <c r="D82" s="70"/>
      <c r="E82" s="70"/>
      <c r="F82" s="70"/>
      <c r="G82" s="70"/>
      <c r="P82" s="232"/>
    </row>
    <row r="83" spans="1:16" ht="9" customHeight="1">
      <c r="A83" s="26"/>
      <c r="C83" s="70"/>
      <c r="D83" s="70"/>
      <c r="E83" s="70"/>
      <c r="F83" s="70"/>
      <c r="G83" s="70"/>
      <c r="P83" s="232"/>
    </row>
    <row r="84" spans="1:16" ht="9" customHeight="1">
      <c r="A84" s="26"/>
      <c r="C84" s="70"/>
      <c r="D84" s="70"/>
      <c r="E84" s="70"/>
      <c r="F84" s="70"/>
      <c r="G84" s="70"/>
      <c r="P84" s="232"/>
    </row>
    <row r="85" spans="1:16" ht="9" customHeight="1">
      <c r="A85" s="239"/>
      <c r="C85" s="70"/>
      <c r="D85" s="70"/>
      <c r="E85" s="70"/>
      <c r="F85" s="70"/>
      <c r="G85" s="70"/>
      <c r="P85" s="232"/>
    </row>
    <row r="86" spans="1:16" ht="9" customHeight="1">
      <c r="A86" s="241"/>
      <c r="C86" s="70"/>
      <c r="D86" s="70"/>
      <c r="E86" s="70"/>
      <c r="F86" s="70"/>
      <c r="G86" s="70"/>
      <c r="P86" s="232"/>
    </row>
    <row r="87" spans="1:16" ht="9" customHeight="1">
      <c r="A87" s="26"/>
      <c r="C87" s="70"/>
      <c r="D87" s="70"/>
      <c r="E87" s="70"/>
      <c r="F87" s="70"/>
      <c r="G87" s="70"/>
      <c r="P87" s="232"/>
    </row>
    <row r="88" spans="1:16" ht="9" customHeight="1">
      <c r="A88" s="26"/>
      <c r="C88" s="70"/>
      <c r="D88" s="70"/>
      <c r="E88" s="70"/>
      <c r="F88" s="70"/>
      <c r="G88" s="70"/>
      <c r="P88" s="232"/>
    </row>
    <row r="89" spans="1:16" ht="9" customHeight="1">
      <c r="A89" s="26"/>
      <c r="C89" s="70"/>
      <c r="D89" s="70"/>
      <c r="E89" s="70"/>
      <c r="F89" s="70"/>
      <c r="G89" s="70"/>
      <c r="P89" s="232"/>
    </row>
    <row r="90" spans="1:16" ht="9" customHeight="1">
      <c r="A90" s="26"/>
      <c r="C90" s="70"/>
      <c r="D90" s="70"/>
      <c r="E90" s="70"/>
      <c r="F90" s="70"/>
      <c r="G90" s="70"/>
      <c r="P90" s="232"/>
    </row>
    <row r="91" spans="1:16" ht="9" customHeight="1">
      <c r="A91" s="26"/>
      <c r="C91" s="70"/>
      <c r="D91" s="70"/>
      <c r="E91" s="70"/>
      <c r="F91" s="70"/>
      <c r="G91" s="70"/>
      <c r="P91" s="232"/>
    </row>
    <row r="92" spans="1:16" ht="9" customHeight="1">
      <c r="A92" s="26"/>
      <c r="C92" s="70"/>
      <c r="D92" s="70"/>
      <c r="E92" s="70"/>
      <c r="F92" s="70"/>
      <c r="G92" s="70"/>
      <c r="P92" s="232"/>
    </row>
    <row r="93" spans="1:16" ht="9" customHeight="1">
      <c r="A93" s="26"/>
      <c r="C93" s="70"/>
      <c r="D93" s="70"/>
      <c r="E93" s="70"/>
      <c r="F93" s="70"/>
      <c r="G93" s="70"/>
      <c r="P93" s="232"/>
    </row>
    <row r="94" spans="1:16" ht="9" customHeight="1">
      <c r="A94" s="26"/>
      <c r="C94" s="70"/>
      <c r="D94" s="70"/>
      <c r="E94" s="70"/>
      <c r="F94" s="70"/>
      <c r="G94" s="70"/>
      <c r="P94" s="232"/>
    </row>
    <row r="95" spans="1:16" ht="9" customHeight="1">
      <c r="A95" s="26"/>
      <c r="C95" s="70"/>
      <c r="D95" s="70"/>
      <c r="E95" s="70"/>
      <c r="F95" s="70"/>
      <c r="G95" s="70"/>
      <c r="P95" s="232"/>
    </row>
    <row r="96" spans="1:16" ht="9" customHeight="1">
      <c r="A96" s="241"/>
      <c r="C96" s="70"/>
      <c r="D96" s="70"/>
      <c r="E96" s="70"/>
      <c r="F96" s="70"/>
      <c r="G96" s="70"/>
      <c r="P96" s="232"/>
    </row>
    <row r="97" spans="1:16" ht="9" customHeight="1">
      <c r="A97" s="26"/>
      <c r="C97" s="70"/>
      <c r="D97" s="70"/>
      <c r="E97" s="70"/>
      <c r="F97" s="70"/>
      <c r="G97" s="70"/>
      <c r="P97" s="232"/>
    </row>
    <row r="98" spans="1:16" ht="9" customHeight="1">
      <c r="A98" s="26"/>
      <c r="C98" s="70"/>
      <c r="D98" s="70"/>
      <c r="E98" s="70"/>
      <c r="F98" s="70"/>
      <c r="G98" s="70"/>
      <c r="P98" s="232"/>
    </row>
    <row r="99" spans="1:16" ht="9" customHeight="1">
      <c r="A99" s="26"/>
      <c r="C99" s="70"/>
      <c r="D99" s="70"/>
      <c r="E99" s="70"/>
      <c r="F99" s="70"/>
      <c r="G99" s="70"/>
      <c r="P99" s="232"/>
    </row>
    <row r="100" spans="1:16">
      <c r="A100" s="242"/>
      <c r="C100" s="70"/>
      <c r="D100" s="70"/>
      <c r="E100" s="70"/>
      <c r="F100" s="70"/>
      <c r="G100" s="70"/>
      <c r="P100" s="232"/>
    </row>
    <row r="101" spans="1:16">
      <c r="A101" s="242"/>
      <c r="C101" s="70"/>
      <c r="D101" s="70"/>
      <c r="E101" s="70"/>
      <c r="F101" s="70"/>
      <c r="G101" s="70"/>
      <c r="P101" s="232"/>
    </row>
    <row r="102" spans="1:16">
      <c r="A102" s="242"/>
      <c r="C102" s="70"/>
      <c r="D102" s="70"/>
      <c r="E102" s="70"/>
      <c r="F102" s="70"/>
      <c r="G102" s="70"/>
      <c r="P102" s="232"/>
    </row>
    <row r="103" spans="1:16">
      <c r="A103" s="242"/>
      <c r="C103" s="70"/>
      <c r="D103" s="70"/>
      <c r="E103" s="70"/>
      <c r="F103" s="70"/>
      <c r="G103" s="70"/>
      <c r="P103" s="232"/>
    </row>
    <row r="104" spans="1:16">
      <c r="A104" s="242"/>
      <c r="C104" s="70"/>
      <c r="D104" s="70"/>
      <c r="E104" s="70"/>
      <c r="F104" s="70"/>
      <c r="G104" s="70"/>
      <c r="P104" s="232"/>
    </row>
    <row r="105" spans="1:16">
      <c r="A105" s="242"/>
      <c r="C105" s="70"/>
      <c r="D105" s="70"/>
      <c r="E105" s="70"/>
      <c r="F105" s="70"/>
      <c r="G105" s="70"/>
      <c r="P105" s="232"/>
    </row>
    <row r="106" spans="1:16">
      <c r="A106" s="242"/>
      <c r="C106" s="70"/>
      <c r="D106" s="70"/>
      <c r="E106" s="70"/>
      <c r="F106" s="70"/>
      <c r="G106" s="70"/>
      <c r="P106" s="232"/>
    </row>
    <row r="107" spans="1:16" ht="15.75">
      <c r="A107" s="243"/>
      <c r="C107" s="70"/>
      <c r="D107" s="70"/>
      <c r="E107" s="70"/>
      <c r="F107" s="70"/>
      <c r="G107" s="70"/>
      <c r="P107" s="232"/>
    </row>
    <row r="108" spans="1:16" ht="15.75">
      <c r="A108" s="243"/>
      <c r="C108" s="70"/>
      <c r="D108" s="70"/>
      <c r="E108" s="70"/>
      <c r="F108" s="70"/>
      <c r="G108" s="70"/>
      <c r="P108" s="232"/>
    </row>
    <row r="109" spans="1:16" ht="15.75">
      <c r="A109" s="243"/>
      <c r="C109" s="70"/>
      <c r="D109" s="70"/>
      <c r="E109" s="70"/>
      <c r="F109" s="70"/>
      <c r="G109" s="70"/>
      <c r="P109" s="232"/>
    </row>
    <row r="110" spans="1:16" ht="15.75">
      <c r="A110" s="243"/>
      <c r="C110" s="70"/>
      <c r="D110" s="70"/>
      <c r="E110" s="70"/>
      <c r="F110" s="70"/>
      <c r="G110" s="70"/>
      <c r="P110" s="232"/>
    </row>
    <row r="111" spans="1:16" ht="15.75">
      <c r="A111" s="243"/>
      <c r="C111" s="70"/>
      <c r="D111" s="70"/>
      <c r="E111" s="70"/>
      <c r="F111" s="70"/>
      <c r="G111" s="70"/>
      <c r="P111" s="232"/>
    </row>
    <row r="112" spans="1:16" ht="15.75">
      <c r="A112" s="243"/>
      <c r="C112" s="70"/>
      <c r="D112" s="70"/>
      <c r="E112" s="70"/>
      <c r="F112" s="70"/>
      <c r="G112" s="70"/>
      <c r="P112" s="232"/>
    </row>
    <row r="113" spans="1:16" ht="15.75">
      <c r="A113" s="243"/>
      <c r="C113" s="70"/>
      <c r="D113" s="70"/>
      <c r="E113" s="70"/>
      <c r="F113" s="70"/>
      <c r="G113" s="70"/>
      <c r="P113" s="232"/>
    </row>
    <row r="114" spans="1:16" ht="15.75">
      <c r="A114" s="243"/>
      <c r="C114" s="70"/>
      <c r="D114" s="70"/>
      <c r="E114" s="70"/>
      <c r="F114" s="70"/>
      <c r="G114" s="70"/>
      <c r="P114" s="232"/>
    </row>
    <row r="115" spans="1:16" ht="15.75">
      <c r="A115" s="243"/>
      <c r="C115" s="70"/>
      <c r="D115" s="70"/>
      <c r="E115" s="70"/>
      <c r="F115" s="70"/>
      <c r="G115" s="70"/>
      <c r="P115" s="232"/>
    </row>
    <row r="116" spans="1:16" ht="15.75">
      <c r="A116" s="243"/>
      <c r="C116" s="70"/>
      <c r="D116" s="70"/>
      <c r="E116" s="70"/>
      <c r="F116" s="70"/>
      <c r="G116" s="70"/>
      <c r="P116" s="232"/>
    </row>
    <row r="117" spans="1:16" ht="15.75">
      <c r="A117" s="243"/>
      <c r="C117" s="70"/>
      <c r="D117" s="70"/>
      <c r="E117" s="70"/>
      <c r="F117" s="70"/>
      <c r="G117" s="70"/>
      <c r="P117" s="232"/>
    </row>
    <row r="118" spans="1:16" ht="15.75">
      <c r="A118" s="243"/>
      <c r="C118" s="70"/>
      <c r="D118" s="70"/>
      <c r="E118" s="70"/>
      <c r="F118" s="70"/>
      <c r="G118" s="70"/>
      <c r="P118" s="232"/>
    </row>
    <row r="119" spans="1:16" ht="15.75">
      <c r="A119" s="243"/>
      <c r="C119" s="70"/>
      <c r="D119" s="70"/>
      <c r="E119" s="70"/>
      <c r="F119" s="70"/>
      <c r="G119" s="70"/>
      <c r="P119" s="232"/>
    </row>
    <row r="120" spans="1:16" ht="15.75">
      <c r="A120" s="243"/>
      <c r="C120" s="70"/>
      <c r="D120" s="70"/>
      <c r="E120" s="70"/>
      <c r="F120" s="70"/>
      <c r="G120" s="70"/>
      <c r="P120" s="232"/>
    </row>
    <row r="121" spans="1:16" ht="15.75">
      <c r="A121" s="243"/>
      <c r="C121" s="70"/>
      <c r="D121" s="70"/>
      <c r="E121" s="70"/>
      <c r="F121" s="70"/>
      <c r="G121" s="70"/>
      <c r="P121" s="232"/>
    </row>
    <row r="122" spans="1:16" ht="15.75">
      <c r="A122" s="243"/>
      <c r="C122" s="70"/>
      <c r="D122" s="70"/>
      <c r="E122" s="70"/>
      <c r="F122" s="70"/>
      <c r="G122" s="70"/>
      <c r="P122" s="232"/>
    </row>
    <row r="123" spans="1:16" ht="15.75">
      <c r="A123" s="243"/>
      <c r="C123" s="70"/>
      <c r="D123" s="70"/>
      <c r="E123" s="70"/>
      <c r="F123" s="70"/>
      <c r="G123" s="70"/>
      <c r="P123" s="232"/>
    </row>
    <row r="124" spans="1:16" ht="15.75">
      <c r="A124" s="243"/>
      <c r="C124" s="70"/>
      <c r="D124" s="70"/>
      <c r="E124" s="70"/>
      <c r="F124" s="70"/>
      <c r="G124" s="70"/>
      <c r="P124" s="232"/>
    </row>
    <row r="125" spans="1:16" ht="15.75">
      <c r="A125" s="243"/>
      <c r="C125" s="70"/>
      <c r="D125" s="70"/>
      <c r="E125" s="70"/>
      <c r="F125" s="70"/>
      <c r="G125" s="70"/>
      <c r="P125" s="232"/>
    </row>
    <row r="126" spans="1:16" ht="15.75">
      <c r="A126" s="243"/>
      <c r="C126" s="70"/>
      <c r="D126" s="70"/>
      <c r="E126" s="70"/>
      <c r="F126" s="70"/>
      <c r="G126" s="70"/>
      <c r="P126" s="232"/>
    </row>
    <row r="127" spans="1:16" ht="15.75">
      <c r="A127" s="243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43"/>
      <c r="C194" s="70"/>
      <c r="D194" s="70"/>
      <c r="E194" s="70"/>
      <c r="F194" s="70"/>
      <c r="G194" s="70"/>
      <c r="P194" s="232"/>
    </row>
    <row r="195" spans="1:16" ht="15.75">
      <c r="A195" s="243"/>
      <c r="C195" s="70"/>
      <c r="D195" s="70"/>
      <c r="E195" s="70"/>
      <c r="F195" s="70"/>
      <c r="G195" s="70"/>
      <c r="P195" s="232"/>
    </row>
    <row r="196" spans="1:16" ht="15.75">
      <c r="A196" s="243"/>
      <c r="C196" s="70"/>
      <c r="D196" s="70"/>
      <c r="E196" s="70"/>
      <c r="F196" s="70"/>
      <c r="G196" s="70"/>
      <c r="P196" s="232"/>
    </row>
    <row r="197" spans="1:16" ht="15.75">
      <c r="A197" s="243"/>
      <c r="C197" s="70"/>
      <c r="D197" s="70"/>
      <c r="E197" s="70"/>
      <c r="F197" s="70"/>
      <c r="G197" s="70"/>
      <c r="P197" s="232"/>
    </row>
    <row r="198" spans="1:16" ht="15.75">
      <c r="A198" s="29"/>
      <c r="C198" s="70"/>
      <c r="D198" s="70"/>
      <c r="E198" s="70"/>
      <c r="F198" s="70"/>
      <c r="G198" s="70"/>
      <c r="P198" s="232"/>
    </row>
    <row r="199" spans="1:16" ht="15.75">
      <c r="A199" s="29"/>
      <c r="C199" s="70"/>
      <c r="D199" s="70"/>
      <c r="E199" s="70"/>
      <c r="F199" s="70"/>
      <c r="G199" s="70"/>
      <c r="P199" s="232"/>
    </row>
    <row r="200" spans="1:16" ht="15.75">
      <c r="A200" s="29"/>
      <c r="C200" s="70"/>
      <c r="D200" s="70"/>
      <c r="E200" s="70"/>
      <c r="F200" s="70"/>
      <c r="G200" s="70"/>
      <c r="P200" s="232"/>
    </row>
    <row r="201" spans="1:16" ht="15.75">
      <c r="A201" s="29"/>
      <c r="C201" s="70"/>
      <c r="D201" s="70"/>
      <c r="E201" s="70"/>
      <c r="F201" s="70"/>
      <c r="G201" s="70"/>
    </row>
    <row r="202" spans="1:16" ht="15.75">
      <c r="A202" s="29"/>
      <c r="C202" s="70"/>
      <c r="D202" s="70"/>
      <c r="E202" s="70"/>
      <c r="F202" s="70"/>
      <c r="G202" s="70"/>
    </row>
    <row r="203" spans="1:16" ht="15.75">
      <c r="A203" s="29"/>
      <c r="C203" s="70"/>
      <c r="D203" s="70"/>
      <c r="E203" s="70"/>
      <c r="F203" s="70"/>
      <c r="G203" s="70"/>
    </row>
    <row r="204" spans="1:16" ht="15.75">
      <c r="A204" s="29"/>
      <c r="C204" s="70"/>
      <c r="D204" s="70"/>
      <c r="E204" s="70"/>
      <c r="F204" s="70"/>
      <c r="G204" s="70"/>
    </row>
    <row r="205" spans="1:16" ht="15.75">
      <c r="A205" s="29"/>
      <c r="C205" s="70"/>
      <c r="D205" s="70"/>
      <c r="E205" s="70"/>
      <c r="F205" s="70"/>
      <c r="G205" s="70"/>
    </row>
    <row r="206" spans="1:16" ht="15.75">
      <c r="A206" s="29"/>
      <c r="C206" s="70"/>
      <c r="D206" s="70"/>
      <c r="E206" s="70"/>
      <c r="F206" s="70"/>
      <c r="G206" s="70"/>
    </row>
    <row r="207" spans="1:16" ht="15.75">
      <c r="A207" s="29"/>
      <c r="C207" s="70"/>
      <c r="D207" s="70"/>
      <c r="E207" s="70"/>
      <c r="F207" s="70"/>
      <c r="G207" s="70"/>
    </row>
    <row r="208" spans="1:16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4">
    <mergeCell ref="A2:P2"/>
    <mergeCell ref="A3:P3"/>
    <mergeCell ref="A4:P4"/>
    <mergeCell ref="A5:P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5">
    <pageSetUpPr fitToPage="1"/>
  </sheetPr>
  <dimension ref="A1:Z652"/>
  <sheetViews>
    <sheetView zoomScale="85" zoomScaleNormal="85" workbookViewId="0">
      <selection activeCell="E14" sqref="E14"/>
    </sheetView>
  </sheetViews>
  <sheetFormatPr defaultColWidth="9.140625" defaultRowHeight="15"/>
  <cols>
    <col min="1" max="1" width="51.140625" style="30" customWidth="1"/>
    <col min="2" max="14" width="9.85546875" customWidth="1"/>
    <col min="15" max="15" width="12.7109375" customWidth="1"/>
    <col min="16" max="16" width="9.85546875" customWidth="1"/>
    <col min="17" max="17" width="2.5703125" style="244" customWidth="1"/>
    <col min="257" max="257" width="51.140625" customWidth="1"/>
    <col min="258" max="270" width="9.85546875" customWidth="1"/>
    <col min="271" max="271" width="12.7109375" customWidth="1"/>
    <col min="272" max="272" width="9.85546875" customWidth="1"/>
    <col min="273" max="273" width="2.5703125" customWidth="1"/>
    <col min="513" max="513" width="51.140625" customWidth="1"/>
    <col min="514" max="526" width="9.85546875" customWidth="1"/>
    <col min="527" max="527" width="12.7109375" customWidth="1"/>
    <col min="528" max="528" width="9.85546875" customWidth="1"/>
    <col min="529" max="529" width="2.5703125" customWidth="1"/>
    <col min="769" max="769" width="51.140625" customWidth="1"/>
    <col min="770" max="782" width="9.85546875" customWidth="1"/>
    <col min="783" max="783" width="12.7109375" customWidth="1"/>
    <col min="784" max="784" width="9.85546875" customWidth="1"/>
    <col min="785" max="785" width="2.5703125" customWidth="1"/>
    <col min="1025" max="1025" width="51.140625" customWidth="1"/>
    <col min="1026" max="1038" width="9.85546875" customWidth="1"/>
    <col min="1039" max="1039" width="12.7109375" customWidth="1"/>
    <col min="1040" max="1040" width="9.85546875" customWidth="1"/>
    <col min="1041" max="1041" width="2.5703125" customWidth="1"/>
    <col min="1281" max="1281" width="51.140625" customWidth="1"/>
    <col min="1282" max="1294" width="9.85546875" customWidth="1"/>
    <col min="1295" max="1295" width="12.7109375" customWidth="1"/>
    <col min="1296" max="1296" width="9.85546875" customWidth="1"/>
    <col min="1297" max="1297" width="2.5703125" customWidth="1"/>
    <col min="1537" max="1537" width="51.140625" customWidth="1"/>
    <col min="1538" max="1550" width="9.85546875" customWidth="1"/>
    <col min="1551" max="1551" width="12.7109375" customWidth="1"/>
    <col min="1552" max="1552" width="9.85546875" customWidth="1"/>
    <col min="1553" max="1553" width="2.5703125" customWidth="1"/>
    <col min="1793" max="1793" width="51.140625" customWidth="1"/>
    <col min="1794" max="1806" width="9.85546875" customWidth="1"/>
    <col min="1807" max="1807" width="12.7109375" customWidth="1"/>
    <col min="1808" max="1808" width="9.85546875" customWidth="1"/>
    <col min="1809" max="1809" width="2.5703125" customWidth="1"/>
    <col min="2049" max="2049" width="51.140625" customWidth="1"/>
    <col min="2050" max="2062" width="9.85546875" customWidth="1"/>
    <col min="2063" max="2063" width="12.7109375" customWidth="1"/>
    <col min="2064" max="2064" width="9.85546875" customWidth="1"/>
    <col min="2065" max="2065" width="2.5703125" customWidth="1"/>
    <col min="2305" max="2305" width="51.140625" customWidth="1"/>
    <col min="2306" max="2318" width="9.85546875" customWidth="1"/>
    <col min="2319" max="2319" width="12.7109375" customWidth="1"/>
    <col min="2320" max="2320" width="9.85546875" customWidth="1"/>
    <col min="2321" max="2321" width="2.5703125" customWidth="1"/>
    <col min="2561" max="2561" width="51.140625" customWidth="1"/>
    <col min="2562" max="2574" width="9.85546875" customWidth="1"/>
    <col min="2575" max="2575" width="12.7109375" customWidth="1"/>
    <col min="2576" max="2576" width="9.85546875" customWidth="1"/>
    <col min="2577" max="2577" width="2.5703125" customWidth="1"/>
    <col min="2817" max="2817" width="51.140625" customWidth="1"/>
    <col min="2818" max="2830" width="9.85546875" customWidth="1"/>
    <col min="2831" max="2831" width="12.7109375" customWidth="1"/>
    <col min="2832" max="2832" width="9.85546875" customWidth="1"/>
    <col min="2833" max="2833" width="2.5703125" customWidth="1"/>
    <col min="3073" max="3073" width="51.140625" customWidth="1"/>
    <col min="3074" max="3086" width="9.85546875" customWidth="1"/>
    <col min="3087" max="3087" width="12.7109375" customWidth="1"/>
    <col min="3088" max="3088" width="9.85546875" customWidth="1"/>
    <col min="3089" max="3089" width="2.5703125" customWidth="1"/>
    <col min="3329" max="3329" width="51.140625" customWidth="1"/>
    <col min="3330" max="3342" width="9.85546875" customWidth="1"/>
    <col min="3343" max="3343" width="12.7109375" customWidth="1"/>
    <col min="3344" max="3344" width="9.85546875" customWidth="1"/>
    <col min="3345" max="3345" width="2.5703125" customWidth="1"/>
    <col min="3585" max="3585" width="51.140625" customWidth="1"/>
    <col min="3586" max="3598" width="9.85546875" customWidth="1"/>
    <col min="3599" max="3599" width="12.7109375" customWidth="1"/>
    <col min="3600" max="3600" width="9.85546875" customWidth="1"/>
    <col min="3601" max="3601" width="2.5703125" customWidth="1"/>
    <col min="3841" max="3841" width="51.140625" customWidth="1"/>
    <col min="3842" max="3854" width="9.85546875" customWidth="1"/>
    <col min="3855" max="3855" width="12.7109375" customWidth="1"/>
    <col min="3856" max="3856" width="9.85546875" customWidth="1"/>
    <col min="3857" max="3857" width="2.5703125" customWidth="1"/>
    <col min="4097" max="4097" width="51.140625" customWidth="1"/>
    <col min="4098" max="4110" width="9.85546875" customWidth="1"/>
    <col min="4111" max="4111" width="12.7109375" customWidth="1"/>
    <col min="4112" max="4112" width="9.85546875" customWidth="1"/>
    <col min="4113" max="4113" width="2.5703125" customWidth="1"/>
    <col min="4353" max="4353" width="51.140625" customWidth="1"/>
    <col min="4354" max="4366" width="9.85546875" customWidth="1"/>
    <col min="4367" max="4367" width="12.7109375" customWidth="1"/>
    <col min="4368" max="4368" width="9.85546875" customWidth="1"/>
    <col min="4369" max="4369" width="2.5703125" customWidth="1"/>
    <col min="4609" max="4609" width="51.140625" customWidth="1"/>
    <col min="4610" max="4622" width="9.85546875" customWidth="1"/>
    <col min="4623" max="4623" width="12.7109375" customWidth="1"/>
    <col min="4624" max="4624" width="9.85546875" customWidth="1"/>
    <col min="4625" max="4625" width="2.5703125" customWidth="1"/>
    <col min="4865" max="4865" width="51.140625" customWidth="1"/>
    <col min="4866" max="4878" width="9.85546875" customWidth="1"/>
    <col min="4879" max="4879" width="12.7109375" customWidth="1"/>
    <col min="4880" max="4880" width="9.85546875" customWidth="1"/>
    <col min="4881" max="4881" width="2.5703125" customWidth="1"/>
    <col min="5121" max="5121" width="51.140625" customWidth="1"/>
    <col min="5122" max="5134" width="9.85546875" customWidth="1"/>
    <col min="5135" max="5135" width="12.7109375" customWidth="1"/>
    <col min="5136" max="5136" width="9.85546875" customWidth="1"/>
    <col min="5137" max="5137" width="2.5703125" customWidth="1"/>
    <col min="5377" max="5377" width="51.140625" customWidth="1"/>
    <col min="5378" max="5390" width="9.85546875" customWidth="1"/>
    <col min="5391" max="5391" width="12.7109375" customWidth="1"/>
    <col min="5392" max="5392" width="9.85546875" customWidth="1"/>
    <col min="5393" max="5393" width="2.5703125" customWidth="1"/>
    <col min="5633" max="5633" width="51.140625" customWidth="1"/>
    <col min="5634" max="5646" width="9.85546875" customWidth="1"/>
    <col min="5647" max="5647" width="12.7109375" customWidth="1"/>
    <col min="5648" max="5648" width="9.85546875" customWidth="1"/>
    <col min="5649" max="5649" width="2.5703125" customWidth="1"/>
    <col min="5889" max="5889" width="51.140625" customWidth="1"/>
    <col min="5890" max="5902" width="9.85546875" customWidth="1"/>
    <col min="5903" max="5903" width="12.7109375" customWidth="1"/>
    <col min="5904" max="5904" width="9.85546875" customWidth="1"/>
    <col min="5905" max="5905" width="2.5703125" customWidth="1"/>
    <col min="6145" max="6145" width="51.140625" customWidth="1"/>
    <col min="6146" max="6158" width="9.85546875" customWidth="1"/>
    <col min="6159" max="6159" width="12.7109375" customWidth="1"/>
    <col min="6160" max="6160" width="9.85546875" customWidth="1"/>
    <col min="6161" max="6161" width="2.5703125" customWidth="1"/>
    <col min="6401" max="6401" width="51.140625" customWidth="1"/>
    <col min="6402" max="6414" width="9.85546875" customWidth="1"/>
    <col min="6415" max="6415" width="12.7109375" customWidth="1"/>
    <col min="6416" max="6416" width="9.85546875" customWidth="1"/>
    <col min="6417" max="6417" width="2.5703125" customWidth="1"/>
    <col min="6657" max="6657" width="51.140625" customWidth="1"/>
    <col min="6658" max="6670" width="9.85546875" customWidth="1"/>
    <col min="6671" max="6671" width="12.7109375" customWidth="1"/>
    <col min="6672" max="6672" width="9.85546875" customWidth="1"/>
    <col min="6673" max="6673" width="2.5703125" customWidth="1"/>
    <col min="6913" max="6913" width="51.140625" customWidth="1"/>
    <col min="6914" max="6926" width="9.85546875" customWidth="1"/>
    <col min="6927" max="6927" width="12.7109375" customWidth="1"/>
    <col min="6928" max="6928" width="9.85546875" customWidth="1"/>
    <col min="6929" max="6929" width="2.5703125" customWidth="1"/>
    <col min="7169" max="7169" width="51.140625" customWidth="1"/>
    <col min="7170" max="7182" width="9.85546875" customWidth="1"/>
    <col min="7183" max="7183" width="12.7109375" customWidth="1"/>
    <col min="7184" max="7184" width="9.85546875" customWidth="1"/>
    <col min="7185" max="7185" width="2.5703125" customWidth="1"/>
    <col min="7425" max="7425" width="51.140625" customWidth="1"/>
    <col min="7426" max="7438" width="9.85546875" customWidth="1"/>
    <col min="7439" max="7439" width="12.7109375" customWidth="1"/>
    <col min="7440" max="7440" width="9.85546875" customWidth="1"/>
    <col min="7441" max="7441" width="2.5703125" customWidth="1"/>
    <col min="7681" max="7681" width="51.140625" customWidth="1"/>
    <col min="7682" max="7694" width="9.85546875" customWidth="1"/>
    <col min="7695" max="7695" width="12.7109375" customWidth="1"/>
    <col min="7696" max="7696" width="9.85546875" customWidth="1"/>
    <col min="7697" max="7697" width="2.5703125" customWidth="1"/>
    <col min="7937" max="7937" width="51.140625" customWidth="1"/>
    <col min="7938" max="7950" width="9.85546875" customWidth="1"/>
    <col min="7951" max="7951" width="12.7109375" customWidth="1"/>
    <col min="7952" max="7952" width="9.85546875" customWidth="1"/>
    <col min="7953" max="7953" width="2.5703125" customWidth="1"/>
    <col min="8193" max="8193" width="51.140625" customWidth="1"/>
    <col min="8194" max="8206" width="9.85546875" customWidth="1"/>
    <col min="8207" max="8207" width="12.7109375" customWidth="1"/>
    <col min="8208" max="8208" width="9.85546875" customWidth="1"/>
    <col min="8209" max="8209" width="2.5703125" customWidth="1"/>
    <col min="8449" max="8449" width="51.140625" customWidth="1"/>
    <col min="8450" max="8462" width="9.85546875" customWidth="1"/>
    <col min="8463" max="8463" width="12.7109375" customWidth="1"/>
    <col min="8464" max="8464" width="9.85546875" customWidth="1"/>
    <col min="8465" max="8465" width="2.5703125" customWidth="1"/>
    <col min="8705" max="8705" width="51.140625" customWidth="1"/>
    <col min="8706" max="8718" width="9.85546875" customWidth="1"/>
    <col min="8719" max="8719" width="12.7109375" customWidth="1"/>
    <col min="8720" max="8720" width="9.85546875" customWidth="1"/>
    <col min="8721" max="8721" width="2.5703125" customWidth="1"/>
    <col min="8961" max="8961" width="51.140625" customWidth="1"/>
    <col min="8962" max="8974" width="9.85546875" customWidth="1"/>
    <col min="8975" max="8975" width="12.7109375" customWidth="1"/>
    <col min="8976" max="8976" width="9.85546875" customWidth="1"/>
    <col min="8977" max="8977" width="2.5703125" customWidth="1"/>
    <col min="9217" max="9217" width="51.140625" customWidth="1"/>
    <col min="9218" max="9230" width="9.85546875" customWidth="1"/>
    <col min="9231" max="9231" width="12.7109375" customWidth="1"/>
    <col min="9232" max="9232" width="9.85546875" customWidth="1"/>
    <col min="9233" max="9233" width="2.5703125" customWidth="1"/>
    <col min="9473" max="9473" width="51.140625" customWidth="1"/>
    <col min="9474" max="9486" width="9.85546875" customWidth="1"/>
    <col min="9487" max="9487" width="12.7109375" customWidth="1"/>
    <col min="9488" max="9488" width="9.85546875" customWidth="1"/>
    <col min="9489" max="9489" width="2.5703125" customWidth="1"/>
    <col min="9729" max="9729" width="51.140625" customWidth="1"/>
    <col min="9730" max="9742" width="9.85546875" customWidth="1"/>
    <col min="9743" max="9743" width="12.7109375" customWidth="1"/>
    <col min="9744" max="9744" width="9.85546875" customWidth="1"/>
    <col min="9745" max="9745" width="2.5703125" customWidth="1"/>
    <col min="9985" max="9985" width="51.140625" customWidth="1"/>
    <col min="9986" max="9998" width="9.85546875" customWidth="1"/>
    <col min="9999" max="9999" width="12.7109375" customWidth="1"/>
    <col min="10000" max="10000" width="9.85546875" customWidth="1"/>
    <col min="10001" max="10001" width="2.5703125" customWidth="1"/>
    <col min="10241" max="10241" width="51.140625" customWidth="1"/>
    <col min="10242" max="10254" width="9.85546875" customWidth="1"/>
    <col min="10255" max="10255" width="12.7109375" customWidth="1"/>
    <col min="10256" max="10256" width="9.85546875" customWidth="1"/>
    <col min="10257" max="10257" width="2.5703125" customWidth="1"/>
    <col min="10497" max="10497" width="51.140625" customWidth="1"/>
    <col min="10498" max="10510" width="9.85546875" customWidth="1"/>
    <col min="10511" max="10511" width="12.7109375" customWidth="1"/>
    <col min="10512" max="10512" width="9.85546875" customWidth="1"/>
    <col min="10513" max="10513" width="2.5703125" customWidth="1"/>
    <col min="10753" max="10753" width="51.140625" customWidth="1"/>
    <col min="10754" max="10766" width="9.85546875" customWidth="1"/>
    <col min="10767" max="10767" width="12.7109375" customWidth="1"/>
    <col min="10768" max="10768" width="9.85546875" customWidth="1"/>
    <col min="10769" max="10769" width="2.5703125" customWidth="1"/>
    <col min="11009" max="11009" width="51.140625" customWidth="1"/>
    <col min="11010" max="11022" width="9.85546875" customWidth="1"/>
    <col min="11023" max="11023" width="12.7109375" customWidth="1"/>
    <col min="11024" max="11024" width="9.85546875" customWidth="1"/>
    <col min="11025" max="11025" width="2.5703125" customWidth="1"/>
    <col min="11265" max="11265" width="51.140625" customWidth="1"/>
    <col min="11266" max="11278" width="9.85546875" customWidth="1"/>
    <col min="11279" max="11279" width="12.7109375" customWidth="1"/>
    <col min="11280" max="11280" width="9.85546875" customWidth="1"/>
    <col min="11281" max="11281" width="2.5703125" customWidth="1"/>
    <col min="11521" max="11521" width="51.140625" customWidth="1"/>
    <col min="11522" max="11534" width="9.85546875" customWidth="1"/>
    <col min="11535" max="11535" width="12.7109375" customWidth="1"/>
    <col min="11536" max="11536" width="9.85546875" customWidth="1"/>
    <col min="11537" max="11537" width="2.5703125" customWidth="1"/>
    <col min="11777" max="11777" width="51.140625" customWidth="1"/>
    <col min="11778" max="11790" width="9.85546875" customWidth="1"/>
    <col min="11791" max="11791" width="12.7109375" customWidth="1"/>
    <col min="11792" max="11792" width="9.85546875" customWidth="1"/>
    <col min="11793" max="11793" width="2.5703125" customWidth="1"/>
    <col min="12033" max="12033" width="51.140625" customWidth="1"/>
    <col min="12034" max="12046" width="9.85546875" customWidth="1"/>
    <col min="12047" max="12047" width="12.7109375" customWidth="1"/>
    <col min="12048" max="12048" width="9.85546875" customWidth="1"/>
    <col min="12049" max="12049" width="2.5703125" customWidth="1"/>
    <col min="12289" max="12289" width="51.140625" customWidth="1"/>
    <col min="12290" max="12302" width="9.85546875" customWidth="1"/>
    <col min="12303" max="12303" width="12.7109375" customWidth="1"/>
    <col min="12304" max="12304" width="9.85546875" customWidth="1"/>
    <col min="12305" max="12305" width="2.5703125" customWidth="1"/>
    <col min="12545" max="12545" width="51.140625" customWidth="1"/>
    <col min="12546" max="12558" width="9.85546875" customWidth="1"/>
    <col min="12559" max="12559" width="12.7109375" customWidth="1"/>
    <col min="12560" max="12560" width="9.85546875" customWidth="1"/>
    <col min="12561" max="12561" width="2.5703125" customWidth="1"/>
    <col min="12801" max="12801" width="51.140625" customWidth="1"/>
    <col min="12802" max="12814" width="9.85546875" customWidth="1"/>
    <col min="12815" max="12815" width="12.7109375" customWidth="1"/>
    <col min="12816" max="12816" width="9.85546875" customWidth="1"/>
    <col min="12817" max="12817" width="2.5703125" customWidth="1"/>
    <col min="13057" max="13057" width="51.140625" customWidth="1"/>
    <col min="13058" max="13070" width="9.85546875" customWidth="1"/>
    <col min="13071" max="13071" width="12.7109375" customWidth="1"/>
    <col min="13072" max="13072" width="9.85546875" customWidth="1"/>
    <col min="13073" max="13073" width="2.5703125" customWidth="1"/>
    <col min="13313" max="13313" width="51.140625" customWidth="1"/>
    <col min="13314" max="13326" width="9.85546875" customWidth="1"/>
    <col min="13327" max="13327" width="12.7109375" customWidth="1"/>
    <col min="13328" max="13328" width="9.85546875" customWidth="1"/>
    <col min="13329" max="13329" width="2.5703125" customWidth="1"/>
    <col min="13569" max="13569" width="51.140625" customWidth="1"/>
    <col min="13570" max="13582" width="9.85546875" customWidth="1"/>
    <col min="13583" max="13583" width="12.7109375" customWidth="1"/>
    <col min="13584" max="13584" width="9.85546875" customWidth="1"/>
    <col min="13585" max="13585" width="2.5703125" customWidth="1"/>
    <col min="13825" max="13825" width="51.140625" customWidth="1"/>
    <col min="13826" max="13838" width="9.85546875" customWidth="1"/>
    <col min="13839" max="13839" width="12.7109375" customWidth="1"/>
    <col min="13840" max="13840" width="9.85546875" customWidth="1"/>
    <col min="13841" max="13841" width="2.5703125" customWidth="1"/>
    <col min="14081" max="14081" width="51.140625" customWidth="1"/>
    <col min="14082" max="14094" width="9.85546875" customWidth="1"/>
    <col min="14095" max="14095" width="12.7109375" customWidth="1"/>
    <col min="14096" max="14096" width="9.85546875" customWidth="1"/>
    <col min="14097" max="14097" width="2.5703125" customWidth="1"/>
    <col min="14337" max="14337" width="51.140625" customWidth="1"/>
    <col min="14338" max="14350" width="9.85546875" customWidth="1"/>
    <col min="14351" max="14351" width="12.7109375" customWidth="1"/>
    <col min="14352" max="14352" width="9.85546875" customWidth="1"/>
    <col min="14353" max="14353" width="2.5703125" customWidth="1"/>
    <col min="14593" max="14593" width="51.140625" customWidth="1"/>
    <col min="14594" max="14606" width="9.85546875" customWidth="1"/>
    <col min="14607" max="14607" width="12.7109375" customWidth="1"/>
    <col min="14608" max="14608" width="9.85546875" customWidth="1"/>
    <col min="14609" max="14609" width="2.5703125" customWidth="1"/>
    <col min="14849" max="14849" width="51.140625" customWidth="1"/>
    <col min="14850" max="14862" width="9.85546875" customWidth="1"/>
    <col min="14863" max="14863" width="12.7109375" customWidth="1"/>
    <col min="14864" max="14864" width="9.85546875" customWidth="1"/>
    <col min="14865" max="14865" width="2.5703125" customWidth="1"/>
    <col min="15105" max="15105" width="51.140625" customWidth="1"/>
    <col min="15106" max="15118" width="9.85546875" customWidth="1"/>
    <col min="15119" max="15119" width="12.7109375" customWidth="1"/>
    <col min="15120" max="15120" width="9.85546875" customWidth="1"/>
    <col min="15121" max="15121" width="2.5703125" customWidth="1"/>
    <col min="15361" max="15361" width="51.140625" customWidth="1"/>
    <col min="15362" max="15374" width="9.85546875" customWidth="1"/>
    <col min="15375" max="15375" width="12.7109375" customWidth="1"/>
    <col min="15376" max="15376" width="9.85546875" customWidth="1"/>
    <col min="15377" max="15377" width="2.5703125" customWidth="1"/>
    <col min="15617" max="15617" width="51.140625" customWidth="1"/>
    <col min="15618" max="15630" width="9.85546875" customWidth="1"/>
    <col min="15631" max="15631" width="12.7109375" customWidth="1"/>
    <col min="15632" max="15632" width="9.85546875" customWidth="1"/>
    <col min="15633" max="15633" width="2.5703125" customWidth="1"/>
    <col min="15873" max="15873" width="51.140625" customWidth="1"/>
    <col min="15874" max="15886" width="9.85546875" customWidth="1"/>
    <col min="15887" max="15887" width="12.7109375" customWidth="1"/>
    <col min="15888" max="15888" width="9.85546875" customWidth="1"/>
    <col min="15889" max="15889" width="2.5703125" customWidth="1"/>
    <col min="16129" max="16129" width="51.140625" customWidth="1"/>
    <col min="16130" max="16142" width="9.85546875" customWidth="1"/>
    <col min="16143" max="16143" width="12.7109375" customWidth="1"/>
    <col min="16144" max="16144" width="9.85546875" customWidth="1"/>
    <col min="16145" max="16145" width="2.57031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70"/>
    </row>
    <row r="2" spans="1:26" s="1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  <c r="Q2" s="270"/>
    </row>
    <row r="3" spans="1:26" s="1" customFormat="1" ht="20.25" customHeight="1">
      <c r="A3" s="717" t="s">
        <v>233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  <c r="Q3" s="270"/>
    </row>
    <row r="4" spans="1:26" s="1" customFormat="1" ht="20.2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270"/>
    </row>
    <row r="5" spans="1:26" s="1" customFormat="1" ht="39" customHeight="1">
      <c r="A5" s="719" t="s">
        <v>2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719"/>
      <c r="Q5" s="270"/>
    </row>
    <row r="6" spans="1:26" ht="7.5" customHeight="1">
      <c r="A6" s="212"/>
    </row>
    <row r="7" spans="1:26" ht="10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5"/>
      <c r="L7" s="215"/>
      <c r="M7" s="215"/>
      <c r="N7" s="215"/>
      <c r="O7" s="215"/>
      <c r="P7" s="216"/>
      <c r="Q7" s="271"/>
      <c r="R7" s="27"/>
      <c r="S7" s="27"/>
      <c r="T7" s="27"/>
      <c r="U7" s="27"/>
      <c r="V7" s="27"/>
    </row>
    <row r="8" spans="1:26" ht="51.75" customHeight="1">
      <c r="A8" s="272" t="s">
        <v>234</v>
      </c>
      <c r="B8" s="272" t="s">
        <v>55</v>
      </c>
      <c r="C8" s="272" t="s">
        <v>61</v>
      </c>
      <c r="D8" s="272" t="s">
        <v>56</v>
      </c>
      <c r="E8" s="272" t="s">
        <v>60</v>
      </c>
      <c r="F8" s="272" t="s">
        <v>57</v>
      </c>
      <c r="G8" s="272" t="s">
        <v>64</v>
      </c>
      <c r="H8" s="272" t="s">
        <v>62</v>
      </c>
      <c r="I8" s="272" t="s">
        <v>63</v>
      </c>
      <c r="J8" s="272" t="s">
        <v>58</v>
      </c>
      <c r="K8" s="272" t="s">
        <v>59</v>
      </c>
      <c r="L8" s="272" t="s">
        <v>65</v>
      </c>
      <c r="M8" s="272" t="s">
        <v>66</v>
      </c>
      <c r="N8" s="272" t="s">
        <v>67</v>
      </c>
      <c r="O8" s="273" t="s">
        <v>53</v>
      </c>
      <c r="P8" s="272" t="s">
        <v>14</v>
      </c>
      <c r="Q8" s="267"/>
      <c r="Y8">
        <v>1</v>
      </c>
      <c r="Z8">
        <v>1</v>
      </c>
    </row>
    <row r="9" spans="1:26" ht="43.5" customHeight="1">
      <c r="A9" s="220" t="s">
        <v>207</v>
      </c>
      <c r="B9" s="220">
        <v>481358.69682000001</v>
      </c>
      <c r="C9" s="221">
        <v>412506.61343999999</v>
      </c>
      <c r="D9" s="221">
        <v>258180.12411999999</v>
      </c>
      <c r="E9" s="221">
        <v>430079.42788999999</v>
      </c>
      <c r="F9" s="221">
        <v>228138.02419999999</v>
      </c>
      <c r="G9" s="221">
        <v>482738.36450000003</v>
      </c>
      <c r="H9" s="220">
        <v>349882.73486999999</v>
      </c>
      <c r="I9" s="220">
        <v>321423.73762999999</v>
      </c>
      <c r="J9" s="220">
        <v>19846.347659999999</v>
      </c>
      <c r="K9" s="220">
        <v>2257.2898599999999</v>
      </c>
      <c r="L9" s="220">
        <v>197999.60213999997</v>
      </c>
      <c r="M9" s="220">
        <v>543508.76026999997</v>
      </c>
      <c r="N9" s="220">
        <v>143621.89387</v>
      </c>
      <c r="O9" s="220">
        <f t="shared" ref="O9:O27" si="0">SUM(B9:N9)</f>
        <v>3871541.6172699993</v>
      </c>
      <c r="P9" s="251">
        <f>+O9/$O$27</f>
        <v>5.3884123402831136E-2</v>
      </c>
      <c r="Q9" s="267"/>
      <c r="R9" s="27"/>
      <c r="S9" s="27"/>
      <c r="T9" s="27"/>
      <c r="U9" s="27"/>
      <c r="V9" s="27"/>
    </row>
    <row r="10" spans="1:26" ht="27" customHeight="1">
      <c r="A10" s="220" t="s">
        <v>208</v>
      </c>
      <c r="B10" s="220">
        <v>410.23647</v>
      </c>
      <c r="C10" s="221">
        <v>2284.0195899999999</v>
      </c>
      <c r="D10" s="221">
        <v>16328.6661</v>
      </c>
      <c r="E10" s="221">
        <v>4603.1590700000006</v>
      </c>
      <c r="F10" s="221">
        <v>674.76324</v>
      </c>
      <c r="G10" s="221">
        <v>0</v>
      </c>
      <c r="H10" s="220">
        <v>3958.9547200000002</v>
      </c>
      <c r="I10" s="220">
        <v>1939.27054</v>
      </c>
      <c r="J10" s="220">
        <v>0</v>
      </c>
      <c r="K10" s="220">
        <v>0</v>
      </c>
      <c r="L10" s="220">
        <v>1393.7396799999999</v>
      </c>
      <c r="M10" s="220">
        <v>7924.3682399999998</v>
      </c>
      <c r="N10" s="220">
        <v>563.05282</v>
      </c>
      <c r="O10" s="220">
        <f t="shared" si="0"/>
        <v>40080.230470000002</v>
      </c>
      <c r="P10" s="251">
        <f t="shared" ref="P10:P27" si="1">+O10/$O$27</f>
        <v>5.5783672194702823E-4</v>
      </c>
      <c r="Q10" s="267"/>
      <c r="R10" s="27"/>
      <c r="S10" s="27"/>
      <c r="T10" s="27"/>
      <c r="U10" s="27"/>
      <c r="V10" s="27"/>
    </row>
    <row r="11" spans="1:26" ht="27" customHeight="1">
      <c r="A11" s="220" t="s">
        <v>209</v>
      </c>
      <c r="B11" s="220">
        <v>42950.680740000003</v>
      </c>
      <c r="C11" s="221">
        <v>0</v>
      </c>
      <c r="D11" s="221">
        <v>30680.428530000001</v>
      </c>
      <c r="E11" s="221">
        <v>13390.95009</v>
      </c>
      <c r="F11" s="221">
        <v>25738.283059999998</v>
      </c>
      <c r="G11" s="221">
        <v>65169.030979999996</v>
      </c>
      <c r="H11" s="220">
        <v>23897.407329999998</v>
      </c>
      <c r="I11" s="220">
        <v>16.816410000000001</v>
      </c>
      <c r="J11" s="220">
        <v>0</v>
      </c>
      <c r="K11" s="220">
        <v>0</v>
      </c>
      <c r="L11" s="220">
        <v>150.26378</v>
      </c>
      <c r="M11" s="220">
        <v>0</v>
      </c>
      <c r="N11" s="220">
        <v>329.97458</v>
      </c>
      <c r="O11" s="220">
        <f t="shared" si="0"/>
        <v>202323.83549999999</v>
      </c>
      <c r="P11" s="251">
        <f t="shared" si="1"/>
        <v>2.815943517379424E-3</v>
      </c>
      <c r="Q11" s="267"/>
      <c r="R11" s="27"/>
      <c r="S11" s="27"/>
      <c r="T11" s="27"/>
      <c r="U11" s="27"/>
      <c r="V11" s="27"/>
    </row>
    <row r="12" spans="1:26" ht="27" customHeight="1">
      <c r="A12" s="220" t="s">
        <v>210</v>
      </c>
      <c r="B12" s="220">
        <v>21617.11276</v>
      </c>
      <c r="C12" s="221">
        <v>16303.67885</v>
      </c>
      <c r="D12" s="221">
        <v>12023.23198</v>
      </c>
      <c r="E12" s="221">
        <v>74896.557799999995</v>
      </c>
      <c r="F12" s="221">
        <v>36414.17914</v>
      </c>
      <c r="G12" s="221">
        <v>3342.4095600000001</v>
      </c>
      <c r="H12" s="220">
        <v>42787.501729999996</v>
      </c>
      <c r="I12" s="220">
        <v>19368.13753</v>
      </c>
      <c r="J12" s="220">
        <v>0</v>
      </c>
      <c r="K12" s="220">
        <v>0</v>
      </c>
      <c r="L12" s="220">
        <v>9264.9858599999989</v>
      </c>
      <c r="M12" s="220">
        <v>25607.788079999998</v>
      </c>
      <c r="N12" s="220">
        <v>4761.05771</v>
      </c>
      <c r="O12" s="220">
        <f t="shared" si="0"/>
        <v>266386.641</v>
      </c>
      <c r="P12" s="251">
        <f t="shared" si="1"/>
        <v>3.7075697630318499E-3</v>
      </c>
      <c r="Q12" s="267"/>
      <c r="R12" s="27"/>
      <c r="S12" s="27"/>
      <c r="T12" s="27"/>
      <c r="U12" s="27"/>
      <c r="V12" s="27"/>
    </row>
    <row r="13" spans="1:26" ht="27" customHeight="1">
      <c r="A13" s="220" t="s">
        <v>211</v>
      </c>
      <c r="B13" s="220">
        <v>1781057.08271</v>
      </c>
      <c r="C13" s="221">
        <v>1456697.4227799999</v>
      </c>
      <c r="D13" s="221">
        <v>1316797.6768099999</v>
      </c>
      <c r="E13" s="221">
        <v>1723978.05259</v>
      </c>
      <c r="F13" s="221">
        <v>1836091.0933800002</v>
      </c>
      <c r="G13" s="221">
        <v>679670.92272000003</v>
      </c>
      <c r="H13" s="220">
        <v>425716.88505000004</v>
      </c>
      <c r="I13" s="220">
        <v>1184617.7657600001</v>
      </c>
      <c r="J13" s="220">
        <v>65621.711810000008</v>
      </c>
      <c r="K13" s="220">
        <v>104075.13989000001</v>
      </c>
      <c r="L13" s="220">
        <v>385406.78697000002</v>
      </c>
      <c r="M13" s="220">
        <v>647993.04732000001</v>
      </c>
      <c r="N13" s="220">
        <v>111153.66118000001</v>
      </c>
      <c r="O13" s="220">
        <f t="shared" si="0"/>
        <v>11718877.248970004</v>
      </c>
      <c r="P13" s="251">
        <f t="shared" si="1"/>
        <v>0.16310335526533801</v>
      </c>
      <c r="Q13" s="267"/>
      <c r="R13" s="27"/>
      <c r="S13" s="27"/>
      <c r="T13" s="27"/>
      <c r="U13" s="27"/>
      <c r="V13" s="27"/>
    </row>
    <row r="14" spans="1:26" ht="27" customHeight="1">
      <c r="A14" s="220" t="s">
        <v>212</v>
      </c>
      <c r="B14" s="220">
        <v>45386.273880000001</v>
      </c>
      <c r="C14" s="221">
        <v>120732.14648000001</v>
      </c>
      <c r="D14" s="221">
        <v>48761.385070000004</v>
      </c>
      <c r="E14" s="221">
        <v>64127.763039999998</v>
      </c>
      <c r="F14" s="221">
        <v>29818.010010000002</v>
      </c>
      <c r="G14" s="221">
        <v>33572.589039999999</v>
      </c>
      <c r="H14" s="220">
        <v>1673.04657</v>
      </c>
      <c r="I14" s="220">
        <v>2025.40795</v>
      </c>
      <c r="J14" s="220">
        <v>0</v>
      </c>
      <c r="K14" s="220">
        <v>0</v>
      </c>
      <c r="L14" s="220">
        <v>737.45021999999994</v>
      </c>
      <c r="M14" s="220">
        <v>0</v>
      </c>
      <c r="N14" s="220">
        <v>428.23005999999998</v>
      </c>
      <c r="O14" s="220">
        <f t="shared" si="0"/>
        <v>347262.30232000002</v>
      </c>
      <c r="P14" s="251">
        <f t="shared" si="1"/>
        <v>4.8331973671399573E-3</v>
      </c>
      <c r="Q14" s="267"/>
      <c r="R14" s="27"/>
      <c r="S14" s="27"/>
      <c r="T14" s="27"/>
      <c r="U14" s="27"/>
      <c r="V14" s="27"/>
    </row>
    <row r="15" spans="1:26" ht="27" customHeight="1">
      <c r="A15" s="220" t="s">
        <v>131</v>
      </c>
      <c r="B15" s="220">
        <v>1110433.7339600001</v>
      </c>
      <c r="C15" s="221">
        <v>552811.31915999996</v>
      </c>
      <c r="D15" s="221">
        <v>697500.14564</v>
      </c>
      <c r="E15" s="221">
        <v>887794.67738000001</v>
      </c>
      <c r="F15" s="221">
        <v>107380.52581000001</v>
      </c>
      <c r="G15" s="221">
        <v>371494.00682000001</v>
      </c>
      <c r="H15" s="220">
        <v>863321.53839</v>
      </c>
      <c r="I15" s="220">
        <v>533569.88544999994</v>
      </c>
      <c r="J15" s="220">
        <v>1150</v>
      </c>
      <c r="K15" s="220">
        <v>0</v>
      </c>
      <c r="L15" s="220">
        <v>1069778.1221100001</v>
      </c>
      <c r="M15" s="220">
        <v>1520854.9402900001</v>
      </c>
      <c r="N15" s="220">
        <v>213474.08009</v>
      </c>
      <c r="O15" s="220">
        <f t="shared" si="0"/>
        <v>7929562.9751000013</v>
      </c>
      <c r="P15" s="251">
        <f t="shared" si="1"/>
        <v>0.11036367218030893</v>
      </c>
      <c r="Q15" s="267"/>
      <c r="R15" s="27"/>
      <c r="S15" s="27"/>
      <c r="T15" s="27"/>
      <c r="U15" s="27"/>
      <c r="V15" s="27"/>
    </row>
    <row r="16" spans="1:26" ht="27" customHeight="1">
      <c r="A16" s="220" t="s">
        <v>213</v>
      </c>
      <c r="B16" s="220">
        <v>2163129.8097299999</v>
      </c>
      <c r="C16" s="221">
        <v>2751315.2487199996</v>
      </c>
      <c r="D16" s="221">
        <v>2697079.1023200001</v>
      </c>
      <c r="E16" s="221">
        <v>1772893.6964500002</v>
      </c>
      <c r="F16" s="221">
        <v>2013697.32895</v>
      </c>
      <c r="G16" s="221">
        <v>1397081.0213199998</v>
      </c>
      <c r="H16" s="220">
        <v>1301687.15004</v>
      </c>
      <c r="I16" s="220">
        <v>2471152.8936199998</v>
      </c>
      <c r="J16" s="220">
        <v>16096.82092</v>
      </c>
      <c r="K16" s="220">
        <v>105049.3527</v>
      </c>
      <c r="L16" s="220">
        <v>1745702.7862</v>
      </c>
      <c r="M16" s="220">
        <v>1509330.0122700001</v>
      </c>
      <c r="N16" s="220">
        <v>452427.53417</v>
      </c>
      <c r="O16" s="220">
        <f t="shared" si="0"/>
        <v>20396642.757410001</v>
      </c>
      <c r="P16" s="251">
        <f t="shared" si="1"/>
        <v>0.28388051169103445</v>
      </c>
      <c r="Q16" s="267"/>
      <c r="R16" s="27"/>
      <c r="S16" s="27"/>
      <c r="T16" s="27"/>
      <c r="U16" s="27"/>
      <c r="V16" s="27"/>
    </row>
    <row r="17" spans="1:22" ht="27" customHeight="1">
      <c r="A17" s="220" t="s">
        <v>214</v>
      </c>
      <c r="B17" s="220">
        <v>208595.43249000001</v>
      </c>
      <c r="C17" s="221">
        <v>69426.20640000001</v>
      </c>
      <c r="D17" s="221">
        <v>155117.97005</v>
      </c>
      <c r="E17" s="221">
        <v>167005.24716999999</v>
      </c>
      <c r="F17" s="221">
        <v>99359.320049999995</v>
      </c>
      <c r="G17" s="221">
        <v>20563.24482</v>
      </c>
      <c r="H17" s="220">
        <v>65673.883749999994</v>
      </c>
      <c r="I17" s="220">
        <v>288867.15576999995</v>
      </c>
      <c r="J17" s="220">
        <v>0</v>
      </c>
      <c r="K17" s="220">
        <v>0</v>
      </c>
      <c r="L17" s="220">
        <v>5924.0958099999998</v>
      </c>
      <c r="M17" s="220">
        <v>150390.49414</v>
      </c>
      <c r="N17" s="220">
        <v>29191.945489999998</v>
      </c>
      <c r="O17" s="220">
        <f t="shared" si="0"/>
        <v>1260114.9959400003</v>
      </c>
      <c r="P17" s="251">
        <f t="shared" si="1"/>
        <v>1.7538282848388584E-2</v>
      </c>
      <c r="Q17" s="267"/>
      <c r="R17" s="27"/>
      <c r="S17" s="27"/>
      <c r="T17" s="27"/>
      <c r="U17" s="27"/>
      <c r="V17" s="27"/>
    </row>
    <row r="18" spans="1:22" ht="27" customHeight="1">
      <c r="A18" s="220" t="s">
        <v>215</v>
      </c>
      <c r="B18" s="220">
        <v>356745.37677999999</v>
      </c>
      <c r="C18" s="221">
        <v>409278.01363999996</v>
      </c>
      <c r="D18" s="221">
        <v>476838.10212</v>
      </c>
      <c r="E18" s="221">
        <v>364835.04930000001</v>
      </c>
      <c r="F18" s="221">
        <v>261000.50263</v>
      </c>
      <c r="G18" s="221">
        <v>113089.99876999999</v>
      </c>
      <c r="H18" s="220">
        <v>403286.92947999999</v>
      </c>
      <c r="I18" s="220">
        <v>926542.58922000008</v>
      </c>
      <c r="J18" s="220">
        <v>0</v>
      </c>
      <c r="K18" s="220">
        <v>0</v>
      </c>
      <c r="L18" s="220">
        <v>18861.464090000001</v>
      </c>
      <c r="M18" s="220">
        <v>1023361.20336</v>
      </c>
      <c r="N18" s="220">
        <v>177531.60845</v>
      </c>
      <c r="O18" s="220">
        <f t="shared" si="0"/>
        <v>4531370.8378400002</v>
      </c>
      <c r="P18" s="251">
        <f t="shared" si="1"/>
        <v>6.3067627717336941E-2</v>
      </c>
      <c r="Q18" s="267"/>
      <c r="R18" s="27"/>
      <c r="S18" s="27"/>
      <c r="T18" s="27"/>
      <c r="U18" s="27"/>
      <c r="V18" s="27"/>
    </row>
    <row r="19" spans="1:22" ht="27" customHeight="1">
      <c r="A19" s="220" t="s">
        <v>216</v>
      </c>
      <c r="B19" s="220">
        <v>160207.815</v>
      </c>
      <c r="C19" s="221">
        <v>192467.48564</v>
      </c>
      <c r="D19" s="221">
        <v>20189.439289999998</v>
      </c>
      <c r="E19" s="221">
        <v>106314.20207</v>
      </c>
      <c r="F19" s="221">
        <v>66961.486390000005</v>
      </c>
      <c r="G19" s="221">
        <v>18397.442289999999</v>
      </c>
      <c r="H19" s="220">
        <v>7795.0359900000003</v>
      </c>
      <c r="I19" s="220">
        <v>200.8663</v>
      </c>
      <c r="J19" s="220">
        <v>0</v>
      </c>
      <c r="K19" s="220">
        <v>0</v>
      </c>
      <c r="L19" s="220">
        <v>204.82885000000002</v>
      </c>
      <c r="M19" s="220">
        <v>0</v>
      </c>
      <c r="N19" s="220">
        <v>51336.485860000001</v>
      </c>
      <c r="O19" s="220">
        <f t="shared" si="0"/>
        <v>624075.08768000011</v>
      </c>
      <c r="P19" s="251">
        <f t="shared" si="1"/>
        <v>8.6858782266931289E-3</v>
      </c>
      <c r="Q19" s="267"/>
      <c r="R19" s="27"/>
      <c r="S19" s="27"/>
      <c r="T19" s="27"/>
      <c r="U19" s="27"/>
      <c r="V19" s="27"/>
    </row>
    <row r="20" spans="1:22" ht="27" customHeight="1">
      <c r="A20" s="220" t="s">
        <v>217</v>
      </c>
      <c r="B20" s="220">
        <v>2628481.19038</v>
      </c>
      <c r="C20" s="221">
        <v>2436952.8695200002</v>
      </c>
      <c r="D20" s="221">
        <v>5352548.8626999995</v>
      </c>
      <c r="E20" s="221">
        <v>1049608.3250299999</v>
      </c>
      <c r="F20" s="221">
        <v>2161840.3460900001</v>
      </c>
      <c r="G20" s="221">
        <v>982752.93664999993</v>
      </c>
      <c r="H20" s="220">
        <v>1091315.9290799999</v>
      </c>
      <c r="I20" s="220">
        <v>713302.48137000005</v>
      </c>
      <c r="J20" s="220">
        <v>5093.5083399999994</v>
      </c>
      <c r="K20" s="220">
        <v>0</v>
      </c>
      <c r="L20" s="220">
        <v>577225.37074000004</v>
      </c>
      <c r="M20" s="220">
        <v>1155718.45285</v>
      </c>
      <c r="N20" s="220">
        <v>155507.13438999999</v>
      </c>
      <c r="O20" s="220">
        <f t="shared" si="0"/>
        <v>18310347.407139998</v>
      </c>
      <c r="P20" s="251">
        <f t="shared" si="1"/>
        <v>0.25484344914023255</v>
      </c>
      <c r="Q20" s="267"/>
      <c r="R20" s="27"/>
      <c r="S20" s="27"/>
      <c r="T20" s="27"/>
      <c r="U20" s="27"/>
      <c r="V20" s="27"/>
    </row>
    <row r="21" spans="1:22" ht="27" customHeight="1">
      <c r="A21" s="220" t="s">
        <v>218</v>
      </c>
      <c r="B21" s="220">
        <v>1198.36916</v>
      </c>
      <c r="C21" s="221">
        <v>783.72703999999999</v>
      </c>
      <c r="D21" s="221">
        <v>3513.4214700000002</v>
      </c>
      <c r="E21" s="221">
        <v>58.494999999999997</v>
      </c>
      <c r="F21" s="221">
        <v>98.830289999999991</v>
      </c>
      <c r="G21" s="221">
        <v>2973.49937</v>
      </c>
      <c r="H21" s="220">
        <v>186.40647000000001</v>
      </c>
      <c r="I21" s="220">
        <v>1208.1481899999999</v>
      </c>
      <c r="J21" s="220">
        <v>0</v>
      </c>
      <c r="K21" s="220">
        <v>0</v>
      </c>
      <c r="L21" s="220">
        <v>285.53046000000001</v>
      </c>
      <c r="M21" s="220">
        <v>2380.38823</v>
      </c>
      <c r="N21" s="220">
        <v>901.18978000000004</v>
      </c>
      <c r="O21" s="220">
        <f t="shared" si="0"/>
        <v>13588.00546</v>
      </c>
      <c r="P21" s="251">
        <f t="shared" si="1"/>
        <v>1.8911788516980354E-4</v>
      </c>
      <c r="Q21" s="267"/>
      <c r="R21" s="27"/>
      <c r="S21" s="27"/>
      <c r="T21" s="27"/>
      <c r="U21" s="27"/>
      <c r="V21" s="27"/>
    </row>
    <row r="22" spans="1:22" ht="27" customHeight="1">
      <c r="A22" s="220" t="s">
        <v>219</v>
      </c>
      <c r="B22" s="220">
        <v>102821.96989000001</v>
      </c>
      <c r="C22" s="221">
        <v>24537.912530000001</v>
      </c>
      <c r="D22" s="221">
        <v>30701.557199999999</v>
      </c>
      <c r="E22" s="221">
        <v>21981.213510000001</v>
      </c>
      <c r="F22" s="221">
        <v>6374.85113</v>
      </c>
      <c r="G22" s="221">
        <v>34438.691780000001</v>
      </c>
      <c r="H22" s="220">
        <v>10976.155210000001</v>
      </c>
      <c r="I22" s="220">
        <v>12033.04861</v>
      </c>
      <c r="J22" s="220">
        <v>9.0168300000000006</v>
      </c>
      <c r="K22" s="220">
        <v>0</v>
      </c>
      <c r="L22" s="220">
        <v>626.68948</v>
      </c>
      <c r="M22" s="220">
        <v>19522.33109</v>
      </c>
      <c r="N22" s="220">
        <v>7107.2495399999998</v>
      </c>
      <c r="O22" s="220">
        <f t="shared" si="0"/>
        <v>271130.68680000002</v>
      </c>
      <c r="P22" s="251">
        <f t="shared" si="1"/>
        <v>3.7735974012666003E-3</v>
      </c>
      <c r="Q22" s="267"/>
      <c r="R22" s="27"/>
      <c r="S22" s="27"/>
      <c r="T22" s="27"/>
      <c r="U22" s="27"/>
      <c r="V22" s="27"/>
    </row>
    <row r="23" spans="1:22" ht="27" customHeight="1">
      <c r="A23" s="220" t="s">
        <v>220</v>
      </c>
      <c r="B23" s="220">
        <v>478039.51752999995</v>
      </c>
      <c r="C23" s="221">
        <v>52167.163829999998</v>
      </c>
      <c r="D23" s="221">
        <v>132821.00891999999</v>
      </c>
      <c r="E23" s="221">
        <v>139747.00368999998</v>
      </c>
      <c r="F23" s="221">
        <v>806168.22167</v>
      </c>
      <c r="G23" s="221">
        <v>41692.37644</v>
      </c>
      <c r="H23" s="220">
        <v>33601.278200000001</v>
      </c>
      <c r="I23" s="220">
        <v>262804.02874000004</v>
      </c>
      <c r="J23" s="220">
        <v>1115.2106399999998</v>
      </c>
      <c r="K23" s="220">
        <v>0</v>
      </c>
      <c r="L23" s="220">
        <v>3789.7510200000002</v>
      </c>
      <c r="M23" s="220">
        <v>74837.301209999991</v>
      </c>
      <c r="N23" s="220">
        <v>30358.291929999999</v>
      </c>
      <c r="O23" s="220">
        <f t="shared" si="0"/>
        <v>2057141.1538199999</v>
      </c>
      <c r="P23" s="251">
        <f t="shared" si="1"/>
        <v>2.8631294390590267E-2</v>
      </c>
      <c r="Q23" s="267"/>
      <c r="R23" s="27"/>
      <c r="S23" s="27"/>
      <c r="T23" s="27"/>
      <c r="U23" s="27"/>
      <c r="V23" s="27"/>
    </row>
    <row r="24" spans="1:22" ht="27" customHeight="1">
      <c r="A24" s="220" t="s">
        <v>221</v>
      </c>
      <c r="B24" s="220">
        <v>48.954190000000004</v>
      </c>
      <c r="C24" s="221">
        <v>67.78088000000001</v>
      </c>
      <c r="D24" s="221">
        <v>111.63647999999999</v>
      </c>
      <c r="E24" s="221">
        <v>1.28335</v>
      </c>
      <c r="F24" s="221">
        <v>2141.31511</v>
      </c>
      <c r="G24" s="221">
        <v>0</v>
      </c>
      <c r="H24" s="220">
        <v>0.46037</v>
      </c>
      <c r="I24" s="220">
        <v>666.37462000000005</v>
      </c>
      <c r="J24" s="220">
        <v>0</v>
      </c>
      <c r="K24" s="220">
        <v>0</v>
      </c>
      <c r="L24" s="220">
        <v>15.636809999999999</v>
      </c>
      <c r="M24" s="220">
        <v>85.240990000000011</v>
      </c>
      <c r="N24" s="220">
        <v>303.23903999999999</v>
      </c>
      <c r="O24" s="220">
        <f t="shared" si="0"/>
        <v>3441.9218399999995</v>
      </c>
      <c r="P24" s="251">
        <f t="shared" si="1"/>
        <v>4.7904674546735045E-5</v>
      </c>
      <c r="Q24" s="267"/>
      <c r="R24" s="27"/>
      <c r="S24" s="27"/>
      <c r="T24" s="27"/>
      <c r="U24" s="27"/>
      <c r="V24" s="27"/>
    </row>
    <row r="25" spans="1:22" ht="27" customHeight="1">
      <c r="A25" s="220" t="s">
        <v>222</v>
      </c>
      <c r="B25" s="220">
        <v>511.6</v>
      </c>
      <c r="C25" s="221">
        <v>1715</v>
      </c>
      <c r="D25" s="221">
        <v>0</v>
      </c>
      <c r="E25" s="221">
        <v>0</v>
      </c>
      <c r="F25" s="221">
        <v>22.600930000000002</v>
      </c>
      <c r="G25" s="221">
        <v>0</v>
      </c>
      <c r="H25" s="220">
        <v>34.099260000000001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12.88592</v>
      </c>
      <c r="O25" s="220">
        <f t="shared" si="0"/>
        <v>2296.1861100000001</v>
      </c>
      <c r="P25" s="251">
        <f t="shared" si="1"/>
        <v>3.1958322533635333E-5</v>
      </c>
      <c r="Q25" s="267"/>
      <c r="R25" s="27"/>
      <c r="S25" s="27"/>
      <c r="T25" s="27"/>
      <c r="U25" s="27"/>
      <c r="V25" s="27"/>
    </row>
    <row r="26" spans="1:22" ht="27" customHeight="1">
      <c r="A26" s="220" t="s">
        <v>223</v>
      </c>
      <c r="B26" s="220">
        <v>0</v>
      </c>
      <c r="C26" s="221">
        <v>343.50092999999998</v>
      </c>
      <c r="D26" s="221">
        <v>21.488419999999998</v>
      </c>
      <c r="E26" s="221">
        <v>0</v>
      </c>
      <c r="F26" s="221">
        <v>1364.96345</v>
      </c>
      <c r="G26" s="221">
        <v>198.648</v>
      </c>
      <c r="H26" s="220">
        <v>500.77075000000002</v>
      </c>
      <c r="I26" s="220">
        <v>27.658570000000001</v>
      </c>
      <c r="J26" s="220">
        <v>0</v>
      </c>
      <c r="K26" s="220">
        <v>0</v>
      </c>
      <c r="L26" s="220">
        <v>6.4403500000000005</v>
      </c>
      <c r="M26" s="220">
        <v>88.476320000000001</v>
      </c>
      <c r="N26" s="220">
        <v>658.24707999999998</v>
      </c>
      <c r="O26" s="227">
        <f t="shared" si="0"/>
        <v>3210.1938700000001</v>
      </c>
      <c r="P26" s="228">
        <f t="shared" si="1"/>
        <v>4.467948423090104E-5</v>
      </c>
      <c r="Q26" s="267"/>
      <c r="R26" s="27"/>
      <c r="S26" s="27"/>
      <c r="T26" s="27"/>
      <c r="U26" s="27"/>
      <c r="V26" s="27"/>
    </row>
    <row r="27" spans="1:22" ht="33" customHeight="1">
      <c r="A27" s="254" t="s">
        <v>44</v>
      </c>
      <c r="B27" s="255">
        <f>SUM(B9:B26)</f>
        <v>9582993.8524900004</v>
      </c>
      <c r="C27" s="255">
        <f t="shared" ref="C27:N27" si="2">SUM(C9:C26)</f>
        <v>8500390.1094299983</v>
      </c>
      <c r="D27" s="255">
        <f t="shared" si="2"/>
        <v>11249214.24722</v>
      </c>
      <c r="E27" s="255">
        <f t="shared" si="2"/>
        <v>6821315.1034300001</v>
      </c>
      <c r="F27" s="255">
        <f t="shared" si="2"/>
        <v>7683284.6455300003</v>
      </c>
      <c r="G27" s="255">
        <f t="shared" si="2"/>
        <v>4247175.1830600007</v>
      </c>
      <c r="H27" s="255">
        <f t="shared" si="2"/>
        <v>4626296.1672599996</v>
      </c>
      <c r="I27" s="255">
        <f t="shared" si="2"/>
        <v>6739766.2662800001</v>
      </c>
      <c r="J27" s="255">
        <f t="shared" si="2"/>
        <v>108932.6162</v>
      </c>
      <c r="K27" s="255">
        <f t="shared" si="2"/>
        <v>211381.78245</v>
      </c>
      <c r="L27" s="255">
        <f>SUM(L9:L26)</f>
        <v>4017373.5445700004</v>
      </c>
      <c r="M27" s="255">
        <f>SUM(M9:M26)</f>
        <v>6681602.8046599999</v>
      </c>
      <c r="N27" s="255">
        <f t="shared" si="2"/>
        <v>1379667.7619599996</v>
      </c>
      <c r="O27" s="255">
        <f t="shared" si="0"/>
        <v>71849394.084540009</v>
      </c>
      <c r="P27" s="256">
        <f t="shared" si="1"/>
        <v>1</v>
      </c>
      <c r="Q27" s="267"/>
      <c r="R27" s="27"/>
      <c r="S27" s="27"/>
      <c r="T27" s="27"/>
      <c r="U27" s="27"/>
      <c r="V27" s="27"/>
    </row>
    <row r="28" spans="1:22" ht="33" customHeight="1">
      <c r="A28" s="257" t="s">
        <v>224</v>
      </c>
      <c r="B28" s="251">
        <f t="shared" ref="B28:O28" si="3">+B27/$O$27</f>
        <v>0.13337612619550251</v>
      </c>
      <c r="C28" s="251">
        <f t="shared" si="3"/>
        <v>0.11830844529361237</v>
      </c>
      <c r="D28" s="251">
        <f t="shared" si="3"/>
        <v>0.15656658473673221</v>
      </c>
      <c r="E28" s="251">
        <f t="shared" si="3"/>
        <v>9.4939076248908238E-2</v>
      </c>
      <c r="F28" s="251">
        <f t="shared" si="3"/>
        <v>0.10693596993301896</v>
      </c>
      <c r="G28" s="251">
        <f t="shared" si="3"/>
        <v>5.9112192067516327E-2</v>
      </c>
      <c r="H28" s="251">
        <f t="shared" si="3"/>
        <v>6.4388798628093782E-2</v>
      </c>
      <c r="I28" s="251">
        <f t="shared" si="3"/>
        <v>9.3804079382350844E-2</v>
      </c>
      <c r="J28" s="251">
        <f t="shared" si="3"/>
        <v>1.5161243541153156E-3</v>
      </c>
      <c r="K28" s="251">
        <f t="shared" si="3"/>
        <v>2.9420120398131995E-3</v>
      </c>
      <c r="L28" s="251">
        <f t="shared" si="3"/>
        <v>5.591381243720784E-2</v>
      </c>
      <c r="M28" s="251">
        <f>+M27/$O$27</f>
        <v>9.2994560215751282E-2</v>
      </c>
      <c r="N28" s="251">
        <f t="shared" si="3"/>
        <v>1.9202218467376967E-2</v>
      </c>
      <c r="O28" s="251">
        <f t="shared" si="3"/>
        <v>1</v>
      </c>
      <c r="P28" s="251"/>
      <c r="Q28" s="267"/>
      <c r="R28" s="27"/>
      <c r="S28" s="27"/>
      <c r="T28" s="27"/>
      <c r="U28" s="27"/>
      <c r="V28" s="27"/>
    </row>
    <row r="29" spans="1:22" ht="9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1"/>
      <c r="L29" s="261"/>
      <c r="M29" s="261"/>
      <c r="N29" s="261"/>
      <c r="O29" s="261"/>
      <c r="P29" s="262"/>
      <c r="Q29" s="267"/>
      <c r="R29" s="27"/>
      <c r="S29" s="27"/>
      <c r="T29" s="27"/>
      <c r="U29" s="27"/>
      <c r="V29" s="27"/>
    </row>
    <row r="30" spans="1:22" ht="15" customHeight="1" thickTop="1">
      <c r="A30" s="269" t="s">
        <v>225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265"/>
      <c r="M30" s="265"/>
      <c r="N30" s="265"/>
      <c r="O30" s="265"/>
      <c r="P30" s="265"/>
      <c r="Q30" s="267"/>
      <c r="R30" s="265"/>
      <c r="S30" s="27"/>
      <c r="T30" s="27"/>
      <c r="U30" s="27"/>
      <c r="V30" s="27"/>
    </row>
    <row r="31" spans="1:22" ht="15" customHeight="1">
      <c r="A31" s="269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  <c r="O31" s="27"/>
      <c r="P31" s="265"/>
      <c r="Q31" s="267"/>
      <c r="R31" s="27"/>
      <c r="S31" s="27"/>
      <c r="T31" s="27"/>
      <c r="U31" s="27"/>
      <c r="V31" s="27"/>
    </row>
    <row r="32" spans="1:22" ht="15" customHeight="1">
      <c r="A32" s="266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  <c r="O32" s="27"/>
      <c r="P32" s="265"/>
      <c r="Q32" s="267"/>
      <c r="R32" s="27"/>
      <c r="S32" s="27"/>
      <c r="T32" s="27"/>
      <c r="U32" s="27"/>
      <c r="V32" s="27"/>
    </row>
    <row r="33" spans="1:22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  <c r="O33" s="27"/>
      <c r="P33" s="265"/>
      <c r="Q33" s="267"/>
      <c r="R33" s="27"/>
      <c r="S33" s="27"/>
      <c r="T33" s="27"/>
      <c r="U33" s="27"/>
      <c r="V33" s="27"/>
    </row>
    <row r="34" spans="1:22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  <c r="O34" s="27"/>
      <c r="P34" s="265"/>
      <c r="Q34" s="267"/>
      <c r="R34" s="27"/>
      <c r="S34" s="27"/>
      <c r="T34" s="27"/>
      <c r="U34" s="27"/>
      <c r="V34" s="27"/>
    </row>
    <row r="35" spans="1:22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  <c r="P35" s="265"/>
      <c r="Q35" s="267"/>
      <c r="R35" s="27"/>
      <c r="S35" s="27"/>
      <c r="T35" s="27"/>
      <c r="U35" s="27"/>
      <c r="V35" s="27"/>
    </row>
    <row r="36" spans="1:22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  <c r="P36" s="265"/>
      <c r="Q36" s="267"/>
      <c r="R36" s="27"/>
      <c r="S36" s="27"/>
      <c r="T36" s="27"/>
      <c r="U36" s="27"/>
      <c r="V36" s="27"/>
    </row>
    <row r="37" spans="1:22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  <c r="P37" s="265"/>
      <c r="Q37" s="267"/>
      <c r="R37" s="27"/>
      <c r="S37" s="27"/>
      <c r="T37" s="27"/>
      <c r="U37" s="27"/>
      <c r="V37" s="27"/>
    </row>
    <row r="38" spans="1:22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  <c r="P38" s="265"/>
      <c r="Q38" s="267"/>
      <c r="R38" s="27"/>
      <c r="S38" s="27"/>
      <c r="T38" s="27"/>
      <c r="U38" s="27"/>
      <c r="V38" s="27"/>
    </row>
    <row r="39" spans="1:22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  <c r="P39" s="265"/>
      <c r="Q39" s="267"/>
      <c r="R39" s="27"/>
      <c r="S39" s="27"/>
      <c r="T39" s="27"/>
      <c r="U39" s="27"/>
      <c r="V39" s="27"/>
    </row>
    <row r="40" spans="1:22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  <c r="P40" s="265"/>
      <c r="Q40" s="267"/>
      <c r="R40" s="27"/>
      <c r="S40" s="27"/>
      <c r="T40" s="27"/>
      <c r="U40" s="27"/>
      <c r="V40" s="27"/>
    </row>
    <row r="41" spans="1:22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  <c r="P41" s="265"/>
      <c r="Q41" s="267"/>
      <c r="R41" s="27"/>
      <c r="S41" s="27"/>
      <c r="T41" s="27"/>
      <c r="U41" s="27"/>
      <c r="V41" s="27"/>
    </row>
    <row r="42" spans="1:22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  <c r="P42" s="265"/>
      <c r="Q42" s="267"/>
      <c r="R42" s="27"/>
      <c r="S42" s="27"/>
      <c r="T42" s="27"/>
      <c r="U42" s="27"/>
      <c r="V42" s="27"/>
    </row>
    <row r="43" spans="1:22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265"/>
      <c r="Q43" s="267"/>
      <c r="R43" s="27"/>
      <c r="S43" s="27"/>
      <c r="T43" s="27"/>
      <c r="U43" s="27"/>
      <c r="V43" s="27"/>
    </row>
    <row r="44" spans="1:22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265"/>
      <c r="Q44" s="267"/>
      <c r="R44" s="27"/>
      <c r="S44" s="27"/>
      <c r="T44" s="27"/>
      <c r="U44" s="27"/>
      <c r="V44" s="27"/>
    </row>
    <row r="45" spans="1:22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265"/>
      <c r="Q45" s="267"/>
      <c r="R45" s="27"/>
      <c r="S45" s="27"/>
      <c r="T45" s="27"/>
      <c r="U45" s="27"/>
      <c r="V45" s="27"/>
    </row>
    <row r="46" spans="1:22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265"/>
      <c r="Q46" s="267"/>
      <c r="R46" s="27"/>
      <c r="S46" s="27"/>
      <c r="T46" s="27"/>
      <c r="U46" s="27"/>
      <c r="V46" s="27"/>
    </row>
    <row r="47" spans="1:22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265"/>
      <c r="Q47" s="267"/>
      <c r="R47" s="27"/>
      <c r="S47" s="27"/>
      <c r="T47" s="27"/>
      <c r="U47" s="27"/>
      <c r="V47" s="27"/>
    </row>
    <row r="48" spans="1:22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265"/>
      <c r="Q48" s="267"/>
      <c r="R48" s="27"/>
      <c r="S48" s="27"/>
      <c r="T48" s="27"/>
      <c r="U48" s="27"/>
      <c r="V48" s="27"/>
    </row>
    <row r="49" spans="1:22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265"/>
      <c r="Q49" s="267"/>
      <c r="R49" s="27"/>
      <c r="S49" s="27"/>
      <c r="T49" s="27"/>
      <c r="U49" s="27"/>
      <c r="V49" s="27"/>
    </row>
    <row r="50" spans="1:22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265"/>
      <c r="Q50" s="267"/>
      <c r="R50" s="27"/>
      <c r="S50" s="27"/>
      <c r="T50" s="27"/>
      <c r="U50" s="27"/>
      <c r="V50" s="27"/>
    </row>
    <row r="51" spans="1:22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265"/>
      <c r="Q51" s="267"/>
      <c r="R51" s="27"/>
      <c r="S51" s="27"/>
      <c r="T51" s="27"/>
      <c r="U51" s="27"/>
      <c r="V51" s="27"/>
    </row>
    <row r="52" spans="1:22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265"/>
      <c r="Q52" s="267"/>
      <c r="R52" s="27"/>
      <c r="S52" s="27"/>
      <c r="T52" s="27"/>
      <c r="U52" s="27"/>
      <c r="V52" s="27"/>
    </row>
    <row r="53" spans="1:22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265"/>
      <c r="Q53" s="267"/>
      <c r="R53" s="27"/>
      <c r="S53" s="27"/>
      <c r="T53" s="27"/>
      <c r="U53" s="27"/>
      <c r="V53" s="27"/>
    </row>
    <row r="54" spans="1:22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265"/>
      <c r="Q54" s="267"/>
      <c r="R54" s="27"/>
      <c r="S54" s="27"/>
      <c r="T54" s="27"/>
      <c r="U54" s="27"/>
      <c r="V54" s="27"/>
    </row>
    <row r="55" spans="1:22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  <c r="Q55" s="267"/>
      <c r="R55" s="27"/>
      <c r="S55" s="27"/>
      <c r="T55" s="27"/>
      <c r="U55" s="27"/>
      <c r="V55" s="27"/>
    </row>
    <row r="56" spans="1:22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  <c r="Q56" s="267"/>
      <c r="R56" s="27"/>
      <c r="S56" s="27"/>
      <c r="T56" s="27"/>
      <c r="U56" s="27"/>
      <c r="V56" s="27"/>
    </row>
    <row r="57" spans="1:22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  <c r="Q57" s="267"/>
      <c r="R57" s="27"/>
      <c r="S57" s="27"/>
      <c r="T57" s="27"/>
      <c r="U57" s="27"/>
      <c r="V57" s="27"/>
    </row>
    <row r="58" spans="1:22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  <c r="Q58" s="267"/>
      <c r="R58" s="27"/>
      <c r="S58" s="27"/>
      <c r="T58" s="27"/>
      <c r="U58" s="27"/>
      <c r="V58" s="27"/>
    </row>
    <row r="59" spans="1:22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  <c r="Q59" s="267"/>
      <c r="R59" s="27"/>
      <c r="S59" s="27"/>
      <c r="T59" s="27"/>
      <c r="U59" s="27"/>
      <c r="V59" s="27"/>
    </row>
    <row r="60" spans="1:22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  <c r="Q60" s="267"/>
      <c r="R60" s="27"/>
      <c r="S60" s="27"/>
      <c r="T60" s="27"/>
      <c r="U60" s="27"/>
      <c r="V60" s="27"/>
    </row>
    <row r="61" spans="1:22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  <c r="Q61" s="267"/>
      <c r="R61" s="27"/>
      <c r="S61" s="27"/>
      <c r="T61" s="27"/>
      <c r="U61" s="27"/>
      <c r="V61" s="27"/>
    </row>
    <row r="62" spans="1:22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  <c r="Q62" s="267"/>
      <c r="R62" s="27"/>
      <c r="S62" s="27"/>
      <c r="T62" s="27"/>
      <c r="U62" s="27"/>
      <c r="V62" s="27"/>
    </row>
    <row r="63" spans="1:22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  <c r="Q63" s="267"/>
      <c r="R63" s="27"/>
      <c r="S63" s="27"/>
      <c r="T63" s="27"/>
      <c r="U63" s="27"/>
      <c r="V63" s="27"/>
    </row>
    <row r="64" spans="1:22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  <c r="Q64" s="267"/>
      <c r="R64" s="27"/>
      <c r="S64" s="27"/>
      <c r="T64" s="27"/>
      <c r="U64" s="27"/>
      <c r="V64" s="27"/>
    </row>
    <row r="65" spans="1:22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  <c r="Q65" s="267"/>
      <c r="R65" s="27"/>
      <c r="S65" s="27"/>
      <c r="T65" s="27"/>
      <c r="U65" s="27"/>
      <c r="V65" s="27"/>
    </row>
    <row r="66" spans="1:22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  <c r="Q66" s="267"/>
      <c r="R66" s="27"/>
      <c r="S66" s="27"/>
      <c r="T66" s="27"/>
      <c r="U66" s="27"/>
      <c r="V66" s="27"/>
    </row>
    <row r="67" spans="1:22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  <c r="Q67" s="267"/>
      <c r="R67" s="27"/>
      <c r="S67" s="27"/>
      <c r="T67" s="27"/>
      <c r="U67" s="27"/>
      <c r="V67" s="27"/>
    </row>
    <row r="68" spans="1:22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  <c r="Q68" s="267"/>
      <c r="R68" s="27"/>
      <c r="S68" s="27"/>
      <c r="T68" s="27"/>
      <c r="U68" s="27"/>
      <c r="V68" s="27"/>
    </row>
    <row r="69" spans="1:22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  <c r="Q69" s="267"/>
      <c r="R69" s="27"/>
      <c r="S69" s="27"/>
      <c r="T69" s="27"/>
      <c r="U69" s="27"/>
      <c r="V69" s="27"/>
    </row>
    <row r="70" spans="1:22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  <c r="Q70" s="267"/>
      <c r="R70" s="27"/>
      <c r="S70" s="27"/>
      <c r="T70" s="27"/>
      <c r="U70" s="27"/>
      <c r="V70" s="27"/>
    </row>
    <row r="71" spans="1:22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  <c r="Q71" s="267"/>
      <c r="R71" s="27"/>
      <c r="S71" s="27"/>
      <c r="T71" s="27"/>
      <c r="U71" s="27"/>
      <c r="V71" s="27"/>
    </row>
    <row r="72" spans="1:22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  <c r="Q72" s="267"/>
      <c r="R72" s="27"/>
      <c r="S72" s="27"/>
      <c r="T72" s="27"/>
      <c r="U72" s="27"/>
      <c r="V72" s="27"/>
    </row>
    <row r="73" spans="1:22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  <c r="Q73" s="267"/>
      <c r="R73" s="27"/>
      <c r="S73" s="27"/>
      <c r="T73" s="27"/>
      <c r="U73" s="27"/>
      <c r="V73" s="27"/>
    </row>
    <row r="74" spans="1:22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  <c r="Q74" s="267"/>
      <c r="R74" s="27"/>
      <c r="S74" s="27"/>
      <c r="T74" s="27"/>
      <c r="U74" s="27"/>
      <c r="V74" s="27"/>
    </row>
    <row r="75" spans="1:22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  <c r="Q75" s="267"/>
      <c r="R75" s="27"/>
      <c r="S75" s="27"/>
      <c r="T75" s="27"/>
      <c r="U75" s="27"/>
      <c r="V75" s="27"/>
    </row>
    <row r="76" spans="1:22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  <c r="Q76" s="267"/>
      <c r="R76" s="27"/>
      <c r="S76" s="27"/>
      <c r="T76" s="27"/>
      <c r="U76" s="27"/>
      <c r="V76" s="27"/>
    </row>
    <row r="77" spans="1:22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  <c r="Q77" s="267"/>
      <c r="R77" s="27"/>
      <c r="S77" s="27"/>
      <c r="T77" s="27"/>
      <c r="U77" s="27"/>
      <c r="V77" s="27"/>
    </row>
    <row r="78" spans="1:22" ht="9" customHeight="1">
      <c r="A78" s="26"/>
      <c r="C78" s="70"/>
      <c r="D78" s="70"/>
      <c r="E78" s="70"/>
      <c r="F78" s="70"/>
      <c r="G78" s="70"/>
      <c r="P78" s="232"/>
      <c r="Q78" s="267"/>
    </row>
    <row r="79" spans="1:22" ht="9" customHeight="1">
      <c r="A79" s="26"/>
      <c r="C79" s="70"/>
      <c r="D79" s="70"/>
      <c r="E79" s="70"/>
      <c r="F79" s="70"/>
      <c r="G79" s="70"/>
      <c r="P79" s="232"/>
      <c r="Q79" s="267"/>
    </row>
    <row r="80" spans="1:22" ht="9" customHeight="1">
      <c r="A80" s="26"/>
      <c r="C80" s="70"/>
      <c r="D80" s="70"/>
      <c r="E80" s="70"/>
      <c r="F80" s="70"/>
      <c r="G80" s="70"/>
      <c r="P80" s="232"/>
      <c r="Q80" s="267"/>
    </row>
    <row r="81" spans="1:17" ht="9" customHeight="1">
      <c r="A81" s="26"/>
      <c r="C81" s="70"/>
      <c r="D81" s="70"/>
      <c r="E81" s="70"/>
      <c r="F81" s="70"/>
      <c r="G81" s="70"/>
      <c r="P81" s="232"/>
      <c r="Q81" s="267"/>
    </row>
    <row r="82" spans="1:17" ht="9" customHeight="1">
      <c r="A82" s="26"/>
      <c r="C82" s="70"/>
      <c r="D82" s="70"/>
      <c r="E82" s="70"/>
      <c r="F82" s="70"/>
      <c r="G82" s="70"/>
      <c r="P82" s="232"/>
      <c r="Q82" s="267"/>
    </row>
    <row r="83" spans="1:17" ht="9" customHeight="1">
      <c r="A83" s="26"/>
      <c r="C83" s="70"/>
      <c r="D83" s="70"/>
      <c r="E83" s="70"/>
      <c r="F83" s="70"/>
      <c r="G83" s="70"/>
      <c r="P83" s="232"/>
      <c r="Q83" s="267"/>
    </row>
    <row r="84" spans="1:17" ht="9" customHeight="1">
      <c r="A84" s="239"/>
      <c r="C84" s="70"/>
      <c r="D84" s="70"/>
      <c r="E84" s="70"/>
      <c r="F84" s="70"/>
      <c r="G84" s="70"/>
      <c r="P84" s="232"/>
      <c r="Q84" s="267"/>
    </row>
    <row r="85" spans="1:17" ht="9" customHeight="1">
      <c r="A85" s="241"/>
      <c r="C85" s="70"/>
      <c r="D85" s="70"/>
      <c r="E85" s="70"/>
      <c r="F85" s="70"/>
      <c r="G85" s="70"/>
      <c r="P85" s="232"/>
      <c r="Q85" s="267"/>
    </row>
    <row r="86" spans="1:17" ht="9" customHeight="1">
      <c r="A86" s="26"/>
      <c r="C86" s="70"/>
      <c r="D86" s="70"/>
      <c r="E86" s="70"/>
      <c r="F86" s="70"/>
      <c r="G86" s="70"/>
      <c r="P86" s="232"/>
      <c r="Q86" s="267"/>
    </row>
    <row r="87" spans="1:17" ht="9" customHeight="1">
      <c r="A87" s="26"/>
      <c r="C87" s="70"/>
      <c r="D87" s="70"/>
      <c r="E87" s="70"/>
      <c r="F87" s="70"/>
      <c r="G87" s="70"/>
      <c r="P87" s="232"/>
      <c r="Q87" s="267"/>
    </row>
    <row r="88" spans="1:17" ht="9" customHeight="1">
      <c r="A88" s="26"/>
      <c r="C88" s="70"/>
      <c r="D88" s="70"/>
      <c r="E88" s="70"/>
      <c r="F88" s="70"/>
      <c r="G88" s="70"/>
      <c r="P88" s="232"/>
      <c r="Q88" s="267"/>
    </row>
    <row r="89" spans="1:17" ht="9" customHeight="1">
      <c r="A89" s="26"/>
      <c r="C89" s="70"/>
      <c r="D89" s="70"/>
      <c r="E89" s="70"/>
      <c r="F89" s="70"/>
      <c r="G89" s="70"/>
      <c r="P89" s="232"/>
      <c r="Q89" s="267"/>
    </row>
    <row r="90" spans="1:17" ht="9" customHeight="1">
      <c r="A90" s="26"/>
      <c r="C90" s="70"/>
      <c r="D90" s="70"/>
      <c r="E90" s="70"/>
      <c r="F90" s="70"/>
      <c r="G90" s="70"/>
      <c r="P90" s="232"/>
      <c r="Q90" s="267"/>
    </row>
    <row r="91" spans="1:17" ht="9" customHeight="1">
      <c r="A91" s="26"/>
      <c r="C91" s="70"/>
      <c r="D91" s="70"/>
      <c r="E91" s="70"/>
      <c r="F91" s="70"/>
      <c r="G91" s="70"/>
      <c r="P91" s="232"/>
      <c r="Q91" s="267"/>
    </row>
    <row r="92" spans="1:17" ht="9" customHeight="1">
      <c r="A92" s="26"/>
      <c r="C92" s="70"/>
      <c r="D92" s="70"/>
      <c r="E92" s="70"/>
      <c r="F92" s="70"/>
      <c r="G92" s="70"/>
      <c r="P92" s="232"/>
      <c r="Q92" s="267"/>
    </row>
    <row r="93" spans="1:17" ht="9" customHeight="1">
      <c r="A93" s="26"/>
      <c r="C93" s="70"/>
      <c r="D93" s="70"/>
      <c r="E93" s="70"/>
      <c r="F93" s="70"/>
      <c r="G93" s="70"/>
      <c r="P93" s="232"/>
      <c r="Q93" s="267"/>
    </row>
    <row r="94" spans="1:17" ht="9" customHeight="1">
      <c r="A94" s="26"/>
      <c r="C94" s="70"/>
      <c r="D94" s="70"/>
      <c r="E94" s="70"/>
      <c r="F94" s="70"/>
      <c r="G94" s="70"/>
      <c r="P94" s="232"/>
      <c r="Q94" s="267"/>
    </row>
    <row r="95" spans="1:17" ht="9" customHeight="1">
      <c r="A95" s="241"/>
      <c r="C95" s="70"/>
      <c r="D95" s="70"/>
      <c r="E95" s="70"/>
      <c r="F95" s="70"/>
      <c r="G95" s="70"/>
      <c r="P95" s="232"/>
      <c r="Q95" s="267"/>
    </row>
    <row r="96" spans="1:17" ht="9" customHeight="1">
      <c r="A96" s="26"/>
      <c r="C96" s="70"/>
      <c r="D96" s="70"/>
      <c r="E96" s="70"/>
      <c r="F96" s="70"/>
      <c r="G96" s="70"/>
      <c r="P96" s="232"/>
      <c r="Q96" s="267"/>
    </row>
    <row r="97" spans="1:17" ht="9" customHeight="1">
      <c r="A97" s="26"/>
      <c r="C97" s="70"/>
      <c r="D97" s="70"/>
      <c r="E97" s="70"/>
      <c r="F97" s="70"/>
      <c r="G97" s="70"/>
      <c r="P97" s="232"/>
      <c r="Q97" s="267"/>
    </row>
    <row r="98" spans="1:17" ht="9" customHeight="1">
      <c r="A98" s="26"/>
      <c r="C98" s="70"/>
      <c r="D98" s="70"/>
      <c r="E98" s="70"/>
      <c r="F98" s="70"/>
      <c r="G98" s="70"/>
      <c r="P98" s="232"/>
      <c r="Q98" s="267"/>
    </row>
    <row r="99" spans="1:17">
      <c r="A99" s="242"/>
      <c r="C99" s="70"/>
      <c r="D99" s="70"/>
      <c r="E99" s="70"/>
      <c r="F99" s="70"/>
      <c r="G99" s="70"/>
      <c r="P99" s="232"/>
      <c r="Q99" s="267"/>
    </row>
    <row r="100" spans="1:17">
      <c r="A100" s="242"/>
      <c r="C100" s="70"/>
      <c r="D100" s="70"/>
      <c r="E100" s="70"/>
      <c r="F100" s="70"/>
      <c r="G100" s="70"/>
      <c r="P100" s="232"/>
      <c r="Q100" s="267"/>
    </row>
    <row r="101" spans="1:17">
      <c r="A101" s="242"/>
      <c r="C101" s="70"/>
      <c r="D101" s="70"/>
      <c r="E101" s="70"/>
      <c r="F101" s="70"/>
      <c r="G101" s="70"/>
      <c r="P101" s="232"/>
      <c r="Q101" s="267"/>
    </row>
    <row r="102" spans="1:17">
      <c r="A102" s="242"/>
      <c r="C102" s="70"/>
      <c r="D102" s="70"/>
      <c r="E102" s="70"/>
      <c r="F102" s="70"/>
      <c r="G102" s="70"/>
      <c r="P102" s="232"/>
    </row>
    <row r="103" spans="1:17">
      <c r="A103" s="242"/>
      <c r="C103" s="70"/>
      <c r="D103" s="70"/>
      <c r="E103" s="70"/>
      <c r="F103" s="70"/>
      <c r="G103" s="70"/>
      <c r="P103" s="232"/>
    </row>
    <row r="104" spans="1:17">
      <c r="A104" s="242"/>
      <c r="C104" s="70"/>
      <c r="D104" s="70"/>
      <c r="E104" s="70"/>
      <c r="F104" s="70"/>
      <c r="G104" s="70"/>
      <c r="P104" s="232"/>
    </row>
    <row r="105" spans="1:17">
      <c r="A105" s="242"/>
      <c r="C105" s="70"/>
      <c r="D105" s="70"/>
      <c r="E105" s="70"/>
      <c r="F105" s="70"/>
      <c r="G105" s="70"/>
      <c r="P105" s="232"/>
    </row>
    <row r="106" spans="1:17" ht="15.75">
      <c r="A106" s="243"/>
      <c r="C106" s="70"/>
      <c r="D106" s="70"/>
      <c r="E106" s="70"/>
      <c r="F106" s="70"/>
      <c r="G106" s="70"/>
      <c r="P106" s="232"/>
    </row>
    <row r="107" spans="1:17" ht="15.75">
      <c r="A107" s="243"/>
      <c r="C107" s="70"/>
      <c r="D107" s="70"/>
      <c r="E107" s="70"/>
      <c r="F107" s="70"/>
      <c r="G107" s="70"/>
      <c r="P107" s="232"/>
    </row>
    <row r="108" spans="1:17" ht="15.75">
      <c r="A108" s="243"/>
      <c r="C108" s="70"/>
      <c r="D108" s="70"/>
      <c r="E108" s="70"/>
      <c r="F108" s="70"/>
      <c r="G108" s="70"/>
      <c r="P108" s="232"/>
    </row>
    <row r="109" spans="1:17" ht="15.75">
      <c r="A109" s="243"/>
      <c r="C109" s="70"/>
      <c r="D109" s="70"/>
      <c r="E109" s="70"/>
      <c r="F109" s="70"/>
      <c r="G109" s="70"/>
      <c r="P109" s="232"/>
    </row>
    <row r="110" spans="1:17" ht="15.75">
      <c r="A110" s="243"/>
      <c r="C110" s="70"/>
      <c r="D110" s="70"/>
      <c r="E110" s="70"/>
      <c r="F110" s="70"/>
      <c r="G110" s="70"/>
      <c r="P110" s="232"/>
    </row>
    <row r="111" spans="1:17" ht="15.75">
      <c r="A111" s="243"/>
      <c r="C111" s="70"/>
      <c r="D111" s="70"/>
      <c r="E111" s="70"/>
      <c r="F111" s="70"/>
      <c r="G111" s="70"/>
      <c r="P111" s="232"/>
    </row>
    <row r="112" spans="1:17" ht="15.75">
      <c r="A112" s="243"/>
      <c r="C112" s="70"/>
      <c r="D112" s="70"/>
      <c r="E112" s="70"/>
      <c r="F112" s="70"/>
      <c r="G112" s="70"/>
      <c r="P112" s="232"/>
    </row>
    <row r="113" spans="1:16" ht="15.75">
      <c r="A113" s="243"/>
      <c r="C113" s="70"/>
      <c r="D113" s="70"/>
      <c r="E113" s="70"/>
      <c r="F113" s="70"/>
      <c r="G113" s="70"/>
      <c r="P113" s="232"/>
    </row>
    <row r="114" spans="1:16" ht="15.75">
      <c r="A114" s="243"/>
      <c r="C114" s="70"/>
      <c r="D114" s="70"/>
      <c r="E114" s="70"/>
      <c r="F114" s="70"/>
      <c r="G114" s="70"/>
      <c r="P114" s="232"/>
    </row>
    <row r="115" spans="1:16" ht="15.75">
      <c r="A115" s="243"/>
      <c r="C115" s="70"/>
      <c r="D115" s="70"/>
      <c r="E115" s="70"/>
      <c r="F115" s="70"/>
      <c r="G115" s="70"/>
      <c r="P115" s="232"/>
    </row>
    <row r="116" spans="1:16" ht="15.75">
      <c r="A116" s="243"/>
      <c r="C116" s="70"/>
      <c r="D116" s="70"/>
      <c r="E116" s="70"/>
      <c r="F116" s="70"/>
      <c r="G116" s="70"/>
      <c r="P116" s="232"/>
    </row>
    <row r="117" spans="1:16" ht="15.75">
      <c r="A117" s="243"/>
      <c r="C117" s="70"/>
      <c r="D117" s="70"/>
      <c r="E117" s="70"/>
      <c r="F117" s="70"/>
      <c r="G117" s="70"/>
      <c r="P117" s="232"/>
    </row>
    <row r="118" spans="1:16" ht="15.75">
      <c r="A118" s="243"/>
      <c r="C118" s="70"/>
      <c r="D118" s="70"/>
      <c r="E118" s="70"/>
      <c r="F118" s="70"/>
      <c r="G118" s="70"/>
      <c r="P118" s="232"/>
    </row>
    <row r="119" spans="1:16" ht="15.75">
      <c r="A119" s="243"/>
      <c r="C119" s="70"/>
      <c r="D119" s="70"/>
      <c r="E119" s="70"/>
      <c r="F119" s="70"/>
      <c r="G119" s="70"/>
      <c r="P119" s="232"/>
    </row>
    <row r="120" spans="1:16" ht="15.75">
      <c r="A120" s="243"/>
      <c r="C120" s="70"/>
      <c r="D120" s="70"/>
      <c r="E120" s="70"/>
      <c r="F120" s="70"/>
      <c r="G120" s="70"/>
      <c r="P120" s="232"/>
    </row>
    <row r="121" spans="1:16" ht="15.75">
      <c r="A121" s="243"/>
      <c r="C121" s="70"/>
      <c r="D121" s="70"/>
      <c r="E121" s="70"/>
      <c r="F121" s="70"/>
      <c r="G121" s="70"/>
      <c r="P121" s="232"/>
    </row>
    <row r="122" spans="1:16" ht="15.75">
      <c r="A122" s="243"/>
      <c r="C122" s="70"/>
      <c r="D122" s="70"/>
      <c r="E122" s="70"/>
      <c r="F122" s="70"/>
      <c r="G122" s="70"/>
      <c r="P122" s="232"/>
    </row>
    <row r="123" spans="1:16" ht="15.75">
      <c r="A123" s="243"/>
      <c r="C123" s="70"/>
      <c r="D123" s="70"/>
      <c r="E123" s="70"/>
      <c r="F123" s="70"/>
      <c r="G123" s="70"/>
      <c r="P123" s="232"/>
    </row>
    <row r="124" spans="1:16" ht="15.75">
      <c r="A124" s="243"/>
      <c r="C124" s="70"/>
      <c r="D124" s="70"/>
      <c r="E124" s="70"/>
      <c r="F124" s="70"/>
      <c r="G124" s="70"/>
      <c r="P124" s="232"/>
    </row>
    <row r="125" spans="1:16" ht="15.75">
      <c r="A125" s="243"/>
      <c r="C125" s="70"/>
      <c r="D125" s="70"/>
      <c r="E125" s="70"/>
      <c r="F125" s="70"/>
      <c r="G125" s="70"/>
      <c r="P125" s="232"/>
    </row>
    <row r="126" spans="1:16" ht="15.75">
      <c r="A126" s="243"/>
      <c r="C126" s="70"/>
      <c r="D126" s="70"/>
      <c r="E126" s="70"/>
      <c r="F126" s="70"/>
      <c r="G126" s="70"/>
      <c r="P126" s="232"/>
    </row>
    <row r="127" spans="1:16" ht="15.75">
      <c r="A127" s="243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43"/>
      <c r="C194" s="70"/>
      <c r="D194" s="70"/>
      <c r="E194" s="70"/>
      <c r="F194" s="70"/>
      <c r="G194" s="70"/>
      <c r="P194" s="232"/>
    </row>
    <row r="195" spans="1:16" ht="15.75">
      <c r="A195" s="243"/>
      <c r="C195" s="70"/>
      <c r="D195" s="70"/>
      <c r="E195" s="70"/>
      <c r="F195" s="70"/>
      <c r="G195" s="70"/>
      <c r="P195" s="232"/>
    </row>
    <row r="196" spans="1:16" ht="15.75">
      <c r="A196" s="243"/>
      <c r="C196" s="70"/>
      <c r="D196" s="70"/>
      <c r="E196" s="70"/>
      <c r="F196" s="70"/>
      <c r="G196" s="70"/>
      <c r="P196" s="232"/>
    </row>
    <row r="197" spans="1:16" ht="15.75">
      <c r="A197" s="29"/>
      <c r="C197" s="70"/>
      <c r="D197" s="70"/>
      <c r="E197" s="70"/>
      <c r="F197" s="70"/>
      <c r="G197" s="70"/>
      <c r="P197" s="232"/>
    </row>
    <row r="198" spans="1:16" ht="15.75">
      <c r="A198" s="29"/>
      <c r="C198" s="70"/>
      <c r="D198" s="70"/>
      <c r="E198" s="70"/>
      <c r="F198" s="70"/>
      <c r="G198" s="70"/>
      <c r="P198" s="232"/>
    </row>
    <row r="199" spans="1:16" ht="15.75">
      <c r="A199" s="29"/>
      <c r="C199" s="70"/>
      <c r="D199" s="70"/>
      <c r="E199" s="70"/>
      <c r="F199" s="70"/>
      <c r="G199" s="70"/>
      <c r="P199" s="232"/>
    </row>
    <row r="200" spans="1:16" ht="15.75">
      <c r="A200" s="29"/>
      <c r="C200" s="70"/>
      <c r="D200" s="70"/>
      <c r="E200" s="70"/>
      <c r="F200" s="70"/>
      <c r="G200" s="70"/>
    </row>
    <row r="201" spans="1:16" ht="15.75">
      <c r="A201" s="29"/>
      <c r="C201" s="70"/>
      <c r="D201" s="70"/>
      <c r="E201" s="70"/>
      <c r="F201" s="70"/>
      <c r="G201" s="70"/>
    </row>
    <row r="202" spans="1:16" ht="15.75">
      <c r="A202" s="29"/>
      <c r="C202" s="70"/>
      <c r="D202" s="70"/>
      <c r="E202" s="70"/>
      <c r="F202" s="70"/>
      <c r="G202" s="70"/>
    </row>
    <row r="203" spans="1:16" ht="15.75">
      <c r="A203" s="29"/>
      <c r="C203" s="70"/>
      <c r="D203" s="70"/>
      <c r="E203" s="70"/>
      <c r="F203" s="70"/>
      <c r="G203" s="70"/>
    </row>
    <row r="204" spans="1:16" ht="15.75">
      <c r="A204" s="29"/>
      <c r="C204" s="70"/>
      <c r="D204" s="70"/>
      <c r="E204" s="70"/>
      <c r="F204" s="70"/>
      <c r="G204" s="70"/>
    </row>
    <row r="205" spans="1:16" ht="15.75">
      <c r="A205" s="29"/>
      <c r="C205" s="70"/>
      <c r="D205" s="70"/>
      <c r="E205" s="70"/>
      <c r="F205" s="70"/>
      <c r="G205" s="70"/>
    </row>
    <row r="206" spans="1:16" ht="15.75">
      <c r="A206" s="29"/>
      <c r="C206" s="70"/>
      <c r="D206" s="70"/>
      <c r="E206" s="70"/>
      <c r="F206" s="70"/>
      <c r="G206" s="70"/>
    </row>
    <row r="207" spans="1:16" ht="15.75">
      <c r="A207" s="29"/>
      <c r="C207" s="70"/>
      <c r="D207" s="70"/>
      <c r="E207" s="70"/>
      <c r="F207" s="70"/>
      <c r="G207" s="70"/>
    </row>
    <row r="208" spans="1:16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6">
    <pageSetUpPr fitToPage="1"/>
  </sheetPr>
  <dimension ref="A1:Z652"/>
  <sheetViews>
    <sheetView zoomScale="50" workbookViewId="0">
      <selection activeCell="F23" sqref="F23"/>
    </sheetView>
  </sheetViews>
  <sheetFormatPr defaultColWidth="11.42578125" defaultRowHeight="15"/>
  <cols>
    <col min="1" max="1" width="51.140625" style="30" customWidth="1"/>
    <col min="2" max="16" width="23" customWidth="1"/>
    <col min="17" max="256" width="9.140625" customWidth="1"/>
    <col min="257" max="257" width="51.140625" customWidth="1"/>
    <col min="258" max="270" width="9.85546875" customWidth="1"/>
    <col min="271" max="271" width="12.7109375" customWidth="1"/>
    <col min="272" max="272" width="9.85546875" customWidth="1"/>
    <col min="273" max="512" width="9.140625" customWidth="1"/>
    <col min="513" max="513" width="51.140625" customWidth="1"/>
    <col min="514" max="526" width="9.85546875" customWidth="1"/>
    <col min="527" max="527" width="12.7109375" customWidth="1"/>
    <col min="528" max="528" width="9.85546875" customWidth="1"/>
    <col min="529" max="768" width="9.140625" customWidth="1"/>
    <col min="769" max="769" width="51.140625" customWidth="1"/>
    <col min="770" max="782" width="9.85546875" customWidth="1"/>
    <col min="783" max="783" width="12.7109375" customWidth="1"/>
    <col min="784" max="784" width="9.85546875" customWidth="1"/>
    <col min="785" max="1024" width="9.140625" customWidth="1"/>
    <col min="1025" max="1025" width="51.140625" customWidth="1"/>
    <col min="1026" max="1038" width="9.85546875" customWidth="1"/>
    <col min="1039" max="1039" width="12.7109375" customWidth="1"/>
    <col min="1040" max="1040" width="9.85546875" customWidth="1"/>
    <col min="1041" max="1280" width="9.140625" customWidth="1"/>
    <col min="1281" max="1281" width="51.140625" customWidth="1"/>
    <col min="1282" max="1294" width="9.85546875" customWidth="1"/>
    <col min="1295" max="1295" width="12.7109375" customWidth="1"/>
    <col min="1296" max="1296" width="9.85546875" customWidth="1"/>
    <col min="1297" max="1536" width="9.140625" customWidth="1"/>
    <col min="1537" max="1537" width="51.140625" customWidth="1"/>
    <col min="1538" max="1550" width="9.85546875" customWidth="1"/>
    <col min="1551" max="1551" width="12.7109375" customWidth="1"/>
    <col min="1552" max="1552" width="9.85546875" customWidth="1"/>
    <col min="1553" max="1792" width="9.140625" customWidth="1"/>
    <col min="1793" max="1793" width="51.140625" customWidth="1"/>
    <col min="1794" max="1806" width="9.85546875" customWidth="1"/>
    <col min="1807" max="1807" width="12.7109375" customWidth="1"/>
    <col min="1808" max="1808" width="9.85546875" customWidth="1"/>
    <col min="1809" max="2048" width="9.140625" customWidth="1"/>
    <col min="2049" max="2049" width="51.140625" customWidth="1"/>
    <col min="2050" max="2062" width="9.85546875" customWidth="1"/>
    <col min="2063" max="2063" width="12.7109375" customWidth="1"/>
    <col min="2064" max="2064" width="9.85546875" customWidth="1"/>
    <col min="2065" max="2304" width="9.140625" customWidth="1"/>
    <col min="2305" max="2305" width="51.140625" customWidth="1"/>
    <col min="2306" max="2318" width="9.85546875" customWidth="1"/>
    <col min="2319" max="2319" width="12.7109375" customWidth="1"/>
    <col min="2320" max="2320" width="9.85546875" customWidth="1"/>
    <col min="2321" max="2560" width="9.140625" customWidth="1"/>
    <col min="2561" max="2561" width="51.140625" customWidth="1"/>
    <col min="2562" max="2574" width="9.85546875" customWidth="1"/>
    <col min="2575" max="2575" width="12.7109375" customWidth="1"/>
    <col min="2576" max="2576" width="9.85546875" customWidth="1"/>
    <col min="2577" max="2816" width="9.140625" customWidth="1"/>
    <col min="2817" max="2817" width="51.140625" customWidth="1"/>
    <col min="2818" max="2830" width="9.85546875" customWidth="1"/>
    <col min="2831" max="2831" width="12.7109375" customWidth="1"/>
    <col min="2832" max="2832" width="9.85546875" customWidth="1"/>
    <col min="2833" max="3072" width="9.140625" customWidth="1"/>
    <col min="3073" max="3073" width="51.140625" customWidth="1"/>
    <col min="3074" max="3086" width="9.85546875" customWidth="1"/>
    <col min="3087" max="3087" width="12.7109375" customWidth="1"/>
    <col min="3088" max="3088" width="9.85546875" customWidth="1"/>
    <col min="3089" max="3328" width="9.140625" customWidth="1"/>
    <col min="3329" max="3329" width="51.140625" customWidth="1"/>
    <col min="3330" max="3342" width="9.85546875" customWidth="1"/>
    <col min="3343" max="3343" width="12.7109375" customWidth="1"/>
    <col min="3344" max="3344" width="9.85546875" customWidth="1"/>
    <col min="3345" max="3584" width="9.140625" customWidth="1"/>
    <col min="3585" max="3585" width="51.140625" customWidth="1"/>
    <col min="3586" max="3598" width="9.85546875" customWidth="1"/>
    <col min="3599" max="3599" width="12.7109375" customWidth="1"/>
    <col min="3600" max="3600" width="9.85546875" customWidth="1"/>
    <col min="3601" max="3840" width="9.140625" customWidth="1"/>
    <col min="3841" max="3841" width="51.140625" customWidth="1"/>
    <col min="3842" max="3854" width="9.85546875" customWidth="1"/>
    <col min="3855" max="3855" width="12.7109375" customWidth="1"/>
    <col min="3856" max="3856" width="9.85546875" customWidth="1"/>
    <col min="3857" max="4096" width="9.140625" customWidth="1"/>
    <col min="4097" max="4097" width="51.140625" customWidth="1"/>
    <col min="4098" max="4110" width="9.85546875" customWidth="1"/>
    <col min="4111" max="4111" width="12.7109375" customWidth="1"/>
    <col min="4112" max="4112" width="9.85546875" customWidth="1"/>
    <col min="4113" max="4352" width="9.140625" customWidth="1"/>
    <col min="4353" max="4353" width="51.140625" customWidth="1"/>
    <col min="4354" max="4366" width="9.85546875" customWidth="1"/>
    <col min="4367" max="4367" width="12.7109375" customWidth="1"/>
    <col min="4368" max="4368" width="9.85546875" customWidth="1"/>
    <col min="4369" max="4608" width="9.140625" customWidth="1"/>
    <col min="4609" max="4609" width="51.140625" customWidth="1"/>
    <col min="4610" max="4622" width="9.85546875" customWidth="1"/>
    <col min="4623" max="4623" width="12.7109375" customWidth="1"/>
    <col min="4624" max="4624" width="9.85546875" customWidth="1"/>
    <col min="4625" max="4864" width="9.140625" customWidth="1"/>
    <col min="4865" max="4865" width="51.140625" customWidth="1"/>
    <col min="4866" max="4878" width="9.85546875" customWidth="1"/>
    <col min="4879" max="4879" width="12.7109375" customWidth="1"/>
    <col min="4880" max="4880" width="9.85546875" customWidth="1"/>
    <col min="4881" max="5120" width="9.140625" customWidth="1"/>
    <col min="5121" max="5121" width="51.140625" customWidth="1"/>
    <col min="5122" max="5134" width="9.85546875" customWidth="1"/>
    <col min="5135" max="5135" width="12.7109375" customWidth="1"/>
    <col min="5136" max="5136" width="9.85546875" customWidth="1"/>
    <col min="5137" max="5376" width="9.140625" customWidth="1"/>
    <col min="5377" max="5377" width="51.140625" customWidth="1"/>
    <col min="5378" max="5390" width="9.85546875" customWidth="1"/>
    <col min="5391" max="5391" width="12.7109375" customWidth="1"/>
    <col min="5392" max="5392" width="9.85546875" customWidth="1"/>
    <col min="5393" max="5632" width="9.140625" customWidth="1"/>
    <col min="5633" max="5633" width="51.140625" customWidth="1"/>
    <col min="5634" max="5646" width="9.85546875" customWidth="1"/>
    <col min="5647" max="5647" width="12.7109375" customWidth="1"/>
    <col min="5648" max="5648" width="9.85546875" customWidth="1"/>
    <col min="5649" max="5888" width="9.140625" customWidth="1"/>
    <col min="5889" max="5889" width="51.140625" customWidth="1"/>
    <col min="5890" max="5902" width="9.85546875" customWidth="1"/>
    <col min="5903" max="5903" width="12.7109375" customWidth="1"/>
    <col min="5904" max="5904" width="9.85546875" customWidth="1"/>
    <col min="5905" max="6144" width="9.140625" customWidth="1"/>
    <col min="6145" max="6145" width="51.140625" customWidth="1"/>
    <col min="6146" max="6158" width="9.85546875" customWidth="1"/>
    <col min="6159" max="6159" width="12.7109375" customWidth="1"/>
    <col min="6160" max="6160" width="9.85546875" customWidth="1"/>
    <col min="6161" max="6400" width="9.140625" customWidth="1"/>
    <col min="6401" max="6401" width="51.140625" customWidth="1"/>
    <col min="6402" max="6414" width="9.85546875" customWidth="1"/>
    <col min="6415" max="6415" width="12.7109375" customWidth="1"/>
    <col min="6416" max="6416" width="9.85546875" customWidth="1"/>
    <col min="6417" max="6656" width="9.140625" customWidth="1"/>
    <col min="6657" max="6657" width="51.140625" customWidth="1"/>
    <col min="6658" max="6670" width="9.85546875" customWidth="1"/>
    <col min="6671" max="6671" width="12.7109375" customWidth="1"/>
    <col min="6672" max="6672" width="9.85546875" customWidth="1"/>
    <col min="6673" max="6912" width="9.140625" customWidth="1"/>
    <col min="6913" max="6913" width="51.140625" customWidth="1"/>
    <col min="6914" max="6926" width="9.85546875" customWidth="1"/>
    <col min="6927" max="6927" width="12.7109375" customWidth="1"/>
    <col min="6928" max="6928" width="9.85546875" customWidth="1"/>
    <col min="6929" max="7168" width="9.140625" customWidth="1"/>
    <col min="7169" max="7169" width="51.140625" customWidth="1"/>
    <col min="7170" max="7182" width="9.85546875" customWidth="1"/>
    <col min="7183" max="7183" width="12.7109375" customWidth="1"/>
    <col min="7184" max="7184" width="9.85546875" customWidth="1"/>
    <col min="7185" max="7424" width="9.140625" customWidth="1"/>
    <col min="7425" max="7425" width="51.140625" customWidth="1"/>
    <col min="7426" max="7438" width="9.85546875" customWidth="1"/>
    <col min="7439" max="7439" width="12.7109375" customWidth="1"/>
    <col min="7440" max="7440" width="9.85546875" customWidth="1"/>
    <col min="7441" max="7680" width="9.140625" customWidth="1"/>
    <col min="7681" max="7681" width="51.140625" customWidth="1"/>
    <col min="7682" max="7694" width="9.85546875" customWidth="1"/>
    <col min="7695" max="7695" width="12.7109375" customWidth="1"/>
    <col min="7696" max="7696" width="9.85546875" customWidth="1"/>
    <col min="7697" max="7936" width="9.140625" customWidth="1"/>
    <col min="7937" max="7937" width="51.140625" customWidth="1"/>
    <col min="7938" max="7950" width="9.85546875" customWidth="1"/>
    <col min="7951" max="7951" width="12.7109375" customWidth="1"/>
    <col min="7952" max="7952" width="9.85546875" customWidth="1"/>
    <col min="7953" max="8192" width="9.140625" customWidth="1"/>
    <col min="8193" max="8193" width="51.140625" customWidth="1"/>
    <col min="8194" max="8206" width="9.85546875" customWidth="1"/>
    <col min="8207" max="8207" width="12.7109375" customWidth="1"/>
    <col min="8208" max="8208" width="9.85546875" customWidth="1"/>
    <col min="8209" max="8448" width="9.140625" customWidth="1"/>
    <col min="8449" max="8449" width="51.140625" customWidth="1"/>
    <col min="8450" max="8462" width="9.85546875" customWidth="1"/>
    <col min="8463" max="8463" width="12.7109375" customWidth="1"/>
    <col min="8464" max="8464" width="9.85546875" customWidth="1"/>
    <col min="8465" max="8704" width="9.140625" customWidth="1"/>
    <col min="8705" max="8705" width="51.140625" customWidth="1"/>
    <col min="8706" max="8718" width="9.85546875" customWidth="1"/>
    <col min="8719" max="8719" width="12.7109375" customWidth="1"/>
    <col min="8720" max="8720" width="9.85546875" customWidth="1"/>
    <col min="8721" max="8960" width="9.140625" customWidth="1"/>
    <col min="8961" max="8961" width="51.140625" customWidth="1"/>
    <col min="8962" max="8974" width="9.85546875" customWidth="1"/>
    <col min="8975" max="8975" width="12.7109375" customWidth="1"/>
    <col min="8976" max="8976" width="9.85546875" customWidth="1"/>
    <col min="8977" max="9216" width="9.140625" customWidth="1"/>
    <col min="9217" max="9217" width="51.140625" customWidth="1"/>
    <col min="9218" max="9230" width="9.85546875" customWidth="1"/>
    <col min="9231" max="9231" width="12.7109375" customWidth="1"/>
    <col min="9232" max="9232" width="9.85546875" customWidth="1"/>
    <col min="9233" max="9472" width="9.140625" customWidth="1"/>
    <col min="9473" max="9473" width="51.140625" customWidth="1"/>
    <col min="9474" max="9486" width="9.85546875" customWidth="1"/>
    <col min="9487" max="9487" width="12.7109375" customWidth="1"/>
    <col min="9488" max="9488" width="9.85546875" customWidth="1"/>
    <col min="9489" max="9728" width="9.140625" customWidth="1"/>
    <col min="9729" max="9729" width="51.140625" customWidth="1"/>
    <col min="9730" max="9742" width="9.85546875" customWidth="1"/>
    <col min="9743" max="9743" width="12.7109375" customWidth="1"/>
    <col min="9744" max="9744" width="9.85546875" customWidth="1"/>
    <col min="9745" max="9984" width="9.140625" customWidth="1"/>
    <col min="9985" max="9985" width="51.140625" customWidth="1"/>
    <col min="9986" max="9998" width="9.85546875" customWidth="1"/>
    <col min="9999" max="9999" width="12.7109375" customWidth="1"/>
    <col min="10000" max="10000" width="9.85546875" customWidth="1"/>
    <col min="10001" max="10240" width="9.140625" customWidth="1"/>
    <col min="10241" max="10241" width="51.140625" customWidth="1"/>
    <col min="10242" max="10254" width="9.85546875" customWidth="1"/>
    <col min="10255" max="10255" width="12.7109375" customWidth="1"/>
    <col min="10256" max="10256" width="9.85546875" customWidth="1"/>
    <col min="10257" max="10496" width="9.140625" customWidth="1"/>
    <col min="10497" max="10497" width="51.140625" customWidth="1"/>
    <col min="10498" max="10510" width="9.85546875" customWidth="1"/>
    <col min="10511" max="10511" width="12.7109375" customWidth="1"/>
    <col min="10512" max="10512" width="9.85546875" customWidth="1"/>
    <col min="10513" max="10752" width="9.140625" customWidth="1"/>
    <col min="10753" max="10753" width="51.140625" customWidth="1"/>
    <col min="10754" max="10766" width="9.85546875" customWidth="1"/>
    <col min="10767" max="10767" width="12.7109375" customWidth="1"/>
    <col min="10768" max="10768" width="9.85546875" customWidth="1"/>
    <col min="10769" max="11008" width="9.140625" customWidth="1"/>
    <col min="11009" max="11009" width="51.140625" customWidth="1"/>
    <col min="11010" max="11022" width="9.85546875" customWidth="1"/>
    <col min="11023" max="11023" width="12.7109375" customWidth="1"/>
    <col min="11024" max="11024" width="9.85546875" customWidth="1"/>
    <col min="11025" max="11264" width="9.140625" customWidth="1"/>
    <col min="11265" max="11265" width="51.140625" customWidth="1"/>
    <col min="11266" max="11278" width="9.85546875" customWidth="1"/>
    <col min="11279" max="11279" width="12.7109375" customWidth="1"/>
    <col min="11280" max="11280" width="9.85546875" customWidth="1"/>
    <col min="11281" max="11520" width="9.140625" customWidth="1"/>
    <col min="11521" max="11521" width="51.140625" customWidth="1"/>
    <col min="11522" max="11534" width="9.85546875" customWidth="1"/>
    <col min="11535" max="11535" width="12.7109375" customWidth="1"/>
    <col min="11536" max="11536" width="9.85546875" customWidth="1"/>
    <col min="11537" max="11776" width="9.140625" customWidth="1"/>
    <col min="11777" max="11777" width="51.140625" customWidth="1"/>
    <col min="11778" max="11790" width="9.85546875" customWidth="1"/>
    <col min="11791" max="11791" width="12.7109375" customWidth="1"/>
    <col min="11792" max="11792" width="9.85546875" customWidth="1"/>
    <col min="11793" max="12032" width="9.140625" customWidth="1"/>
    <col min="12033" max="12033" width="51.140625" customWidth="1"/>
    <col min="12034" max="12046" width="9.85546875" customWidth="1"/>
    <col min="12047" max="12047" width="12.7109375" customWidth="1"/>
    <col min="12048" max="12048" width="9.85546875" customWidth="1"/>
    <col min="12049" max="12288" width="9.140625" customWidth="1"/>
    <col min="12289" max="12289" width="51.140625" customWidth="1"/>
    <col min="12290" max="12302" width="9.85546875" customWidth="1"/>
    <col min="12303" max="12303" width="12.7109375" customWidth="1"/>
    <col min="12304" max="12304" width="9.85546875" customWidth="1"/>
    <col min="12305" max="12544" width="9.140625" customWidth="1"/>
    <col min="12545" max="12545" width="51.140625" customWidth="1"/>
    <col min="12546" max="12558" width="9.85546875" customWidth="1"/>
    <col min="12559" max="12559" width="12.7109375" customWidth="1"/>
    <col min="12560" max="12560" width="9.85546875" customWidth="1"/>
    <col min="12561" max="12800" width="9.140625" customWidth="1"/>
    <col min="12801" max="12801" width="51.140625" customWidth="1"/>
    <col min="12802" max="12814" width="9.85546875" customWidth="1"/>
    <col min="12815" max="12815" width="12.7109375" customWidth="1"/>
    <col min="12816" max="12816" width="9.85546875" customWidth="1"/>
    <col min="12817" max="13056" width="9.140625" customWidth="1"/>
    <col min="13057" max="13057" width="51.140625" customWidth="1"/>
    <col min="13058" max="13070" width="9.85546875" customWidth="1"/>
    <col min="13071" max="13071" width="12.7109375" customWidth="1"/>
    <col min="13072" max="13072" width="9.85546875" customWidth="1"/>
    <col min="13073" max="13312" width="9.140625" customWidth="1"/>
    <col min="13313" max="13313" width="51.140625" customWidth="1"/>
    <col min="13314" max="13326" width="9.85546875" customWidth="1"/>
    <col min="13327" max="13327" width="12.7109375" customWidth="1"/>
    <col min="13328" max="13328" width="9.85546875" customWidth="1"/>
    <col min="13329" max="13568" width="9.140625" customWidth="1"/>
    <col min="13569" max="13569" width="51.140625" customWidth="1"/>
    <col min="13570" max="13582" width="9.85546875" customWidth="1"/>
    <col min="13583" max="13583" width="12.7109375" customWidth="1"/>
    <col min="13584" max="13584" width="9.85546875" customWidth="1"/>
    <col min="13585" max="13824" width="9.140625" customWidth="1"/>
    <col min="13825" max="13825" width="51.140625" customWidth="1"/>
    <col min="13826" max="13838" width="9.85546875" customWidth="1"/>
    <col min="13839" max="13839" width="12.7109375" customWidth="1"/>
    <col min="13840" max="13840" width="9.85546875" customWidth="1"/>
    <col min="13841" max="14080" width="9.140625" customWidth="1"/>
    <col min="14081" max="14081" width="51.140625" customWidth="1"/>
    <col min="14082" max="14094" width="9.85546875" customWidth="1"/>
    <col min="14095" max="14095" width="12.7109375" customWidth="1"/>
    <col min="14096" max="14096" width="9.85546875" customWidth="1"/>
    <col min="14097" max="14336" width="9.140625" customWidth="1"/>
    <col min="14337" max="14337" width="51.140625" customWidth="1"/>
    <col min="14338" max="14350" width="9.85546875" customWidth="1"/>
    <col min="14351" max="14351" width="12.7109375" customWidth="1"/>
    <col min="14352" max="14352" width="9.85546875" customWidth="1"/>
    <col min="14353" max="14592" width="9.140625" customWidth="1"/>
    <col min="14593" max="14593" width="51.140625" customWidth="1"/>
    <col min="14594" max="14606" width="9.85546875" customWidth="1"/>
    <col min="14607" max="14607" width="12.7109375" customWidth="1"/>
    <col min="14608" max="14608" width="9.85546875" customWidth="1"/>
    <col min="14609" max="14848" width="9.140625" customWidth="1"/>
    <col min="14849" max="14849" width="51.140625" customWidth="1"/>
    <col min="14850" max="14862" width="9.85546875" customWidth="1"/>
    <col min="14863" max="14863" width="12.7109375" customWidth="1"/>
    <col min="14864" max="14864" width="9.85546875" customWidth="1"/>
    <col min="14865" max="15104" width="9.140625" customWidth="1"/>
    <col min="15105" max="15105" width="51.140625" customWidth="1"/>
    <col min="15106" max="15118" width="9.85546875" customWidth="1"/>
    <col min="15119" max="15119" width="12.7109375" customWidth="1"/>
    <col min="15120" max="15120" width="9.85546875" customWidth="1"/>
    <col min="15121" max="15360" width="9.140625" customWidth="1"/>
    <col min="15361" max="15361" width="51.140625" customWidth="1"/>
    <col min="15362" max="15374" width="9.85546875" customWidth="1"/>
    <col min="15375" max="15375" width="12.7109375" customWidth="1"/>
    <col min="15376" max="15376" width="9.85546875" customWidth="1"/>
    <col min="15377" max="15616" width="9.140625" customWidth="1"/>
    <col min="15617" max="15617" width="51.140625" customWidth="1"/>
    <col min="15618" max="15630" width="9.85546875" customWidth="1"/>
    <col min="15631" max="15631" width="12.7109375" customWidth="1"/>
    <col min="15632" max="15632" width="9.85546875" customWidth="1"/>
    <col min="15633" max="15872" width="9.140625" customWidth="1"/>
    <col min="15873" max="15873" width="51.140625" customWidth="1"/>
    <col min="15874" max="15886" width="9.85546875" customWidth="1"/>
    <col min="15887" max="15887" width="12.7109375" customWidth="1"/>
    <col min="15888" max="15888" width="9.85546875" customWidth="1"/>
    <col min="15889" max="16128" width="9.140625" customWidth="1"/>
    <col min="16129" max="16129" width="51.140625" customWidth="1"/>
    <col min="16130" max="16142" width="9.85546875" customWidth="1"/>
    <col min="16143" max="16143" width="12.7109375" customWidth="1"/>
    <col min="16144" max="16144" width="9.85546875" customWidth="1"/>
    <col min="16145" max="16384" width="9.1406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</row>
    <row r="2" spans="1:26" s="1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</row>
    <row r="3" spans="1:26" s="1" customFormat="1" ht="20.25" customHeight="1">
      <c r="A3" s="717" t="s">
        <v>235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</row>
    <row r="4" spans="1:26" s="1" customFormat="1" ht="20.2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</row>
    <row r="5" spans="1:26" s="62" customFormat="1" ht="39" customHeight="1">
      <c r="A5" s="718" t="s">
        <v>2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</row>
    <row r="6" spans="1:26" ht="7.5" customHeight="1">
      <c r="A6" s="212"/>
    </row>
    <row r="7" spans="1:26" ht="24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5"/>
      <c r="L7" s="215"/>
      <c r="M7" s="215"/>
      <c r="N7" s="215"/>
      <c r="O7" s="215"/>
      <c r="P7" s="216"/>
    </row>
    <row r="8" spans="1:26" ht="37.5" customHeight="1">
      <c r="A8" s="248" t="s">
        <v>206</v>
      </c>
      <c r="B8" s="248" t="s">
        <v>55</v>
      </c>
      <c r="C8" s="248" t="s">
        <v>61</v>
      </c>
      <c r="D8" s="248" t="s">
        <v>227</v>
      </c>
      <c r="E8" s="248" t="s">
        <v>228</v>
      </c>
      <c r="F8" s="248" t="s">
        <v>229</v>
      </c>
      <c r="G8" s="248" t="s">
        <v>64</v>
      </c>
      <c r="H8" s="248" t="s">
        <v>62</v>
      </c>
      <c r="I8" s="248" t="s">
        <v>63</v>
      </c>
      <c r="J8" s="248" t="s">
        <v>58</v>
      </c>
      <c r="K8" s="248" t="s">
        <v>59</v>
      </c>
      <c r="L8" s="248" t="s">
        <v>65</v>
      </c>
      <c r="M8" s="248" t="s">
        <v>66</v>
      </c>
      <c r="N8" s="248" t="s">
        <v>67</v>
      </c>
      <c r="O8" s="249" t="s">
        <v>13</v>
      </c>
      <c r="P8" s="250" t="s">
        <v>14</v>
      </c>
      <c r="Y8">
        <v>1</v>
      </c>
      <c r="Z8">
        <v>1</v>
      </c>
    </row>
    <row r="9" spans="1:26" ht="42.75" customHeight="1">
      <c r="A9" s="220" t="s">
        <v>207</v>
      </c>
      <c r="B9" s="220">
        <v>2108.4481900000001</v>
      </c>
      <c r="C9" s="221">
        <v>22.129000000000001</v>
      </c>
      <c r="D9" s="221">
        <v>484.12477000000001</v>
      </c>
      <c r="E9" s="221">
        <v>1225.6578999999999</v>
      </c>
      <c r="F9" s="221">
        <v>278.55522999999999</v>
      </c>
      <c r="G9" s="221">
        <v>2484.4114799999998</v>
      </c>
      <c r="H9" s="220">
        <v>2969.4771099999998</v>
      </c>
      <c r="I9" s="220">
        <v>0</v>
      </c>
      <c r="J9" s="220">
        <v>0</v>
      </c>
      <c r="K9" s="220">
        <v>7.0000000000000007E-5</v>
      </c>
      <c r="L9" s="220">
        <v>0</v>
      </c>
      <c r="M9" s="220">
        <v>169.46643</v>
      </c>
      <c r="N9" s="220">
        <v>485.72239000000002</v>
      </c>
      <c r="O9" s="220">
        <f t="shared" ref="O9:O27" si="0">SUM(B9:N9)</f>
        <v>10227.99257</v>
      </c>
      <c r="P9" s="251">
        <f>+O9/$O$27</f>
        <v>8.0843128733842961E-4</v>
      </c>
    </row>
    <row r="10" spans="1:26" ht="27" customHeight="1">
      <c r="A10" s="220" t="s">
        <v>208</v>
      </c>
      <c r="B10" s="220">
        <v>0</v>
      </c>
      <c r="C10" s="221">
        <v>21.742000000000001</v>
      </c>
      <c r="D10" s="221">
        <v>0</v>
      </c>
      <c r="E10" s="221">
        <v>77.753860000000003</v>
      </c>
      <c r="F10" s="221">
        <v>3</v>
      </c>
      <c r="G10" s="221">
        <v>0</v>
      </c>
      <c r="H10" s="220">
        <v>83.943240000000003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14.02351</v>
      </c>
      <c r="O10" s="220">
        <f t="shared" si="0"/>
        <v>200.46260999999998</v>
      </c>
      <c r="P10" s="251">
        <f t="shared" ref="P10:P27" si="1">+O10/$O$27</f>
        <v>1.5844775478314758E-5</v>
      </c>
    </row>
    <row r="11" spans="1:26" ht="27" customHeight="1">
      <c r="A11" s="220" t="s">
        <v>209</v>
      </c>
      <c r="B11" s="220">
        <v>52807.507659999996</v>
      </c>
      <c r="C11" s="221">
        <v>34988.496729999999</v>
      </c>
      <c r="D11" s="221">
        <v>75760.573860000004</v>
      </c>
      <c r="E11" s="221">
        <v>130887.17323</v>
      </c>
      <c r="F11" s="221">
        <v>439879.52429999999</v>
      </c>
      <c r="G11" s="221">
        <v>41020.49886</v>
      </c>
      <c r="H11" s="220">
        <v>8122.8392999999996</v>
      </c>
      <c r="I11" s="220">
        <v>0</v>
      </c>
      <c r="J11" s="220">
        <v>0</v>
      </c>
      <c r="K11" s="220">
        <v>10344.7832</v>
      </c>
      <c r="L11" s="220">
        <v>0</v>
      </c>
      <c r="M11" s="220">
        <v>0</v>
      </c>
      <c r="N11" s="220">
        <v>0</v>
      </c>
      <c r="O11" s="220">
        <f t="shared" si="0"/>
        <v>793811.39714000002</v>
      </c>
      <c r="P11" s="251">
        <f t="shared" si="1"/>
        <v>6.2743687512652122E-2</v>
      </c>
    </row>
    <row r="12" spans="1:26" ht="27" customHeight="1">
      <c r="A12" s="220" t="s">
        <v>210</v>
      </c>
      <c r="B12" s="220">
        <v>19683.860720000001</v>
      </c>
      <c r="C12" s="221">
        <v>0</v>
      </c>
      <c r="D12" s="221">
        <v>0</v>
      </c>
      <c r="E12" s="221">
        <v>55024.290380000006</v>
      </c>
      <c r="F12" s="221">
        <v>37451.932840000001</v>
      </c>
      <c r="G12" s="221">
        <v>0</v>
      </c>
      <c r="H12" s="220">
        <v>118.90458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195.65472</v>
      </c>
      <c r="O12" s="220">
        <f t="shared" si="0"/>
        <v>112474.64324000002</v>
      </c>
      <c r="P12" s="251">
        <f t="shared" si="1"/>
        <v>8.8901140673632514E-3</v>
      </c>
    </row>
    <row r="13" spans="1:26" ht="27" customHeight="1">
      <c r="A13" s="220" t="s">
        <v>211</v>
      </c>
      <c r="B13" s="220">
        <v>302612.18236000004</v>
      </c>
      <c r="C13" s="221">
        <v>68011.648700000005</v>
      </c>
      <c r="D13" s="221">
        <v>131949.11892000001</v>
      </c>
      <c r="E13" s="221">
        <v>377669.70983000001</v>
      </c>
      <c r="F13" s="221">
        <v>80292.375150000007</v>
      </c>
      <c r="G13" s="221">
        <v>23887.851899999998</v>
      </c>
      <c r="H13" s="220">
        <v>9343.2031700000007</v>
      </c>
      <c r="I13" s="220">
        <v>59.320089999999993</v>
      </c>
      <c r="J13" s="220">
        <v>1037.7171499999999</v>
      </c>
      <c r="K13" s="220">
        <v>1109.21453</v>
      </c>
      <c r="L13" s="220">
        <v>1430.1845700000001</v>
      </c>
      <c r="M13" s="220">
        <v>782.51185999999996</v>
      </c>
      <c r="N13" s="220">
        <v>4731.9698699999999</v>
      </c>
      <c r="O13" s="220">
        <f t="shared" si="0"/>
        <v>1002917.0081000002</v>
      </c>
      <c r="P13" s="251">
        <f t="shared" si="1"/>
        <v>7.9271614874852167E-2</v>
      </c>
    </row>
    <row r="14" spans="1:26" ht="27" customHeight="1">
      <c r="A14" s="220" t="s">
        <v>212</v>
      </c>
      <c r="B14" s="220">
        <v>78053.632809999996</v>
      </c>
      <c r="C14" s="221">
        <v>35638.47797</v>
      </c>
      <c r="D14" s="221">
        <v>4439.3578399999997</v>
      </c>
      <c r="E14" s="221">
        <v>24352.227449999998</v>
      </c>
      <c r="F14" s="221">
        <v>31936.161510000002</v>
      </c>
      <c r="G14" s="221">
        <v>51140.725420000002</v>
      </c>
      <c r="H14" s="220">
        <v>1626.12357</v>
      </c>
      <c r="I14" s="220">
        <v>13.72</v>
      </c>
      <c r="J14" s="220">
        <v>0</v>
      </c>
      <c r="K14" s="220">
        <v>0</v>
      </c>
      <c r="L14" s="220">
        <v>21.914270000000002</v>
      </c>
      <c r="M14" s="220">
        <v>0</v>
      </c>
      <c r="N14" s="220">
        <v>55.272309999999997</v>
      </c>
      <c r="O14" s="220">
        <f t="shared" si="0"/>
        <v>227277.61314999999</v>
      </c>
      <c r="P14" s="251">
        <f t="shared" si="1"/>
        <v>1.7964261522929528E-2</v>
      </c>
    </row>
    <row r="15" spans="1:26" ht="27" customHeight="1">
      <c r="A15" s="220" t="s">
        <v>131</v>
      </c>
      <c r="B15" s="220">
        <v>770839.97733999998</v>
      </c>
      <c r="C15" s="221">
        <v>536747.51662999997</v>
      </c>
      <c r="D15" s="221">
        <v>123182.70744</v>
      </c>
      <c r="E15" s="221">
        <v>1400545.14469</v>
      </c>
      <c r="F15" s="221">
        <v>147594.85</v>
      </c>
      <c r="G15" s="221">
        <v>300041.12004000001</v>
      </c>
      <c r="H15" s="220">
        <v>139043.6972</v>
      </c>
      <c r="I15" s="220">
        <v>1022.8638000000001</v>
      </c>
      <c r="J15" s="220">
        <v>1645.5360900000001</v>
      </c>
      <c r="K15" s="220">
        <v>85994.082090000011</v>
      </c>
      <c r="L15" s="220">
        <v>14750.18382</v>
      </c>
      <c r="M15" s="220">
        <v>19220.957180000001</v>
      </c>
      <c r="N15" s="220">
        <v>64440.272020000004</v>
      </c>
      <c r="O15" s="220">
        <f t="shared" si="0"/>
        <v>3605068.9083399996</v>
      </c>
      <c r="P15" s="251">
        <f t="shared" si="1"/>
        <v>0.28494843719983781</v>
      </c>
    </row>
    <row r="16" spans="1:26" ht="27" customHeight="1">
      <c r="A16" s="220" t="s">
        <v>213</v>
      </c>
      <c r="B16" s="220">
        <v>154562.59570999999</v>
      </c>
      <c r="C16" s="221">
        <v>128645.13690000001</v>
      </c>
      <c r="D16" s="221">
        <v>332307.00176999997</v>
      </c>
      <c r="E16" s="221">
        <v>439735.94673000003</v>
      </c>
      <c r="F16" s="221">
        <v>111650.80257</v>
      </c>
      <c r="G16" s="221">
        <v>150315.96662999998</v>
      </c>
      <c r="H16" s="220">
        <v>48091.675259999996</v>
      </c>
      <c r="I16" s="220">
        <v>96.683000000000007</v>
      </c>
      <c r="J16" s="220">
        <v>1936.3141599999999</v>
      </c>
      <c r="K16" s="220">
        <v>2.0999999999999998E-4</v>
      </c>
      <c r="L16" s="220">
        <v>912.66336000000001</v>
      </c>
      <c r="M16" s="220">
        <v>12824.846320000001</v>
      </c>
      <c r="N16" s="220">
        <v>16115.49972</v>
      </c>
      <c r="O16" s="220">
        <f t="shared" si="0"/>
        <v>1397195.1323399998</v>
      </c>
      <c r="P16" s="251">
        <f t="shared" si="1"/>
        <v>0.11043577239327361</v>
      </c>
    </row>
    <row r="17" spans="1:22" ht="27" customHeight="1">
      <c r="A17" s="220" t="s">
        <v>214</v>
      </c>
      <c r="B17" s="220">
        <v>7393.3896799999993</v>
      </c>
      <c r="C17" s="221">
        <v>23.715340000000001</v>
      </c>
      <c r="D17" s="221">
        <v>395.93119999999999</v>
      </c>
      <c r="E17" s="221">
        <v>5473.0108200000004</v>
      </c>
      <c r="F17" s="221">
        <v>208.18215000000001</v>
      </c>
      <c r="G17" s="221">
        <v>513.34938</v>
      </c>
      <c r="H17" s="220">
        <v>575.92110000000002</v>
      </c>
      <c r="I17" s="220">
        <v>0</v>
      </c>
      <c r="J17" s="220">
        <v>12</v>
      </c>
      <c r="K17" s="220">
        <v>0</v>
      </c>
      <c r="L17" s="220">
        <v>0</v>
      </c>
      <c r="M17" s="220">
        <v>149.72973000000002</v>
      </c>
      <c r="N17" s="220">
        <v>936.55915000000005</v>
      </c>
      <c r="O17" s="220">
        <f t="shared" si="0"/>
        <v>15681.788550000001</v>
      </c>
      <c r="P17" s="251">
        <f t="shared" si="1"/>
        <v>1.2395050561955529E-3</v>
      </c>
    </row>
    <row r="18" spans="1:22" ht="27" customHeight="1">
      <c r="A18" s="220" t="s">
        <v>215</v>
      </c>
      <c r="B18" s="220">
        <v>24796.680519999998</v>
      </c>
      <c r="C18" s="221">
        <v>19957.900670000003</v>
      </c>
      <c r="D18" s="221">
        <v>13635.583000000001</v>
      </c>
      <c r="E18" s="221">
        <v>133505.67671</v>
      </c>
      <c r="F18" s="221">
        <v>46402.379489999999</v>
      </c>
      <c r="G18" s="221">
        <v>5396.2650700000004</v>
      </c>
      <c r="H18" s="220">
        <v>10209.621730000001</v>
      </c>
      <c r="I18" s="220">
        <v>101.86</v>
      </c>
      <c r="J18" s="220">
        <v>144.72399999999999</v>
      </c>
      <c r="K18" s="220">
        <v>0</v>
      </c>
      <c r="L18" s="220">
        <v>410.96141999999998</v>
      </c>
      <c r="M18" s="220">
        <v>268.61200000000002</v>
      </c>
      <c r="N18" s="220">
        <v>4374.0543600000001</v>
      </c>
      <c r="O18" s="220">
        <f t="shared" si="0"/>
        <v>259204.31896999999</v>
      </c>
      <c r="P18" s="251">
        <f t="shared" si="1"/>
        <v>2.0487781921472204E-2</v>
      </c>
    </row>
    <row r="19" spans="1:22" ht="27" customHeight="1">
      <c r="A19" s="220" t="s">
        <v>216</v>
      </c>
      <c r="B19" s="220">
        <v>1022164.7235900001</v>
      </c>
      <c r="C19" s="221">
        <v>125690.13342</v>
      </c>
      <c r="D19" s="221">
        <v>1511101.5460099999</v>
      </c>
      <c r="E19" s="221">
        <v>248789.78826</v>
      </c>
      <c r="F19" s="221">
        <v>24092.619640000001</v>
      </c>
      <c r="G19" s="221">
        <v>12612.414000000001</v>
      </c>
      <c r="H19" s="220">
        <v>18263.889709999999</v>
      </c>
      <c r="I19" s="220">
        <v>1031.2550699999999</v>
      </c>
      <c r="J19" s="220">
        <v>39774.672930000001</v>
      </c>
      <c r="K19" s="220">
        <v>11318.385759999999</v>
      </c>
      <c r="L19" s="220">
        <v>309.98</v>
      </c>
      <c r="M19" s="220">
        <v>8377.44</v>
      </c>
      <c r="N19" s="220">
        <v>3058.6206200000001</v>
      </c>
      <c r="O19" s="220">
        <f t="shared" si="0"/>
        <v>3026585.4690099997</v>
      </c>
      <c r="P19" s="251">
        <f t="shared" si="1"/>
        <v>0.23922449788712927</v>
      </c>
    </row>
    <row r="20" spans="1:22" ht="27" customHeight="1">
      <c r="A20" s="220" t="s">
        <v>217</v>
      </c>
      <c r="B20" s="220">
        <v>60338.151439999994</v>
      </c>
      <c r="C20" s="221">
        <v>13803.375830000001</v>
      </c>
      <c r="D20" s="221">
        <v>38669.239529999999</v>
      </c>
      <c r="E20" s="221">
        <v>1181766.58295</v>
      </c>
      <c r="F20" s="221">
        <v>339734.36499000003</v>
      </c>
      <c r="G20" s="221">
        <v>30030.84734</v>
      </c>
      <c r="H20" s="220">
        <v>28653.71269</v>
      </c>
      <c r="I20" s="220">
        <v>44.972319999999996</v>
      </c>
      <c r="J20" s="220">
        <v>443.07852000000003</v>
      </c>
      <c r="K20" s="220">
        <v>0</v>
      </c>
      <c r="L20" s="220">
        <v>1368.0129399999998</v>
      </c>
      <c r="M20" s="220">
        <v>8878.2310199999993</v>
      </c>
      <c r="N20" s="220">
        <v>9563.1101799999997</v>
      </c>
      <c r="O20" s="220">
        <f t="shared" si="0"/>
        <v>1713293.6797500004</v>
      </c>
      <c r="P20" s="251">
        <f t="shared" si="1"/>
        <v>0.13542053395420955</v>
      </c>
    </row>
    <row r="21" spans="1:22" ht="27" customHeight="1">
      <c r="A21" s="220" t="s">
        <v>218</v>
      </c>
      <c r="B21" s="220">
        <v>6.72</v>
      </c>
      <c r="C21" s="221">
        <v>1156.7028600000001</v>
      </c>
      <c r="D21" s="221">
        <v>12.978999999999999</v>
      </c>
      <c r="E21" s="221">
        <v>1271.4476999999999</v>
      </c>
      <c r="F21" s="221">
        <v>137.38999999999999</v>
      </c>
      <c r="G21" s="221">
        <v>945.56365000000005</v>
      </c>
      <c r="H21" s="220">
        <v>612.12725999999998</v>
      </c>
      <c r="I21" s="220">
        <v>0</v>
      </c>
      <c r="J21" s="220">
        <v>0</v>
      </c>
      <c r="K21" s="220">
        <v>0</v>
      </c>
      <c r="L21" s="220">
        <v>0</v>
      </c>
      <c r="M21" s="220">
        <v>0</v>
      </c>
      <c r="N21" s="220">
        <v>382.65679999999998</v>
      </c>
      <c r="O21" s="220">
        <f t="shared" si="0"/>
        <v>4525.58727</v>
      </c>
      <c r="P21" s="251">
        <f t="shared" si="1"/>
        <v>3.5770717641893135E-4</v>
      </c>
    </row>
    <row r="22" spans="1:22" ht="27" customHeight="1">
      <c r="A22" s="220" t="s">
        <v>219</v>
      </c>
      <c r="B22" s="220">
        <v>297.10546999999997</v>
      </c>
      <c r="C22" s="221">
        <v>122.05</v>
      </c>
      <c r="D22" s="221">
        <v>0</v>
      </c>
      <c r="E22" s="221">
        <v>909.16382999999996</v>
      </c>
      <c r="F22" s="221">
        <v>1115.06285</v>
      </c>
      <c r="G22" s="221">
        <v>560.22595999999999</v>
      </c>
      <c r="H22" s="220">
        <v>308.48782</v>
      </c>
      <c r="I22" s="220">
        <v>0</v>
      </c>
      <c r="J22" s="220">
        <v>0</v>
      </c>
      <c r="K22" s="220">
        <v>0</v>
      </c>
      <c r="L22" s="220">
        <v>0</v>
      </c>
      <c r="M22" s="220">
        <v>0</v>
      </c>
      <c r="N22" s="220">
        <v>555.04335000000003</v>
      </c>
      <c r="O22" s="220">
        <f t="shared" si="0"/>
        <v>3867.1392799999999</v>
      </c>
      <c r="P22" s="251">
        <f t="shared" si="1"/>
        <v>3.0566275493954605E-4</v>
      </c>
    </row>
    <row r="23" spans="1:22" ht="27" customHeight="1">
      <c r="A23" s="220" t="s">
        <v>220</v>
      </c>
      <c r="B23" s="220">
        <v>25129.565999999999</v>
      </c>
      <c r="C23" s="221">
        <v>1665.5610099999999</v>
      </c>
      <c r="D23" s="221">
        <v>3971.0693099999999</v>
      </c>
      <c r="E23" s="221">
        <v>24765.436719999998</v>
      </c>
      <c r="F23" s="221">
        <v>396421.76137000002</v>
      </c>
      <c r="G23" s="221">
        <v>1994.00828</v>
      </c>
      <c r="H23" s="220">
        <v>7879.0962099999997</v>
      </c>
      <c r="I23" s="220">
        <v>0</v>
      </c>
      <c r="J23" s="220">
        <v>47.854999999999997</v>
      </c>
      <c r="K23" s="220">
        <v>0</v>
      </c>
      <c r="L23" s="220">
        <v>122.81399999999999</v>
      </c>
      <c r="M23" s="220">
        <v>623.41631000000007</v>
      </c>
      <c r="N23" s="220">
        <v>5602.6154500000002</v>
      </c>
      <c r="O23" s="220">
        <f t="shared" si="0"/>
        <v>468223.19965999998</v>
      </c>
      <c r="P23" s="251">
        <f t="shared" si="1"/>
        <v>3.7008854031935649E-2</v>
      </c>
    </row>
    <row r="24" spans="1:22" ht="27" customHeight="1">
      <c r="A24" s="220" t="s">
        <v>221</v>
      </c>
      <c r="B24" s="220">
        <v>13.72</v>
      </c>
      <c r="C24" s="221">
        <v>0</v>
      </c>
      <c r="D24" s="221">
        <v>0</v>
      </c>
      <c r="E24" s="221">
        <v>1545.5932499999999</v>
      </c>
      <c r="F24" s="221">
        <v>0</v>
      </c>
      <c r="G24" s="221">
        <v>0</v>
      </c>
      <c r="H24" s="220">
        <v>13.25963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10.66343</v>
      </c>
      <c r="O24" s="220">
        <f t="shared" si="0"/>
        <v>1583.23631</v>
      </c>
      <c r="P24" s="251">
        <f t="shared" si="1"/>
        <v>1.2514066269547994E-4</v>
      </c>
    </row>
    <row r="25" spans="1:22" ht="27" customHeight="1">
      <c r="A25" s="220" t="s">
        <v>222</v>
      </c>
      <c r="B25" s="220">
        <v>0</v>
      </c>
      <c r="C25" s="221">
        <v>0</v>
      </c>
      <c r="D25" s="221">
        <v>764.89</v>
      </c>
      <c r="E25" s="221">
        <v>3717.66129</v>
      </c>
      <c r="F25" s="221">
        <v>105.76500999999999</v>
      </c>
      <c r="G25" s="221">
        <v>0</v>
      </c>
      <c r="H25" s="220">
        <v>6.8507400000000001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155.67930999999999</v>
      </c>
      <c r="O25" s="220">
        <f t="shared" si="0"/>
        <v>4750.8463499999998</v>
      </c>
      <c r="P25" s="251">
        <f t="shared" si="1"/>
        <v>3.7551189095922266E-4</v>
      </c>
    </row>
    <row r="26" spans="1:22" s="253" customFormat="1" ht="39" customHeight="1">
      <c r="A26" s="227" t="s">
        <v>223</v>
      </c>
      <c r="B26" s="227">
        <v>0</v>
      </c>
      <c r="C26" s="252">
        <v>12.340999999999999</v>
      </c>
      <c r="D26" s="252">
        <v>358.392</v>
      </c>
      <c r="E26" s="252">
        <v>549.19588999999996</v>
      </c>
      <c r="F26" s="252">
        <v>2968.0637299999999</v>
      </c>
      <c r="G26" s="252">
        <v>249.5</v>
      </c>
      <c r="H26" s="227">
        <v>303.29459000000003</v>
      </c>
      <c r="I26" s="227">
        <v>6.86</v>
      </c>
      <c r="J26" s="227">
        <v>0</v>
      </c>
      <c r="K26" s="227">
        <v>0</v>
      </c>
      <c r="L26" s="227">
        <v>0</v>
      </c>
      <c r="M26" s="227">
        <v>0</v>
      </c>
      <c r="N26" s="227">
        <v>317.48462000000001</v>
      </c>
      <c r="O26" s="227">
        <f t="shared" si="0"/>
        <v>4765.1318300000003</v>
      </c>
      <c r="P26" s="228">
        <f t="shared" si="1"/>
        <v>3.7664103031942534E-4</v>
      </c>
    </row>
    <row r="27" spans="1:22" ht="24" customHeight="1">
      <c r="A27" s="254" t="s">
        <v>230</v>
      </c>
      <c r="B27" s="255">
        <f>SUM(B9:B26)</f>
        <v>2520808.2614900004</v>
      </c>
      <c r="C27" s="255">
        <f t="shared" ref="C27:N27" si="2">SUM(C9:C26)</f>
        <v>966506.92805999995</v>
      </c>
      <c r="D27" s="255">
        <f t="shared" si="2"/>
        <v>2237032.5146499998</v>
      </c>
      <c r="E27" s="255">
        <f t="shared" si="2"/>
        <v>4031811.4614899997</v>
      </c>
      <c r="F27" s="255">
        <f t="shared" si="2"/>
        <v>1660272.7908300001</v>
      </c>
      <c r="G27" s="255">
        <f t="shared" si="2"/>
        <v>621192.74800999986</v>
      </c>
      <c r="H27" s="255">
        <f t="shared" si="2"/>
        <v>276226.12490999995</v>
      </c>
      <c r="I27" s="255">
        <f t="shared" si="2"/>
        <v>2377.5342799999999</v>
      </c>
      <c r="J27" s="255">
        <f t="shared" si="2"/>
        <v>45041.897850000008</v>
      </c>
      <c r="K27" s="255">
        <f t="shared" si="2"/>
        <v>108766.46586000001</v>
      </c>
      <c r="L27" s="255">
        <f>SUM(L9:L26)</f>
        <v>19326.714379999998</v>
      </c>
      <c r="M27" s="255">
        <f>SUM(M9:M26)</f>
        <v>51295.210850000003</v>
      </c>
      <c r="N27" s="255">
        <f t="shared" si="2"/>
        <v>110994.90181000001</v>
      </c>
      <c r="O27" s="255">
        <f t="shared" si="0"/>
        <v>12651653.554469999</v>
      </c>
      <c r="P27" s="256">
        <f t="shared" si="1"/>
        <v>1</v>
      </c>
    </row>
    <row r="28" spans="1:22" ht="36" customHeight="1">
      <c r="A28" s="257" t="s">
        <v>224</v>
      </c>
      <c r="B28" s="251">
        <f t="shared" ref="B28:O28" si="3">+B27/$O$27</f>
        <v>0.19924733558637203</v>
      </c>
      <c r="C28" s="251">
        <f t="shared" si="3"/>
        <v>7.6393723863749027E-2</v>
      </c>
      <c r="D28" s="251">
        <f t="shared" si="3"/>
        <v>0.17681740216950742</v>
      </c>
      <c r="E28" s="251">
        <f t="shared" si="3"/>
        <v>0.31867861731524466</v>
      </c>
      <c r="F28" s="251">
        <f t="shared" si="3"/>
        <v>0.13122970714317445</v>
      </c>
      <c r="G28" s="251">
        <f t="shared" si="3"/>
        <v>4.9099727979077024E-2</v>
      </c>
      <c r="H28" s="251">
        <f t="shared" si="3"/>
        <v>2.1833203361184796E-2</v>
      </c>
      <c r="I28" s="251">
        <f t="shared" si="3"/>
        <v>1.8792280943861169E-4</v>
      </c>
      <c r="J28" s="251">
        <f t="shared" si="3"/>
        <v>3.5601589670534489E-3</v>
      </c>
      <c r="K28" s="251">
        <f t="shared" si="3"/>
        <v>8.5970158281461449E-3</v>
      </c>
      <c r="L28" s="251">
        <f t="shared" si="3"/>
        <v>1.5276038263924488E-3</v>
      </c>
      <c r="M28" s="251">
        <f>+M27/$O$27</f>
        <v>4.0544274018534691E-3</v>
      </c>
      <c r="N28" s="251">
        <f t="shared" si="3"/>
        <v>8.7731537488065364E-3</v>
      </c>
      <c r="O28" s="251">
        <f t="shared" si="3"/>
        <v>1</v>
      </c>
      <c r="P28" s="251"/>
    </row>
    <row r="29" spans="1:22" ht="14.25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1"/>
      <c r="L29" s="261"/>
      <c r="M29" s="261"/>
      <c r="N29" s="261"/>
      <c r="O29" s="261"/>
      <c r="P29" s="262"/>
    </row>
    <row r="30" spans="1:22" ht="15" customHeight="1" thickTop="1">
      <c r="A30" s="263" t="s">
        <v>225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265"/>
      <c r="M30" s="265"/>
      <c r="N30" s="265"/>
      <c r="O30" s="265"/>
      <c r="P30" s="265"/>
    </row>
    <row r="31" spans="1:22" ht="15" customHeight="1">
      <c r="A31" s="263" t="s">
        <v>236</v>
      </c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  <c r="O31" s="27"/>
      <c r="P31" s="265"/>
    </row>
    <row r="32" spans="1:22" ht="15" customHeight="1">
      <c r="A32" s="266" t="s">
        <v>232</v>
      </c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  <c r="O32" s="27"/>
      <c r="P32" s="265"/>
      <c r="Q32" s="267"/>
      <c r="R32" s="27"/>
      <c r="S32" s="27"/>
      <c r="T32" s="27"/>
      <c r="U32" s="27"/>
      <c r="V32" s="27"/>
    </row>
    <row r="33" spans="1:16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  <c r="O33" s="27"/>
      <c r="P33" s="265"/>
    </row>
    <row r="34" spans="1:16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  <c r="O34" s="27"/>
      <c r="P34" s="265"/>
    </row>
    <row r="35" spans="1:16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  <c r="P35" s="265"/>
    </row>
    <row r="36" spans="1:16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  <c r="P36" s="265"/>
    </row>
    <row r="37" spans="1:16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  <c r="P37" s="265"/>
    </row>
    <row r="38" spans="1:16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  <c r="P38" s="265"/>
    </row>
    <row r="39" spans="1:16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  <c r="P39" s="265"/>
    </row>
    <row r="40" spans="1:16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  <c r="P40" s="265"/>
    </row>
    <row r="41" spans="1:16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  <c r="P41" s="265"/>
    </row>
    <row r="42" spans="1:16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  <c r="P42" s="265"/>
    </row>
    <row r="43" spans="1:16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265"/>
    </row>
    <row r="44" spans="1:16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265"/>
    </row>
    <row r="45" spans="1:16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265"/>
    </row>
    <row r="46" spans="1:16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265"/>
    </row>
    <row r="47" spans="1:16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265"/>
    </row>
    <row r="48" spans="1:16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265"/>
    </row>
    <row r="49" spans="1:16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265"/>
    </row>
    <row r="50" spans="1:16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265"/>
    </row>
    <row r="51" spans="1:16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265"/>
    </row>
    <row r="52" spans="1:16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265"/>
    </row>
    <row r="53" spans="1:16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265"/>
    </row>
    <row r="54" spans="1:16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265"/>
    </row>
    <row r="55" spans="1:16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</row>
    <row r="56" spans="1:16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</row>
    <row r="57" spans="1:16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</row>
    <row r="58" spans="1:16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</row>
    <row r="59" spans="1:16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</row>
    <row r="60" spans="1:16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</row>
    <row r="61" spans="1:16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</row>
    <row r="62" spans="1:16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</row>
    <row r="63" spans="1:16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</row>
    <row r="64" spans="1:16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</row>
    <row r="65" spans="1:16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</row>
    <row r="66" spans="1:16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</row>
    <row r="67" spans="1:16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</row>
    <row r="68" spans="1:16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</row>
    <row r="69" spans="1:16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</row>
    <row r="70" spans="1:16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</row>
    <row r="71" spans="1:16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</row>
    <row r="72" spans="1:16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</row>
    <row r="73" spans="1:16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</row>
    <row r="74" spans="1:16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</row>
    <row r="75" spans="1:16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</row>
    <row r="76" spans="1:16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</row>
    <row r="77" spans="1:16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</row>
    <row r="78" spans="1:16" ht="9" customHeight="1">
      <c r="A78" s="26"/>
      <c r="C78" s="70"/>
      <c r="D78" s="70"/>
      <c r="E78" s="70"/>
      <c r="F78" s="70"/>
      <c r="G78" s="70"/>
      <c r="P78" s="232"/>
    </row>
    <row r="79" spans="1:16" ht="9" customHeight="1">
      <c r="A79" s="26"/>
      <c r="C79" s="70"/>
      <c r="D79" s="70"/>
      <c r="E79" s="70"/>
      <c r="F79" s="70"/>
      <c r="G79" s="70"/>
      <c r="P79" s="232"/>
    </row>
    <row r="80" spans="1:16" ht="9" customHeight="1">
      <c r="A80" s="26"/>
      <c r="C80" s="70"/>
      <c r="D80" s="70"/>
      <c r="E80" s="70"/>
      <c r="F80" s="70"/>
      <c r="G80" s="70"/>
      <c r="P80" s="232"/>
    </row>
    <row r="81" spans="1:16" ht="9" customHeight="1">
      <c r="A81" s="26"/>
      <c r="C81" s="70"/>
      <c r="D81" s="70"/>
      <c r="E81" s="70"/>
      <c r="F81" s="70"/>
      <c r="G81" s="70"/>
      <c r="P81" s="232"/>
    </row>
    <row r="82" spans="1:16" ht="9" customHeight="1">
      <c r="A82" s="26"/>
      <c r="C82" s="70"/>
      <c r="D82" s="70"/>
      <c r="E82" s="70"/>
      <c r="F82" s="70"/>
      <c r="G82" s="70"/>
      <c r="P82" s="232"/>
    </row>
    <row r="83" spans="1:16" ht="9" customHeight="1">
      <c r="A83" s="26"/>
      <c r="C83" s="70"/>
      <c r="D83" s="70"/>
      <c r="E83" s="70"/>
      <c r="F83" s="70"/>
      <c r="G83" s="70"/>
      <c r="P83" s="232"/>
    </row>
    <row r="84" spans="1:16" ht="9" customHeight="1">
      <c r="A84" s="239"/>
      <c r="C84" s="70"/>
      <c r="D84" s="70"/>
      <c r="E84" s="70"/>
      <c r="F84" s="70"/>
      <c r="G84" s="70"/>
      <c r="P84" s="232"/>
    </row>
    <row r="85" spans="1:16" ht="9" customHeight="1">
      <c r="A85" s="241"/>
      <c r="C85" s="70"/>
      <c r="D85" s="70"/>
      <c r="E85" s="70"/>
      <c r="F85" s="70"/>
      <c r="G85" s="70"/>
      <c r="P85" s="232"/>
    </row>
    <row r="86" spans="1:16" ht="9" customHeight="1">
      <c r="A86" s="26"/>
      <c r="C86" s="70"/>
      <c r="D86" s="70"/>
      <c r="E86" s="70"/>
      <c r="F86" s="70"/>
      <c r="G86" s="70"/>
      <c r="P86" s="232"/>
    </row>
    <row r="87" spans="1:16" ht="9" customHeight="1">
      <c r="A87" s="26"/>
      <c r="C87" s="70"/>
      <c r="D87" s="70"/>
      <c r="E87" s="70"/>
      <c r="F87" s="70"/>
      <c r="G87" s="70"/>
      <c r="P87" s="232"/>
    </row>
    <row r="88" spans="1:16" ht="9" customHeight="1">
      <c r="A88" s="26"/>
      <c r="C88" s="70"/>
      <c r="D88" s="70"/>
      <c r="E88" s="70"/>
      <c r="F88" s="70"/>
      <c r="G88" s="70"/>
      <c r="P88" s="232"/>
    </row>
    <row r="89" spans="1:16" ht="9" customHeight="1">
      <c r="A89" s="26"/>
      <c r="C89" s="70"/>
      <c r="D89" s="70"/>
      <c r="E89" s="70"/>
      <c r="F89" s="70"/>
      <c r="G89" s="70"/>
      <c r="P89" s="232"/>
    </row>
    <row r="90" spans="1:16" ht="9" customHeight="1">
      <c r="A90" s="26"/>
      <c r="C90" s="70"/>
      <c r="D90" s="70"/>
      <c r="E90" s="70"/>
      <c r="F90" s="70"/>
      <c r="G90" s="70"/>
      <c r="P90" s="232"/>
    </row>
    <row r="91" spans="1:16" ht="9" customHeight="1">
      <c r="A91" s="26"/>
      <c r="C91" s="70"/>
      <c r="D91" s="70"/>
      <c r="E91" s="70"/>
      <c r="F91" s="70"/>
      <c r="G91" s="70"/>
      <c r="P91" s="232"/>
    </row>
    <row r="92" spans="1:16" ht="9" customHeight="1">
      <c r="A92" s="26"/>
      <c r="C92" s="70"/>
      <c r="D92" s="70"/>
      <c r="E92" s="70"/>
      <c r="F92" s="70"/>
      <c r="G92" s="70"/>
      <c r="P92" s="232"/>
    </row>
    <row r="93" spans="1:16" ht="9" customHeight="1">
      <c r="A93" s="26"/>
      <c r="C93" s="70"/>
      <c r="D93" s="70"/>
      <c r="E93" s="70"/>
      <c r="F93" s="70"/>
      <c r="G93" s="70"/>
      <c r="P93" s="232"/>
    </row>
    <row r="94" spans="1:16" ht="9" customHeight="1">
      <c r="A94" s="26"/>
      <c r="C94" s="70"/>
      <c r="D94" s="70"/>
      <c r="E94" s="70"/>
      <c r="F94" s="70"/>
      <c r="G94" s="70"/>
      <c r="P94" s="232"/>
    </row>
    <row r="95" spans="1:16" ht="9" customHeight="1">
      <c r="A95" s="241"/>
      <c r="C95" s="70"/>
      <c r="D95" s="70"/>
      <c r="E95" s="70"/>
      <c r="F95" s="70"/>
      <c r="G95" s="70"/>
      <c r="P95" s="232"/>
    </row>
    <row r="96" spans="1:16" ht="9" customHeight="1">
      <c r="A96" s="26"/>
      <c r="C96" s="70"/>
      <c r="D96" s="70"/>
      <c r="E96" s="70"/>
      <c r="F96" s="70"/>
      <c r="G96" s="70"/>
      <c r="P96" s="232"/>
    </row>
    <row r="97" spans="1:16" ht="9" customHeight="1">
      <c r="A97" s="26"/>
      <c r="C97" s="70"/>
      <c r="D97" s="70"/>
      <c r="E97" s="70"/>
      <c r="F97" s="70"/>
      <c r="G97" s="70"/>
      <c r="P97" s="232"/>
    </row>
    <row r="98" spans="1:16" ht="9" customHeight="1">
      <c r="A98" s="26"/>
      <c r="C98" s="70"/>
      <c r="D98" s="70"/>
      <c r="E98" s="70"/>
      <c r="F98" s="70"/>
      <c r="G98" s="70"/>
      <c r="P98" s="232"/>
    </row>
    <row r="99" spans="1:16">
      <c r="A99" s="242"/>
      <c r="C99" s="70"/>
      <c r="D99" s="70"/>
      <c r="E99" s="70"/>
      <c r="F99" s="70"/>
      <c r="G99" s="70"/>
      <c r="P99" s="232"/>
    </row>
    <row r="100" spans="1:16">
      <c r="A100" s="242"/>
      <c r="C100" s="70"/>
      <c r="D100" s="70"/>
      <c r="E100" s="70"/>
      <c r="F100" s="70"/>
      <c r="G100" s="70"/>
      <c r="P100" s="232"/>
    </row>
    <row r="101" spans="1:16">
      <c r="A101" s="242"/>
      <c r="C101" s="70"/>
      <c r="D101" s="70"/>
      <c r="E101" s="70"/>
      <c r="F101" s="70"/>
      <c r="G101" s="70"/>
      <c r="P101" s="232"/>
    </row>
    <row r="102" spans="1:16">
      <c r="A102" s="242"/>
      <c r="C102" s="70"/>
      <c r="D102" s="70"/>
      <c r="E102" s="70"/>
      <c r="F102" s="70"/>
      <c r="G102" s="70"/>
      <c r="P102" s="232"/>
    </row>
    <row r="103" spans="1:16">
      <c r="A103" s="242"/>
      <c r="C103" s="70"/>
      <c r="D103" s="70"/>
      <c r="E103" s="70"/>
      <c r="F103" s="70"/>
      <c r="G103" s="70"/>
      <c r="P103" s="232"/>
    </row>
    <row r="104" spans="1:16">
      <c r="A104" s="242"/>
      <c r="C104" s="70"/>
      <c r="D104" s="70"/>
      <c r="E104" s="70"/>
      <c r="F104" s="70"/>
      <c r="G104" s="70"/>
      <c r="P104" s="232"/>
    </row>
    <row r="105" spans="1:16">
      <c r="A105" s="242"/>
      <c r="C105" s="70"/>
      <c r="D105" s="70"/>
      <c r="E105" s="70"/>
      <c r="F105" s="70"/>
      <c r="G105" s="70"/>
      <c r="P105" s="232"/>
    </row>
    <row r="106" spans="1:16" ht="15.75">
      <c r="A106" s="243"/>
      <c r="C106" s="70"/>
      <c r="D106" s="70"/>
      <c r="E106" s="70"/>
      <c r="F106" s="70"/>
      <c r="G106" s="70"/>
      <c r="P106" s="232"/>
    </row>
    <row r="107" spans="1:16" ht="15.75">
      <c r="A107" s="243"/>
      <c r="C107" s="70"/>
      <c r="D107" s="70"/>
      <c r="E107" s="70"/>
      <c r="F107" s="70"/>
      <c r="G107" s="70"/>
      <c r="P107" s="232"/>
    </row>
    <row r="108" spans="1:16" ht="15.75">
      <c r="A108" s="243"/>
      <c r="C108" s="70"/>
      <c r="D108" s="70"/>
      <c r="E108" s="70"/>
      <c r="F108" s="70"/>
      <c r="G108" s="70"/>
      <c r="P108" s="232"/>
    </row>
    <row r="109" spans="1:16" ht="15.75">
      <c r="A109" s="243"/>
      <c r="C109" s="70"/>
      <c r="D109" s="70"/>
      <c r="E109" s="70"/>
      <c r="F109" s="70"/>
      <c r="G109" s="70"/>
      <c r="P109" s="232"/>
    </row>
    <row r="110" spans="1:16" ht="15.75">
      <c r="A110" s="243"/>
      <c r="C110" s="70"/>
      <c r="D110" s="70"/>
      <c r="E110" s="70"/>
      <c r="F110" s="70"/>
      <c r="G110" s="70"/>
      <c r="P110" s="232"/>
    </row>
    <row r="111" spans="1:16" ht="15.75">
      <c r="A111" s="243"/>
      <c r="C111" s="70"/>
      <c r="D111" s="70"/>
      <c r="E111" s="70"/>
      <c r="F111" s="70"/>
      <c r="G111" s="70"/>
      <c r="P111" s="232"/>
    </row>
    <row r="112" spans="1:16" ht="15.75">
      <c r="A112" s="243"/>
      <c r="C112" s="70"/>
      <c r="D112" s="70"/>
      <c r="E112" s="70"/>
      <c r="F112" s="70"/>
      <c r="G112" s="70"/>
      <c r="P112" s="232"/>
    </row>
    <row r="113" spans="1:16" ht="15.75">
      <c r="A113" s="243"/>
      <c r="C113" s="70"/>
      <c r="D113" s="70"/>
      <c r="E113" s="70"/>
      <c r="F113" s="70"/>
      <c r="G113" s="70"/>
      <c r="P113" s="232"/>
    </row>
    <row r="114" spans="1:16" ht="15.75">
      <c r="A114" s="243"/>
      <c r="C114" s="70"/>
      <c r="D114" s="70"/>
      <c r="E114" s="70"/>
      <c r="F114" s="70"/>
      <c r="G114" s="70"/>
      <c r="P114" s="232"/>
    </row>
    <row r="115" spans="1:16" ht="15.75">
      <c r="A115" s="243"/>
      <c r="C115" s="70"/>
      <c r="D115" s="70"/>
      <c r="E115" s="70"/>
      <c r="F115" s="70"/>
      <c r="G115" s="70"/>
      <c r="P115" s="232"/>
    </row>
    <row r="116" spans="1:16" ht="15.75">
      <c r="A116" s="243"/>
      <c r="C116" s="70"/>
      <c r="D116" s="70"/>
      <c r="E116" s="70"/>
      <c r="F116" s="70"/>
      <c r="G116" s="70"/>
      <c r="P116" s="232"/>
    </row>
    <row r="117" spans="1:16" ht="15.75">
      <c r="A117" s="243"/>
      <c r="C117" s="70"/>
      <c r="D117" s="70"/>
      <c r="E117" s="70"/>
      <c r="F117" s="70"/>
      <c r="G117" s="70"/>
      <c r="P117" s="232"/>
    </row>
    <row r="118" spans="1:16" ht="15.75">
      <c r="A118" s="243"/>
      <c r="C118" s="70"/>
      <c r="D118" s="70"/>
      <c r="E118" s="70"/>
      <c r="F118" s="70"/>
      <c r="G118" s="70"/>
      <c r="P118" s="232"/>
    </row>
    <row r="119" spans="1:16" ht="15.75">
      <c r="A119" s="243"/>
      <c r="C119" s="70"/>
      <c r="D119" s="70"/>
      <c r="E119" s="70"/>
      <c r="F119" s="70"/>
      <c r="G119" s="70"/>
      <c r="P119" s="232"/>
    </row>
    <row r="120" spans="1:16" ht="15.75">
      <c r="A120" s="243"/>
      <c r="C120" s="70"/>
      <c r="D120" s="70"/>
      <c r="E120" s="70"/>
      <c r="F120" s="70"/>
      <c r="G120" s="70"/>
      <c r="P120" s="232"/>
    </row>
    <row r="121" spans="1:16" ht="15.75">
      <c r="A121" s="243"/>
      <c r="C121" s="70"/>
      <c r="D121" s="70"/>
      <c r="E121" s="70"/>
      <c r="F121" s="70"/>
      <c r="G121" s="70"/>
      <c r="P121" s="232"/>
    </row>
    <row r="122" spans="1:16" ht="15.75">
      <c r="A122" s="243"/>
      <c r="C122" s="70"/>
      <c r="D122" s="70"/>
      <c r="E122" s="70"/>
      <c r="F122" s="70"/>
      <c r="G122" s="70"/>
      <c r="P122" s="232"/>
    </row>
    <row r="123" spans="1:16" ht="15.75">
      <c r="A123" s="243"/>
      <c r="C123" s="70"/>
      <c r="D123" s="70"/>
      <c r="E123" s="70"/>
      <c r="F123" s="70"/>
      <c r="G123" s="70"/>
      <c r="P123" s="232"/>
    </row>
    <row r="124" spans="1:16" ht="15.75">
      <c r="A124" s="243"/>
      <c r="C124" s="70"/>
      <c r="D124" s="70"/>
      <c r="E124" s="70"/>
      <c r="F124" s="70"/>
      <c r="G124" s="70"/>
      <c r="P124" s="232"/>
    </row>
    <row r="125" spans="1:16" ht="15.75">
      <c r="A125" s="243"/>
      <c r="C125" s="70"/>
      <c r="D125" s="70"/>
      <c r="E125" s="70"/>
      <c r="F125" s="70"/>
      <c r="G125" s="70"/>
      <c r="P125" s="232"/>
    </row>
    <row r="126" spans="1:16" ht="15.75">
      <c r="A126" s="243"/>
      <c r="C126" s="70"/>
      <c r="D126" s="70"/>
      <c r="E126" s="70"/>
      <c r="F126" s="70"/>
      <c r="G126" s="70"/>
      <c r="P126" s="232"/>
    </row>
    <row r="127" spans="1:16" ht="15.75">
      <c r="A127" s="243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43"/>
      <c r="C194" s="70"/>
      <c r="D194" s="70"/>
      <c r="E194" s="70"/>
      <c r="F194" s="70"/>
      <c r="G194" s="70"/>
      <c r="P194" s="232"/>
    </row>
    <row r="195" spans="1:16" ht="15.75">
      <c r="A195" s="243"/>
      <c r="C195" s="70"/>
      <c r="D195" s="70"/>
      <c r="E195" s="70"/>
      <c r="F195" s="70"/>
      <c r="G195" s="70"/>
      <c r="P195" s="232"/>
    </row>
    <row r="196" spans="1:16" ht="15.75">
      <c r="A196" s="243"/>
      <c r="C196" s="70"/>
      <c r="D196" s="70"/>
      <c r="E196" s="70"/>
      <c r="F196" s="70"/>
      <c r="G196" s="70"/>
      <c r="P196" s="232"/>
    </row>
    <row r="197" spans="1:16" ht="15.75">
      <c r="A197" s="29"/>
      <c r="C197" s="70"/>
      <c r="D197" s="70"/>
      <c r="E197" s="70"/>
      <c r="F197" s="70"/>
      <c r="G197" s="70"/>
      <c r="P197" s="232"/>
    </row>
    <row r="198" spans="1:16" ht="15.75">
      <c r="A198" s="29"/>
      <c r="C198" s="70"/>
      <c r="D198" s="70"/>
      <c r="E198" s="70"/>
      <c r="F198" s="70"/>
      <c r="G198" s="70"/>
      <c r="P198" s="232"/>
    </row>
    <row r="199" spans="1:16" ht="15.75">
      <c r="A199" s="29"/>
      <c r="C199" s="70"/>
      <c r="D199" s="70"/>
      <c r="E199" s="70"/>
      <c r="F199" s="70"/>
      <c r="G199" s="70"/>
      <c r="P199" s="232"/>
    </row>
    <row r="200" spans="1:16" ht="15.75">
      <c r="A200" s="29"/>
      <c r="C200" s="70"/>
      <c r="D200" s="70"/>
      <c r="E200" s="70"/>
      <c r="F200" s="70"/>
      <c r="G200" s="70"/>
    </row>
    <row r="201" spans="1:16" ht="15.75">
      <c r="A201" s="29"/>
      <c r="C201" s="70"/>
      <c r="D201" s="70"/>
      <c r="E201" s="70"/>
      <c r="F201" s="70"/>
      <c r="G201" s="70"/>
    </row>
    <row r="202" spans="1:16" ht="15.75">
      <c r="A202" s="29"/>
      <c r="C202" s="70"/>
      <c r="D202" s="70"/>
      <c r="E202" s="70"/>
      <c r="F202" s="70"/>
      <c r="G202" s="70"/>
    </row>
    <row r="203" spans="1:16" ht="15.75">
      <c r="A203" s="29"/>
      <c r="C203" s="70"/>
      <c r="D203" s="70"/>
      <c r="E203" s="70"/>
      <c r="F203" s="70"/>
      <c r="G203" s="70"/>
    </row>
    <row r="204" spans="1:16" ht="15.75">
      <c r="A204" s="29"/>
      <c r="C204" s="70"/>
      <c r="D204" s="70"/>
      <c r="E204" s="70"/>
      <c r="F204" s="70"/>
      <c r="G204" s="70"/>
    </row>
    <row r="205" spans="1:16" ht="15.75">
      <c r="A205" s="29"/>
      <c r="C205" s="70"/>
      <c r="D205" s="70"/>
      <c r="E205" s="70"/>
      <c r="F205" s="70"/>
      <c r="G205" s="70"/>
    </row>
    <row r="206" spans="1:16" ht="15.75">
      <c r="A206" s="29"/>
      <c r="C206" s="70"/>
      <c r="D206" s="70"/>
      <c r="E206" s="70"/>
      <c r="F206" s="70"/>
      <c r="G206" s="70"/>
    </row>
    <row r="207" spans="1:16" ht="15.75">
      <c r="A207" s="29"/>
      <c r="C207" s="70"/>
      <c r="D207" s="70"/>
      <c r="E207" s="70"/>
      <c r="F207" s="70"/>
      <c r="G207" s="70"/>
    </row>
    <row r="208" spans="1:16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0">
    <pageSetUpPr fitToPage="1"/>
  </sheetPr>
  <dimension ref="A1:Z653"/>
  <sheetViews>
    <sheetView topLeftCell="A2" zoomScale="41" zoomScaleNormal="41" workbookViewId="0">
      <selection activeCell="H18" sqref="H18"/>
    </sheetView>
  </sheetViews>
  <sheetFormatPr defaultColWidth="9.140625" defaultRowHeight="15"/>
  <cols>
    <col min="1" max="1" width="118.42578125" style="30" customWidth="1"/>
    <col min="2" max="2" width="26.5703125" customWidth="1"/>
    <col min="3" max="3" width="23.7109375" customWidth="1"/>
    <col min="4" max="4" width="22.28515625" customWidth="1"/>
    <col min="5" max="5" width="25.140625" bestFit="1" customWidth="1"/>
    <col min="6" max="6" width="27.28515625" customWidth="1"/>
    <col min="7" max="7" width="23.5703125" customWidth="1"/>
    <col min="8" max="8" width="22.42578125" customWidth="1"/>
    <col min="9" max="9" width="22.28515625" bestFit="1" customWidth="1"/>
    <col min="10" max="10" width="28" customWidth="1"/>
    <col min="11" max="11" width="23.7109375" customWidth="1"/>
    <col min="12" max="12" width="22.28515625" customWidth="1"/>
    <col min="13" max="13" width="25.140625" bestFit="1" customWidth="1"/>
    <col min="14" max="14" width="4.5703125" style="244" customWidth="1"/>
    <col min="257" max="257" width="118.42578125" customWidth="1"/>
    <col min="258" max="258" width="26.5703125" customWidth="1"/>
    <col min="259" max="259" width="23.7109375" customWidth="1"/>
    <col min="260" max="260" width="22.28515625" customWidth="1"/>
    <col min="261" max="261" width="25.140625" bestFit="1" customWidth="1"/>
    <col min="262" max="262" width="27.28515625" customWidth="1"/>
    <col min="263" max="263" width="23.5703125" customWidth="1"/>
    <col min="264" max="264" width="22.42578125" customWidth="1"/>
    <col min="265" max="265" width="22.28515625" bestFit="1" customWidth="1"/>
    <col min="266" max="266" width="28" customWidth="1"/>
    <col min="267" max="267" width="23.7109375" customWidth="1"/>
    <col min="268" max="268" width="22.28515625" customWidth="1"/>
    <col min="269" max="269" width="25.140625" bestFit="1" customWidth="1"/>
    <col min="270" max="270" width="4.5703125" customWidth="1"/>
    <col min="513" max="513" width="118.42578125" customWidth="1"/>
    <col min="514" max="514" width="26.5703125" customWidth="1"/>
    <col min="515" max="515" width="23.7109375" customWidth="1"/>
    <col min="516" max="516" width="22.28515625" customWidth="1"/>
    <col min="517" max="517" width="25.140625" bestFit="1" customWidth="1"/>
    <col min="518" max="518" width="27.28515625" customWidth="1"/>
    <col min="519" max="519" width="23.5703125" customWidth="1"/>
    <col min="520" max="520" width="22.42578125" customWidth="1"/>
    <col min="521" max="521" width="22.28515625" bestFit="1" customWidth="1"/>
    <col min="522" max="522" width="28" customWidth="1"/>
    <col min="523" max="523" width="23.7109375" customWidth="1"/>
    <col min="524" max="524" width="22.28515625" customWidth="1"/>
    <col min="525" max="525" width="25.140625" bestFit="1" customWidth="1"/>
    <col min="526" max="526" width="4.5703125" customWidth="1"/>
    <col min="769" max="769" width="118.42578125" customWidth="1"/>
    <col min="770" max="770" width="26.5703125" customWidth="1"/>
    <col min="771" max="771" width="23.7109375" customWidth="1"/>
    <col min="772" max="772" width="22.28515625" customWidth="1"/>
    <col min="773" max="773" width="25.140625" bestFit="1" customWidth="1"/>
    <col min="774" max="774" width="27.28515625" customWidth="1"/>
    <col min="775" max="775" width="23.5703125" customWidth="1"/>
    <col min="776" max="776" width="22.42578125" customWidth="1"/>
    <col min="777" max="777" width="22.28515625" bestFit="1" customWidth="1"/>
    <col min="778" max="778" width="28" customWidth="1"/>
    <col min="779" max="779" width="23.7109375" customWidth="1"/>
    <col min="780" max="780" width="22.28515625" customWidth="1"/>
    <col min="781" max="781" width="25.140625" bestFit="1" customWidth="1"/>
    <col min="782" max="782" width="4.5703125" customWidth="1"/>
    <col min="1025" max="1025" width="118.42578125" customWidth="1"/>
    <col min="1026" max="1026" width="26.5703125" customWidth="1"/>
    <col min="1027" max="1027" width="23.7109375" customWidth="1"/>
    <col min="1028" max="1028" width="22.28515625" customWidth="1"/>
    <col min="1029" max="1029" width="25.140625" bestFit="1" customWidth="1"/>
    <col min="1030" max="1030" width="27.28515625" customWidth="1"/>
    <col min="1031" max="1031" width="23.5703125" customWidth="1"/>
    <col min="1032" max="1032" width="22.42578125" customWidth="1"/>
    <col min="1033" max="1033" width="22.28515625" bestFit="1" customWidth="1"/>
    <col min="1034" max="1034" width="28" customWidth="1"/>
    <col min="1035" max="1035" width="23.7109375" customWidth="1"/>
    <col min="1036" max="1036" width="22.28515625" customWidth="1"/>
    <col min="1037" max="1037" width="25.140625" bestFit="1" customWidth="1"/>
    <col min="1038" max="1038" width="4.5703125" customWidth="1"/>
    <col min="1281" max="1281" width="118.42578125" customWidth="1"/>
    <col min="1282" max="1282" width="26.5703125" customWidth="1"/>
    <col min="1283" max="1283" width="23.7109375" customWidth="1"/>
    <col min="1284" max="1284" width="22.28515625" customWidth="1"/>
    <col min="1285" max="1285" width="25.140625" bestFit="1" customWidth="1"/>
    <col min="1286" max="1286" width="27.28515625" customWidth="1"/>
    <col min="1287" max="1287" width="23.5703125" customWidth="1"/>
    <col min="1288" max="1288" width="22.42578125" customWidth="1"/>
    <col min="1289" max="1289" width="22.28515625" bestFit="1" customWidth="1"/>
    <col min="1290" max="1290" width="28" customWidth="1"/>
    <col min="1291" max="1291" width="23.7109375" customWidth="1"/>
    <col min="1292" max="1292" width="22.28515625" customWidth="1"/>
    <col min="1293" max="1293" width="25.140625" bestFit="1" customWidth="1"/>
    <col min="1294" max="1294" width="4.5703125" customWidth="1"/>
    <col min="1537" max="1537" width="118.42578125" customWidth="1"/>
    <col min="1538" max="1538" width="26.5703125" customWidth="1"/>
    <col min="1539" max="1539" width="23.7109375" customWidth="1"/>
    <col min="1540" max="1540" width="22.28515625" customWidth="1"/>
    <col min="1541" max="1541" width="25.140625" bestFit="1" customWidth="1"/>
    <col min="1542" max="1542" width="27.28515625" customWidth="1"/>
    <col min="1543" max="1543" width="23.5703125" customWidth="1"/>
    <col min="1544" max="1544" width="22.42578125" customWidth="1"/>
    <col min="1545" max="1545" width="22.28515625" bestFit="1" customWidth="1"/>
    <col min="1546" max="1546" width="28" customWidth="1"/>
    <col min="1547" max="1547" width="23.7109375" customWidth="1"/>
    <col min="1548" max="1548" width="22.28515625" customWidth="1"/>
    <col min="1549" max="1549" width="25.140625" bestFit="1" customWidth="1"/>
    <col min="1550" max="1550" width="4.5703125" customWidth="1"/>
    <col min="1793" max="1793" width="118.42578125" customWidth="1"/>
    <col min="1794" max="1794" width="26.5703125" customWidth="1"/>
    <col min="1795" max="1795" width="23.7109375" customWidth="1"/>
    <col min="1796" max="1796" width="22.28515625" customWidth="1"/>
    <col min="1797" max="1797" width="25.140625" bestFit="1" customWidth="1"/>
    <col min="1798" max="1798" width="27.28515625" customWidth="1"/>
    <col min="1799" max="1799" width="23.5703125" customWidth="1"/>
    <col min="1800" max="1800" width="22.42578125" customWidth="1"/>
    <col min="1801" max="1801" width="22.28515625" bestFit="1" customWidth="1"/>
    <col min="1802" max="1802" width="28" customWidth="1"/>
    <col min="1803" max="1803" width="23.7109375" customWidth="1"/>
    <col min="1804" max="1804" width="22.28515625" customWidth="1"/>
    <col min="1805" max="1805" width="25.140625" bestFit="1" customWidth="1"/>
    <col min="1806" max="1806" width="4.5703125" customWidth="1"/>
    <col min="2049" max="2049" width="118.42578125" customWidth="1"/>
    <col min="2050" max="2050" width="26.5703125" customWidth="1"/>
    <col min="2051" max="2051" width="23.7109375" customWidth="1"/>
    <col min="2052" max="2052" width="22.28515625" customWidth="1"/>
    <col min="2053" max="2053" width="25.140625" bestFit="1" customWidth="1"/>
    <col min="2054" max="2054" width="27.28515625" customWidth="1"/>
    <col min="2055" max="2055" width="23.5703125" customWidth="1"/>
    <col min="2056" max="2056" width="22.42578125" customWidth="1"/>
    <col min="2057" max="2057" width="22.28515625" bestFit="1" customWidth="1"/>
    <col min="2058" max="2058" width="28" customWidth="1"/>
    <col min="2059" max="2059" width="23.7109375" customWidth="1"/>
    <col min="2060" max="2060" width="22.28515625" customWidth="1"/>
    <col min="2061" max="2061" width="25.140625" bestFit="1" customWidth="1"/>
    <col min="2062" max="2062" width="4.5703125" customWidth="1"/>
    <col min="2305" max="2305" width="118.42578125" customWidth="1"/>
    <col min="2306" max="2306" width="26.5703125" customWidth="1"/>
    <col min="2307" max="2307" width="23.7109375" customWidth="1"/>
    <col min="2308" max="2308" width="22.28515625" customWidth="1"/>
    <col min="2309" max="2309" width="25.140625" bestFit="1" customWidth="1"/>
    <col min="2310" max="2310" width="27.28515625" customWidth="1"/>
    <col min="2311" max="2311" width="23.5703125" customWidth="1"/>
    <col min="2312" max="2312" width="22.42578125" customWidth="1"/>
    <col min="2313" max="2313" width="22.28515625" bestFit="1" customWidth="1"/>
    <col min="2314" max="2314" width="28" customWidth="1"/>
    <col min="2315" max="2315" width="23.7109375" customWidth="1"/>
    <col min="2316" max="2316" width="22.28515625" customWidth="1"/>
    <col min="2317" max="2317" width="25.140625" bestFit="1" customWidth="1"/>
    <col min="2318" max="2318" width="4.5703125" customWidth="1"/>
    <col min="2561" max="2561" width="118.42578125" customWidth="1"/>
    <col min="2562" max="2562" width="26.5703125" customWidth="1"/>
    <col min="2563" max="2563" width="23.7109375" customWidth="1"/>
    <col min="2564" max="2564" width="22.28515625" customWidth="1"/>
    <col min="2565" max="2565" width="25.140625" bestFit="1" customWidth="1"/>
    <col min="2566" max="2566" width="27.28515625" customWidth="1"/>
    <col min="2567" max="2567" width="23.5703125" customWidth="1"/>
    <col min="2568" max="2568" width="22.42578125" customWidth="1"/>
    <col min="2569" max="2569" width="22.28515625" bestFit="1" customWidth="1"/>
    <col min="2570" max="2570" width="28" customWidth="1"/>
    <col min="2571" max="2571" width="23.7109375" customWidth="1"/>
    <col min="2572" max="2572" width="22.28515625" customWidth="1"/>
    <col min="2573" max="2573" width="25.140625" bestFit="1" customWidth="1"/>
    <col min="2574" max="2574" width="4.5703125" customWidth="1"/>
    <col min="2817" max="2817" width="118.42578125" customWidth="1"/>
    <col min="2818" max="2818" width="26.5703125" customWidth="1"/>
    <col min="2819" max="2819" width="23.7109375" customWidth="1"/>
    <col min="2820" max="2820" width="22.28515625" customWidth="1"/>
    <col min="2821" max="2821" width="25.140625" bestFit="1" customWidth="1"/>
    <col min="2822" max="2822" width="27.28515625" customWidth="1"/>
    <col min="2823" max="2823" width="23.5703125" customWidth="1"/>
    <col min="2824" max="2824" width="22.42578125" customWidth="1"/>
    <col min="2825" max="2825" width="22.28515625" bestFit="1" customWidth="1"/>
    <col min="2826" max="2826" width="28" customWidth="1"/>
    <col min="2827" max="2827" width="23.7109375" customWidth="1"/>
    <col min="2828" max="2828" width="22.28515625" customWidth="1"/>
    <col min="2829" max="2829" width="25.140625" bestFit="1" customWidth="1"/>
    <col min="2830" max="2830" width="4.5703125" customWidth="1"/>
    <col min="3073" max="3073" width="118.42578125" customWidth="1"/>
    <col min="3074" max="3074" width="26.5703125" customWidth="1"/>
    <col min="3075" max="3075" width="23.7109375" customWidth="1"/>
    <col min="3076" max="3076" width="22.28515625" customWidth="1"/>
    <col min="3077" max="3077" width="25.140625" bestFit="1" customWidth="1"/>
    <col min="3078" max="3078" width="27.28515625" customWidth="1"/>
    <col min="3079" max="3079" width="23.5703125" customWidth="1"/>
    <col min="3080" max="3080" width="22.42578125" customWidth="1"/>
    <col min="3081" max="3081" width="22.28515625" bestFit="1" customWidth="1"/>
    <col min="3082" max="3082" width="28" customWidth="1"/>
    <col min="3083" max="3083" width="23.7109375" customWidth="1"/>
    <col min="3084" max="3084" width="22.28515625" customWidth="1"/>
    <col min="3085" max="3085" width="25.140625" bestFit="1" customWidth="1"/>
    <col min="3086" max="3086" width="4.5703125" customWidth="1"/>
    <col min="3329" max="3329" width="118.42578125" customWidth="1"/>
    <col min="3330" max="3330" width="26.5703125" customWidth="1"/>
    <col min="3331" max="3331" width="23.7109375" customWidth="1"/>
    <col min="3332" max="3332" width="22.28515625" customWidth="1"/>
    <col min="3333" max="3333" width="25.140625" bestFit="1" customWidth="1"/>
    <col min="3334" max="3334" width="27.28515625" customWidth="1"/>
    <col min="3335" max="3335" width="23.5703125" customWidth="1"/>
    <col min="3336" max="3336" width="22.42578125" customWidth="1"/>
    <col min="3337" max="3337" width="22.28515625" bestFit="1" customWidth="1"/>
    <col min="3338" max="3338" width="28" customWidth="1"/>
    <col min="3339" max="3339" width="23.7109375" customWidth="1"/>
    <col min="3340" max="3340" width="22.28515625" customWidth="1"/>
    <col min="3341" max="3341" width="25.140625" bestFit="1" customWidth="1"/>
    <col min="3342" max="3342" width="4.5703125" customWidth="1"/>
    <col min="3585" max="3585" width="118.42578125" customWidth="1"/>
    <col min="3586" max="3586" width="26.5703125" customWidth="1"/>
    <col min="3587" max="3587" width="23.7109375" customWidth="1"/>
    <col min="3588" max="3588" width="22.28515625" customWidth="1"/>
    <col min="3589" max="3589" width="25.140625" bestFit="1" customWidth="1"/>
    <col min="3590" max="3590" width="27.28515625" customWidth="1"/>
    <col min="3591" max="3591" width="23.5703125" customWidth="1"/>
    <col min="3592" max="3592" width="22.42578125" customWidth="1"/>
    <col min="3593" max="3593" width="22.28515625" bestFit="1" customWidth="1"/>
    <col min="3594" max="3594" width="28" customWidth="1"/>
    <col min="3595" max="3595" width="23.7109375" customWidth="1"/>
    <col min="3596" max="3596" width="22.28515625" customWidth="1"/>
    <col min="3597" max="3597" width="25.140625" bestFit="1" customWidth="1"/>
    <col min="3598" max="3598" width="4.5703125" customWidth="1"/>
    <col min="3841" max="3841" width="118.42578125" customWidth="1"/>
    <col min="3842" max="3842" width="26.5703125" customWidth="1"/>
    <col min="3843" max="3843" width="23.7109375" customWidth="1"/>
    <col min="3844" max="3844" width="22.28515625" customWidth="1"/>
    <col min="3845" max="3845" width="25.140625" bestFit="1" customWidth="1"/>
    <col min="3846" max="3846" width="27.28515625" customWidth="1"/>
    <col min="3847" max="3847" width="23.5703125" customWidth="1"/>
    <col min="3848" max="3848" width="22.42578125" customWidth="1"/>
    <col min="3849" max="3849" width="22.28515625" bestFit="1" customWidth="1"/>
    <col min="3850" max="3850" width="28" customWidth="1"/>
    <col min="3851" max="3851" width="23.7109375" customWidth="1"/>
    <col min="3852" max="3852" width="22.28515625" customWidth="1"/>
    <col min="3853" max="3853" width="25.140625" bestFit="1" customWidth="1"/>
    <col min="3854" max="3854" width="4.5703125" customWidth="1"/>
    <col min="4097" max="4097" width="118.42578125" customWidth="1"/>
    <col min="4098" max="4098" width="26.5703125" customWidth="1"/>
    <col min="4099" max="4099" width="23.7109375" customWidth="1"/>
    <col min="4100" max="4100" width="22.28515625" customWidth="1"/>
    <col min="4101" max="4101" width="25.140625" bestFit="1" customWidth="1"/>
    <col min="4102" max="4102" width="27.28515625" customWidth="1"/>
    <col min="4103" max="4103" width="23.5703125" customWidth="1"/>
    <col min="4104" max="4104" width="22.42578125" customWidth="1"/>
    <col min="4105" max="4105" width="22.28515625" bestFit="1" customWidth="1"/>
    <col min="4106" max="4106" width="28" customWidth="1"/>
    <col min="4107" max="4107" width="23.7109375" customWidth="1"/>
    <col min="4108" max="4108" width="22.28515625" customWidth="1"/>
    <col min="4109" max="4109" width="25.140625" bestFit="1" customWidth="1"/>
    <col min="4110" max="4110" width="4.5703125" customWidth="1"/>
    <col min="4353" max="4353" width="118.42578125" customWidth="1"/>
    <col min="4354" max="4354" width="26.5703125" customWidth="1"/>
    <col min="4355" max="4355" width="23.7109375" customWidth="1"/>
    <col min="4356" max="4356" width="22.28515625" customWidth="1"/>
    <col min="4357" max="4357" width="25.140625" bestFit="1" customWidth="1"/>
    <col min="4358" max="4358" width="27.28515625" customWidth="1"/>
    <col min="4359" max="4359" width="23.5703125" customWidth="1"/>
    <col min="4360" max="4360" width="22.42578125" customWidth="1"/>
    <col min="4361" max="4361" width="22.28515625" bestFit="1" customWidth="1"/>
    <col min="4362" max="4362" width="28" customWidth="1"/>
    <col min="4363" max="4363" width="23.7109375" customWidth="1"/>
    <col min="4364" max="4364" width="22.28515625" customWidth="1"/>
    <col min="4365" max="4365" width="25.140625" bestFit="1" customWidth="1"/>
    <col min="4366" max="4366" width="4.5703125" customWidth="1"/>
    <col min="4609" max="4609" width="118.42578125" customWidth="1"/>
    <col min="4610" max="4610" width="26.5703125" customWidth="1"/>
    <col min="4611" max="4611" width="23.7109375" customWidth="1"/>
    <col min="4612" max="4612" width="22.28515625" customWidth="1"/>
    <col min="4613" max="4613" width="25.140625" bestFit="1" customWidth="1"/>
    <col min="4614" max="4614" width="27.28515625" customWidth="1"/>
    <col min="4615" max="4615" width="23.5703125" customWidth="1"/>
    <col min="4616" max="4616" width="22.42578125" customWidth="1"/>
    <col min="4617" max="4617" width="22.28515625" bestFit="1" customWidth="1"/>
    <col min="4618" max="4618" width="28" customWidth="1"/>
    <col min="4619" max="4619" width="23.7109375" customWidth="1"/>
    <col min="4620" max="4620" width="22.28515625" customWidth="1"/>
    <col min="4621" max="4621" width="25.140625" bestFit="1" customWidth="1"/>
    <col min="4622" max="4622" width="4.5703125" customWidth="1"/>
    <col min="4865" max="4865" width="118.42578125" customWidth="1"/>
    <col min="4866" max="4866" width="26.5703125" customWidth="1"/>
    <col min="4867" max="4867" width="23.7109375" customWidth="1"/>
    <col min="4868" max="4868" width="22.28515625" customWidth="1"/>
    <col min="4869" max="4869" width="25.140625" bestFit="1" customWidth="1"/>
    <col min="4870" max="4870" width="27.28515625" customWidth="1"/>
    <col min="4871" max="4871" width="23.5703125" customWidth="1"/>
    <col min="4872" max="4872" width="22.42578125" customWidth="1"/>
    <col min="4873" max="4873" width="22.28515625" bestFit="1" customWidth="1"/>
    <col min="4874" max="4874" width="28" customWidth="1"/>
    <col min="4875" max="4875" width="23.7109375" customWidth="1"/>
    <col min="4876" max="4876" width="22.28515625" customWidth="1"/>
    <col min="4877" max="4877" width="25.140625" bestFit="1" customWidth="1"/>
    <col min="4878" max="4878" width="4.5703125" customWidth="1"/>
    <col min="5121" max="5121" width="118.42578125" customWidth="1"/>
    <col min="5122" max="5122" width="26.5703125" customWidth="1"/>
    <col min="5123" max="5123" width="23.7109375" customWidth="1"/>
    <col min="5124" max="5124" width="22.28515625" customWidth="1"/>
    <col min="5125" max="5125" width="25.140625" bestFit="1" customWidth="1"/>
    <col min="5126" max="5126" width="27.28515625" customWidth="1"/>
    <col min="5127" max="5127" width="23.5703125" customWidth="1"/>
    <col min="5128" max="5128" width="22.42578125" customWidth="1"/>
    <col min="5129" max="5129" width="22.28515625" bestFit="1" customWidth="1"/>
    <col min="5130" max="5130" width="28" customWidth="1"/>
    <col min="5131" max="5131" width="23.7109375" customWidth="1"/>
    <col min="5132" max="5132" width="22.28515625" customWidth="1"/>
    <col min="5133" max="5133" width="25.140625" bestFit="1" customWidth="1"/>
    <col min="5134" max="5134" width="4.5703125" customWidth="1"/>
    <col min="5377" max="5377" width="118.42578125" customWidth="1"/>
    <col min="5378" max="5378" width="26.5703125" customWidth="1"/>
    <col min="5379" max="5379" width="23.7109375" customWidth="1"/>
    <col min="5380" max="5380" width="22.28515625" customWidth="1"/>
    <col min="5381" max="5381" width="25.140625" bestFit="1" customWidth="1"/>
    <col min="5382" max="5382" width="27.28515625" customWidth="1"/>
    <col min="5383" max="5383" width="23.5703125" customWidth="1"/>
    <col min="5384" max="5384" width="22.42578125" customWidth="1"/>
    <col min="5385" max="5385" width="22.28515625" bestFit="1" customWidth="1"/>
    <col min="5386" max="5386" width="28" customWidth="1"/>
    <col min="5387" max="5387" width="23.7109375" customWidth="1"/>
    <col min="5388" max="5388" width="22.28515625" customWidth="1"/>
    <col min="5389" max="5389" width="25.140625" bestFit="1" customWidth="1"/>
    <col min="5390" max="5390" width="4.5703125" customWidth="1"/>
    <col min="5633" max="5633" width="118.42578125" customWidth="1"/>
    <col min="5634" max="5634" width="26.5703125" customWidth="1"/>
    <col min="5635" max="5635" width="23.7109375" customWidth="1"/>
    <col min="5636" max="5636" width="22.28515625" customWidth="1"/>
    <col min="5637" max="5637" width="25.140625" bestFit="1" customWidth="1"/>
    <col min="5638" max="5638" width="27.28515625" customWidth="1"/>
    <col min="5639" max="5639" width="23.5703125" customWidth="1"/>
    <col min="5640" max="5640" width="22.42578125" customWidth="1"/>
    <col min="5641" max="5641" width="22.28515625" bestFit="1" customWidth="1"/>
    <col min="5642" max="5642" width="28" customWidth="1"/>
    <col min="5643" max="5643" width="23.7109375" customWidth="1"/>
    <col min="5644" max="5644" width="22.28515625" customWidth="1"/>
    <col min="5645" max="5645" width="25.140625" bestFit="1" customWidth="1"/>
    <col min="5646" max="5646" width="4.5703125" customWidth="1"/>
    <col min="5889" max="5889" width="118.42578125" customWidth="1"/>
    <col min="5890" max="5890" width="26.5703125" customWidth="1"/>
    <col min="5891" max="5891" width="23.7109375" customWidth="1"/>
    <col min="5892" max="5892" width="22.28515625" customWidth="1"/>
    <col min="5893" max="5893" width="25.140625" bestFit="1" customWidth="1"/>
    <col min="5894" max="5894" width="27.28515625" customWidth="1"/>
    <col min="5895" max="5895" width="23.5703125" customWidth="1"/>
    <col min="5896" max="5896" width="22.42578125" customWidth="1"/>
    <col min="5897" max="5897" width="22.28515625" bestFit="1" customWidth="1"/>
    <col min="5898" max="5898" width="28" customWidth="1"/>
    <col min="5899" max="5899" width="23.7109375" customWidth="1"/>
    <col min="5900" max="5900" width="22.28515625" customWidth="1"/>
    <col min="5901" max="5901" width="25.140625" bestFit="1" customWidth="1"/>
    <col min="5902" max="5902" width="4.5703125" customWidth="1"/>
    <col min="6145" max="6145" width="118.42578125" customWidth="1"/>
    <col min="6146" max="6146" width="26.5703125" customWidth="1"/>
    <col min="6147" max="6147" width="23.7109375" customWidth="1"/>
    <col min="6148" max="6148" width="22.28515625" customWidth="1"/>
    <col min="6149" max="6149" width="25.140625" bestFit="1" customWidth="1"/>
    <col min="6150" max="6150" width="27.28515625" customWidth="1"/>
    <col min="6151" max="6151" width="23.5703125" customWidth="1"/>
    <col min="6152" max="6152" width="22.42578125" customWidth="1"/>
    <col min="6153" max="6153" width="22.28515625" bestFit="1" customWidth="1"/>
    <col min="6154" max="6154" width="28" customWidth="1"/>
    <col min="6155" max="6155" width="23.7109375" customWidth="1"/>
    <col min="6156" max="6156" width="22.28515625" customWidth="1"/>
    <col min="6157" max="6157" width="25.140625" bestFit="1" customWidth="1"/>
    <col min="6158" max="6158" width="4.5703125" customWidth="1"/>
    <col min="6401" max="6401" width="118.42578125" customWidth="1"/>
    <col min="6402" max="6402" width="26.5703125" customWidth="1"/>
    <col min="6403" max="6403" width="23.7109375" customWidth="1"/>
    <col min="6404" max="6404" width="22.28515625" customWidth="1"/>
    <col min="6405" max="6405" width="25.140625" bestFit="1" customWidth="1"/>
    <col min="6406" max="6406" width="27.28515625" customWidth="1"/>
    <col min="6407" max="6407" width="23.5703125" customWidth="1"/>
    <col min="6408" max="6408" width="22.42578125" customWidth="1"/>
    <col min="6409" max="6409" width="22.28515625" bestFit="1" customWidth="1"/>
    <col min="6410" max="6410" width="28" customWidth="1"/>
    <col min="6411" max="6411" width="23.7109375" customWidth="1"/>
    <col min="6412" max="6412" width="22.28515625" customWidth="1"/>
    <col min="6413" max="6413" width="25.140625" bestFit="1" customWidth="1"/>
    <col min="6414" max="6414" width="4.5703125" customWidth="1"/>
    <col min="6657" max="6657" width="118.42578125" customWidth="1"/>
    <col min="6658" max="6658" width="26.5703125" customWidth="1"/>
    <col min="6659" max="6659" width="23.7109375" customWidth="1"/>
    <col min="6660" max="6660" width="22.28515625" customWidth="1"/>
    <col min="6661" max="6661" width="25.140625" bestFit="1" customWidth="1"/>
    <col min="6662" max="6662" width="27.28515625" customWidth="1"/>
    <col min="6663" max="6663" width="23.5703125" customWidth="1"/>
    <col min="6664" max="6664" width="22.42578125" customWidth="1"/>
    <col min="6665" max="6665" width="22.28515625" bestFit="1" customWidth="1"/>
    <col min="6666" max="6666" width="28" customWidth="1"/>
    <col min="6667" max="6667" width="23.7109375" customWidth="1"/>
    <col min="6668" max="6668" width="22.28515625" customWidth="1"/>
    <col min="6669" max="6669" width="25.140625" bestFit="1" customWidth="1"/>
    <col min="6670" max="6670" width="4.5703125" customWidth="1"/>
    <col min="6913" max="6913" width="118.42578125" customWidth="1"/>
    <col min="6914" max="6914" width="26.5703125" customWidth="1"/>
    <col min="6915" max="6915" width="23.7109375" customWidth="1"/>
    <col min="6916" max="6916" width="22.28515625" customWidth="1"/>
    <col min="6917" max="6917" width="25.140625" bestFit="1" customWidth="1"/>
    <col min="6918" max="6918" width="27.28515625" customWidth="1"/>
    <col min="6919" max="6919" width="23.5703125" customWidth="1"/>
    <col min="6920" max="6920" width="22.42578125" customWidth="1"/>
    <col min="6921" max="6921" width="22.28515625" bestFit="1" customWidth="1"/>
    <col min="6922" max="6922" width="28" customWidth="1"/>
    <col min="6923" max="6923" width="23.7109375" customWidth="1"/>
    <col min="6924" max="6924" width="22.28515625" customWidth="1"/>
    <col min="6925" max="6925" width="25.140625" bestFit="1" customWidth="1"/>
    <col min="6926" max="6926" width="4.5703125" customWidth="1"/>
    <col min="7169" max="7169" width="118.42578125" customWidth="1"/>
    <col min="7170" max="7170" width="26.5703125" customWidth="1"/>
    <col min="7171" max="7171" width="23.7109375" customWidth="1"/>
    <col min="7172" max="7172" width="22.28515625" customWidth="1"/>
    <col min="7173" max="7173" width="25.140625" bestFit="1" customWidth="1"/>
    <col min="7174" max="7174" width="27.28515625" customWidth="1"/>
    <col min="7175" max="7175" width="23.5703125" customWidth="1"/>
    <col min="7176" max="7176" width="22.42578125" customWidth="1"/>
    <col min="7177" max="7177" width="22.28515625" bestFit="1" customWidth="1"/>
    <col min="7178" max="7178" width="28" customWidth="1"/>
    <col min="7179" max="7179" width="23.7109375" customWidth="1"/>
    <col min="7180" max="7180" width="22.28515625" customWidth="1"/>
    <col min="7181" max="7181" width="25.140625" bestFit="1" customWidth="1"/>
    <col min="7182" max="7182" width="4.5703125" customWidth="1"/>
    <col min="7425" max="7425" width="118.42578125" customWidth="1"/>
    <col min="7426" max="7426" width="26.5703125" customWidth="1"/>
    <col min="7427" max="7427" width="23.7109375" customWidth="1"/>
    <col min="7428" max="7428" width="22.28515625" customWidth="1"/>
    <col min="7429" max="7429" width="25.140625" bestFit="1" customWidth="1"/>
    <col min="7430" max="7430" width="27.28515625" customWidth="1"/>
    <col min="7431" max="7431" width="23.5703125" customWidth="1"/>
    <col min="7432" max="7432" width="22.42578125" customWidth="1"/>
    <col min="7433" max="7433" width="22.28515625" bestFit="1" customWidth="1"/>
    <col min="7434" max="7434" width="28" customWidth="1"/>
    <col min="7435" max="7435" width="23.7109375" customWidth="1"/>
    <col min="7436" max="7436" width="22.28515625" customWidth="1"/>
    <col min="7437" max="7437" width="25.140625" bestFit="1" customWidth="1"/>
    <col min="7438" max="7438" width="4.5703125" customWidth="1"/>
    <col min="7681" max="7681" width="118.42578125" customWidth="1"/>
    <col min="7682" max="7682" width="26.5703125" customWidth="1"/>
    <col min="7683" max="7683" width="23.7109375" customWidth="1"/>
    <col min="7684" max="7684" width="22.28515625" customWidth="1"/>
    <col min="7685" max="7685" width="25.140625" bestFit="1" customWidth="1"/>
    <col min="7686" max="7686" width="27.28515625" customWidth="1"/>
    <col min="7687" max="7687" width="23.5703125" customWidth="1"/>
    <col min="7688" max="7688" width="22.42578125" customWidth="1"/>
    <col min="7689" max="7689" width="22.28515625" bestFit="1" customWidth="1"/>
    <col min="7690" max="7690" width="28" customWidth="1"/>
    <col min="7691" max="7691" width="23.7109375" customWidth="1"/>
    <col min="7692" max="7692" width="22.28515625" customWidth="1"/>
    <col min="7693" max="7693" width="25.140625" bestFit="1" customWidth="1"/>
    <col min="7694" max="7694" width="4.5703125" customWidth="1"/>
    <col min="7937" max="7937" width="118.42578125" customWidth="1"/>
    <col min="7938" max="7938" width="26.5703125" customWidth="1"/>
    <col min="7939" max="7939" width="23.7109375" customWidth="1"/>
    <col min="7940" max="7940" width="22.28515625" customWidth="1"/>
    <col min="7941" max="7941" width="25.140625" bestFit="1" customWidth="1"/>
    <col min="7942" max="7942" width="27.28515625" customWidth="1"/>
    <col min="7943" max="7943" width="23.5703125" customWidth="1"/>
    <col min="7944" max="7944" width="22.42578125" customWidth="1"/>
    <col min="7945" max="7945" width="22.28515625" bestFit="1" customWidth="1"/>
    <col min="7946" max="7946" width="28" customWidth="1"/>
    <col min="7947" max="7947" width="23.7109375" customWidth="1"/>
    <col min="7948" max="7948" width="22.28515625" customWidth="1"/>
    <col min="7949" max="7949" width="25.140625" bestFit="1" customWidth="1"/>
    <col min="7950" max="7950" width="4.5703125" customWidth="1"/>
    <col min="8193" max="8193" width="118.42578125" customWidth="1"/>
    <col min="8194" max="8194" width="26.5703125" customWidth="1"/>
    <col min="8195" max="8195" width="23.7109375" customWidth="1"/>
    <col min="8196" max="8196" width="22.28515625" customWidth="1"/>
    <col min="8197" max="8197" width="25.140625" bestFit="1" customWidth="1"/>
    <col min="8198" max="8198" width="27.28515625" customWidth="1"/>
    <col min="8199" max="8199" width="23.5703125" customWidth="1"/>
    <col min="8200" max="8200" width="22.42578125" customWidth="1"/>
    <col min="8201" max="8201" width="22.28515625" bestFit="1" customWidth="1"/>
    <col min="8202" max="8202" width="28" customWidth="1"/>
    <col min="8203" max="8203" width="23.7109375" customWidth="1"/>
    <col min="8204" max="8204" width="22.28515625" customWidth="1"/>
    <col min="8205" max="8205" width="25.140625" bestFit="1" customWidth="1"/>
    <col min="8206" max="8206" width="4.5703125" customWidth="1"/>
    <col min="8449" max="8449" width="118.42578125" customWidth="1"/>
    <col min="8450" max="8450" width="26.5703125" customWidth="1"/>
    <col min="8451" max="8451" width="23.7109375" customWidth="1"/>
    <col min="8452" max="8452" width="22.28515625" customWidth="1"/>
    <col min="8453" max="8453" width="25.140625" bestFit="1" customWidth="1"/>
    <col min="8454" max="8454" width="27.28515625" customWidth="1"/>
    <col min="8455" max="8455" width="23.5703125" customWidth="1"/>
    <col min="8456" max="8456" width="22.42578125" customWidth="1"/>
    <col min="8457" max="8457" width="22.28515625" bestFit="1" customWidth="1"/>
    <col min="8458" max="8458" width="28" customWidth="1"/>
    <col min="8459" max="8459" width="23.7109375" customWidth="1"/>
    <col min="8460" max="8460" width="22.28515625" customWidth="1"/>
    <col min="8461" max="8461" width="25.140625" bestFit="1" customWidth="1"/>
    <col min="8462" max="8462" width="4.5703125" customWidth="1"/>
    <col min="8705" max="8705" width="118.42578125" customWidth="1"/>
    <col min="8706" max="8706" width="26.5703125" customWidth="1"/>
    <col min="8707" max="8707" width="23.7109375" customWidth="1"/>
    <col min="8708" max="8708" width="22.28515625" customWidth="1"/>
    <col min="8709" max="8709" width="25.140625" bestFit="1" customWidth="1"/>
    <col min="8710" max="8710" width="27.28515625" customWidth="1"/>
    <col min="8711" max="8711" width="23.5703125" customWidth="1"/>
    <col min="8712" max="8712" width="22.42578125" customWidth="1"/>
    <col min="8713" max="8713" width="22.28515625" bestFit="1" customWidth="1"/>
    <col min="8714" max="8714" width="28" customWidth="1"/>
    <col min="8715" max="8715" width="23.7109375" customWidth="1"/>
    <col min="8716" max="8716" width="22.28515625" customWidth="1"/>
    <col min="8717" max="8717" width="25.140625" bestFit="1" customWidth="1"/>
    <col min="8718" max="8718" width="4.5703125" customWidth="1"/>
    <col min="8961" max="8961" width="118.42578125" customWidth="1"/>
    <col min="8962" max="8962" width="26.5703125" customWidth="1"/>
    <col min="8963" max="8963" width="23.7109375" customWidth="1"/>
    <col min="8964" max="8964" width="22.28515625" customWidth="1"/>
    <col min="8965" max="8965" width="25.140625" bestFit="1" customWidth="1"/>
    <col min="8966" max="8966" width="27.28515625" customWidth="1"/>
    <col min="8967" max="8967" width="23.5703125" customWidth="1"/>
    <col min="8968" max="8968" width="22.42578125" customWidth="1"/>
    <col min="8969" max="8969" width="22.28515625" bestFit="1" customWidth="1"/>
    <col min="8970" max="8970" width="28" customWidth="1"/>
    <col min="8971" max="8971" width="23.7109375" customWidth="1"/>
    <col min="8972" max="8972" width="22.28515625" customWidth="1"/>
    <col min="8973" max="8973" width="25.140625" bestFit="1" customWidth="1"/>
    <col min="8974" max="8974" width="4.5703125" customWidth="1"/>
    <col min="9217" max="9217" width="118.42578125" customWidth="1"/>
    <col min="9218" max="9218" width="26.5703125" customWidth="1"/>
    <col min="9219" max="9219" width="23.7109375" customWidth="1"/>
    <col min="9220" max="9220" width="22.28515625" customWidth="1"/>
    <col min="9221" max="9221" width="25.140625" bestFit="1" customWidth="1"/>
    <col min="9222" max="9222" width="27.28515625" customWidth="1"/>
    <col min="9223" max="9223" width="23.5703125" customWidth="1"/>
    <col min="9224" max="9224" width="22.42578125" customWidth="1"/>
    <col min="9225" max="9225" width="22.28515625" bestFit="1" customWidth="1"/>
    <col min="9226" max="9226" width="28" customWidth="1"/>
    <col min="9227" max="9227" width="23.7109375" customWidth="1"/>
    <col min="9228" max="9228" width="22.28515625" customWidth="1"/>
    <col min="9229" max="9229" width="25.140625" bestFit="1" customWidth="1"/>
    <col min="9230" max="9230" width="4.5703125" customWidth="1"/>
    <col min="9473" max="9473" width="118.42578125" customWidth="1"/>
    <col min="9474" max="9474" width="26.5703125" customWidth="1"/>
    <col min="9475" max="9475" width="23.7109375" customWidth="1"/>
    <col min="9476" max="9476" width="22.28515625" customWidth="1"/>
    <col min="9477" max="9477" width="25.140625" bestFit="1" customWidth="1"/>
    <col min="9478" max="9478" width="27.28515625" customWidth="1"/>
    <col min="9479" max="9479" width="23.5703125" customWidth="1"/>
    <col min="9480" max="9480" width="22.42578125" customWidth="1"/>
    <col min="9481" max="9481" width="22.28515625" bestFit="1" customWidth="1"/>
    <col min="9482" max="9482" width="28" customWidth="1"/>
    <col min="9483" max="9483" width="23.7109375" customWidth="1"/>
    <col min="9484" max="9484" width="22.28515625" customWidth="1"/>
    <col min="9485" max="9485" width="25.140625" bestFit="1" customWidth="1"/>
    <col min="9486" max="9486" width="4.5703125" customWidth="1"/>
    <col min="9729" max="9729" width="118.42578125" customWidth="1"/>
    <col min="9730" max="9730" width="26.5703125" customWidth="1"/>
    <col min="9731" max="9731" width="23.7109375" customWidth="1"/>
    <col min="9732" max="9732" width="22.28515625" customWidth="1"/>
    <col min="9733" max="9733" width="25.140625" bestFit="1" customWidth="1"/>
    <col min="9734" max="9734" width="27.28515625" customWidth="1"/>
    <col min="9735" max="9735" width="23.5703125" customWidth="1"/>
    <col min="9736" max="9736" width="22.42578125" customWidth="1"/>
    <col min="9737" max="9737" width="22.28515625" bestFit="1" customWidth="1"/>
    <col min="9738" max="9738" width="28" customWidth="1"/>
    <col min="9739" max="9739" width="23.7109375" customWidth="1"/>
    <col min="9740" max="9740" width="22.28515625" customWidth="1"/>
    <col min="9741" max="9741" width="25.140625" bestFit="1" customWidth="1"/>
    <col min="9742" max="9742" width="4.5703125" customWidth="1"/>
    <col min="9985" max="9985" width="118.42578125" customWidth="1"/>
    <col min="9986" max="9986" width="26.5703125" customWidth="1"/>
    <col min="9987" max="9987" width="23.7109375" customWidth="1"/>
    <col min="9988" max="9988" width="22.28515625" customWidth="1"/>
    <col min="9989" max="9989" width="25.140625" bestFit="1" customWidth="1"/>
    <col min="9990" max="9990" width="27.28515625" customWidth="1"/>
    <col min="9991" max="9991" width="23.5703125" customWidth="1"/>
    <col min="9992" max="9992" width="22.42578125" customWidth="1"/>
    <col min="9993" max="9993" width="22.28515625" bestFit="1" customWidth="1"/>
    <col min="9994" max="9994" width="28" customWidth="1"/>
    <col min="9995" max="9995" width="23.7109375" customWidth="1"/>
    <col min="9996" max="9996" width="22.28515625" customWidth="1"/>
    <col min="9997" max="9997" width="25.140625" bestFit="1" customWidth="1"/>
    <col min="9998" max="9998" width="4.5703125" customWidth="1"/>
    <col min="10241" max="10241" width="118.42578125" customWidth="1"/>
    <col min="10242" max="10242" width="26.5703125" customWidth="1"/>
    <col min="10243" max="10243" width="23.7109375" customWidth="1"/>
    <col min="10244" max="10244" width="22.28515625" customWidth="1"/>
    <col min="10245" max="10245" width="25.140625" bestFit="1" customWidth="1"/>
    <col min="10246" max="10246" width="27.28515625" customWidth="1"/>
    <col min="10247" max="10247" width="23.5703125" customWidth="1"/>
    <col min="10248" max="10248" width="22.42578125" customWidth="1"/>
    <col min="10249" max="10249" width="22.28515625" bestFit="1" customWidth="1"/>
    <col min="10250" max="10250" width="28" customWidth="1"/>
    <col min="10251" max="10251" width="23.7109375" customWidth="1"/>
    <col min="10252" max="10252" width="22.28515625" customWidth="1"/>
    <col min="10253" max="10253" width="25.140625" bestFit="1" customWidth="1"/>
    <col min="10254" max="10254" width="4.5703125" customWidth="1"/>
    <col min="10497" max="10497" width="118.42578125" customWidth="1"/>
    <col min="10498" max="10498" width="26.5703125" customWidth="1"/>
    <col min="10499" max="10499" width="23.7109375" customWidth="1"/>
    <col min="10500" max="10500" width="22.28515625" customWidth="1"/>
    <col min="10501" max="10501" width="25.140625" bestFit="1" customWidth="1"/>
    <col min="10502" max="10502" width="27.28515625" customWidth="1"/>
    <col min="10503" max="10503" width="23.5703125" customWidth="1"/>
    <col min="10504" max="10504" width="22.42578125" customWidth="1"/>
    <col min="10505" max="10505" width="22.28515625" bestFit="1" customWidth="1"/>
    <col min="10506" max="10506" width="28" customWidth="1"/>
    <col min="10507" max="10507" width="23.7109375" customWidth="1"/>
    <col min="10508" max="10508" width="22.28515625" customWidth="1"/>
    <col min="10509" max="10509" width="25.140625" bestFit="1" customWidth="1"/>
    <col min="10510" max="10510" width="4.5703125" customWidth="1"/>
    <col min="10753" max="10753" width="118.42578125" customWidth="1"/>
    <col min="10754" max="10754" width="26.5703125" customWidth="1"/>
    <col min="10755" max="10755" width="23.7109375" customWidth="1"/>
    <col min="10756" max="10756" width="22.28515625" customWidth="1"/>
    <col min="10757" max="10757" width="25.140625" bestFit="1" customWidth="1"/>
    <col min="10758" max="10758" width="27.28515625" customWidth="1"/>
    <col min="10759" max="10759" width="23.5703125" customWidth="1"/>
    <col min="10760" max="10760" width="22.42578125" customWidth="1"/>
    <col min="10761" max="10761" width="22.28515625" bestFit="1" customWidth="1"/>
    <col min="10762" max="10762" width="28" customWidth="1"/>
    <col min="10763" max="10763" width="23.7109375" customWidth="1"/>
    <col min="10764" max="10764" width="22.28515625" customWidth="1"/>
    <col min="10765" max="10765" width="25.140625" bestFit="1" customWidth="1"/>
    <col min="10766" max="10766" width="4.5703125" customWidth="1"/>
    <col min="11009" max="11009" width="118.42578125" customWidth="1"/>
    <col min="11010" max="11010" width="26.5703125" customWidth="1"/>
    <col min="11011" max="11011" width="23.7109375" customWidth="1"/>
    <col min="11012" max="11012" width="22.28515625" customWidth="1"/>
    <col min="11013" max="11013" width="25.140625" bestFit="1" customWidth="1"/>
    <col min="11014" max="11014" width="27.28515625" customWidth="1"/>
    <col min="11015" max="11015" width="23.5703125" customWidth="1"/>
    <col min="11016" max="11016" width="22.42578125" customWidth="1"/>
    <col min="11017" max="11017" width="22.28515625" bestFit="1" customWidth="1"/>
    <col min="11018" max="11018" width="28" customWidth="1"/>
    <col min="11019" max="11019" width="23.7109375" customWidth="1"/>
    <col min="11020" max="11020" width="22.28515625" customWidth="1"/>
    <col min="11021" max="11021" width="25.140625" bestFit="1" customWidth="1"/>
    <col min="11022" max="11022" width="4.5703125" customWidth="1"/>
    <col min="11265" max="11265" width="118.42578125" customWidth="1"/>
    <col min="11266" max="11266" width="26.5703125" customWidth="1"/>
    <col min="11267" max="11267" width="23.7109375" customWidth="1"/>
    <col min="11268" max="11268" width="22.28515625" customWidth="1"/>
    <col min="11269" max="11269" width="25.140625" bestFit="1" customWidth="1"/>
    <col min="11270" max="11270" width="27.28515625" customWidth="1"/>
    <col min="11271" max="11271" width="23.5703125" customWidth="1"/>
    <col min="11272" max="11272" width="22.42578125" customWidth="1"/>
    <col min="11273" max="11273" width="22.28515625" bestFit="1" customWidth="1"/>
    <col min="11274" max="11274" width="28" customWidth="1"/>
    <col min="11275" max="11275" width="23.7109375" customWidth="1"/>
    <col min="11276" max="11276" width="22.28515625" customWidth="1"/>
    <col min="11277" max="11277" width="25.140625" bestFit="1" customWidth="1"/>
    <col min="11278" max="11278" width="4.5703125" customWidth="1"/>
    <col min="11521" max="11521" width="118.42578125" customWidth="1"/>
    <col min="11522" max="11522" width="26.5703125" customWidth="1"/>
    <col min="11523" max="11523" width="23.7109375" customWidth="1"/>
    <col min="11524" max="11524" width="22.28515625" customWidth="1"/>
    <col min="11525" max="11525" width="25.140625" bestFit="1" customWidth="1"/>
    <col min="11526" max="11526" width="27.28515625" customWidth="1"/>
    <col min="11527" max="11527" width="23.5703125" customWidth="1"/>
    <col min="11528" max="11528" width="22.42578125" customWidth="1"/>
    <col min="11529" max="11529" width="22.28515625" bestFit="1" customWidth="1"/>
    <col min="11530" max="11530" width="28" customWidth="1"/>
    <col min="11531" max="11531" width="23.7109375" customWidth="1"/>
    <col min="11532" max="11532" width="22.28515625" customWidth="1"/>
    <col min="11533" max="11533" width="25.140625" bestFit="1" customWidth="1"/>
    <col min="11534" max="11534" width="4.5703125" customWidth="1"/>
    <col min="11777" max="11777" width="118.42578125" customWidth="1"/>
    <col min="11778" max="11778" width="26.5703125" customWidth="1"/>
    <col min="11779" max="11779" width="23.7109375" customWidth="1"/>
    <col min="11780" max="11780" width="22.28515625" customWidth="1"/>
    <col min="11781" max="11781" width="25.140625" bestFit="1" customWidth="1"/>
    <col min="11782" max="11782" width="27.28515625" customWidth="1"/>
    <col min="11783" max="11783" width="23.5703125" customWidth="1"/>
    <col min="11784" max="11784" width="22.42578125" customWidth="1"/>
    <col min="11785" max="11785" width="22.28515625" bestFit="1" customWidth="1"/>
    <col min="11786" max="11786" width="28" customWidth="1"/>
    <col min="11787" max="11787" width="23.7109375" customWidth="1"/>
    <col min="11788" max="11788" width="22.28515625" customWidth="1"/>
    <col min="11789" max="11789" width="25.140625" bestFit="1" customWidth="1"/>
    <col min="11790" max="11790" width="4.5703125" customWidth="1"/>
    <col min="12033" max="12033" width="118.42578125" customWidth="1"/>
    <col min="12034" max="12034" width="26.5703125" customWidth="1"/>
    <col min="12035" max="12035" width="23.7109375" customWidth="1"/>
    <col min="12036" max="12036" width="22.28515625" customWidth="1"/>
    <col min="12037" max="12037" width="25.140625" bestFit="1" customWidth="1"/>
    <col min="12038" max="12038" width="27.28515625" customWidth="1"/>
    <col min="12039" max="12039" width="23.5703125" customWidth="1"/>
    <col min="12040" max="12040" width="22.42578125" customWidth="1"/>
    <col min="12041" max="12041" width="22.28515625" bestFit="1" customWidth="1"/>
    <col min="12042" max="12042" width="28" customWidth="1"/>
    <col min="12043" max="12043" width="23.7109375" customWidth="1"/>
    <col min="12044" max="12044" width="22.28515625" customWidth="1"/>
    <col min="12045" max="12045" width="25.140625" bestFit="1" customWidth="1"/>
    <col min="12046" max="12046" width="4.5703125" customWidth="1"/>
    <col min="12289" max="12289" width="118.42578125" customWidth="1"/>
    <col min="12290" max="12290" width="26.5703125" customWidth="1"/>
    <col min="12291" max="12291" width="23.7109375" customWidth="1"/>
    <col min="12292" max="12292" width="22.28515625" customWidth="1"/>
    <col min="12293" max="12293" width="25.140625" bestFit="1" customWidth="1"/>
    <col min="12294" max="12294" width="27.28515625" customWidth="1"/>
    <col min="12295" max="12295" width="23.5703125" customWidth="1"/>
    <col min="12296" max="12296" width="22.42578125" customWidth="1"/>
    <col min="12297" max="12297" width="22.28515625" bestFit="1" customWidth="1"/>
    <col min="12298" max="12298" width="28" customWidth="1"/>
    <col min="12299" max="12299" width="23.7109375" customWidth="1"/>
    <col min="12300" max="12300" width="22.28515625" customWidth="1"/>
    <col min="12301" max="12301" width="25.140625" bestFit="1" customWidth="1"/>
    <col min="12302" max="12302" width="4.5703125" customWidth="1"/>
    <col min="12545" max="12545" width="118.42578125" customWidth="1"/>
    <col min="12546" max="12546" width="26.5703125" customWidth="1"/>
    <col min="12547" max="12547" width="23.7109375" customWidth="1"/>
    <col min="12548" max="12548" width="22.28515625" customWidth="1"/>
    <col min="12549" max="12549" width="25.140625" bestFit="1" customWidth="1"/>
    <col min="12550" max="12550" width="27.28515625" customWidth="1"/>
    <col min="12551" max="12551" width="23.5703125" customWidth="1"/>
    <col min="12552" max="12552" width="22.42578125" customWidth="1"/>
    <col min="12553" max="12553" width="22.28515625" bestFit="1" customWidth="1"/>
    <col min="12554" max="12554" width="28" customWidth="1"/>
    <col min="12555" max="12555" width="23.7109375" customWidth="1"/>
    <col min="12556" max="12556" width="22.28515625" customWidth="1"/>
    <col min="12557" max="12557" width="25.140625" bestFit="1" customWidth="1"/>
    <col min="12558" max="12558" width="4.5703125" customWidth="1"/>
    <col min="12801" max="12801" width="118.42578125" customWidth="1"/>
    <col min="12802" max="12802" width="26.5703125" customWidth="1"/>
    <col min="12803" max="12803" width="23.7109375" customWidth="1"/>
    <col min="12804" max="12804" width="22.28515625" customWidth="1"/>
    <col min="12805" max="12805" width="25.140625" bestFit="1" customWidth="1"/>
    <col min="12806" max="12806" width="27.28515625" customWidth="1"/>
    <col min="12807" max="12807" width="23.5703125" customWidth="1"/>
    <col min="12808" max="12808" width="22.42578125" customWidth="1"/>
    <col min="12809" max="12809" width="22.28515625" bestFit="1" customWidth="1"/>
    <col min="12810" max="12810" width="28" customWidth="1"/>
    <col min="12811" max="12811" width="23.7109375" customWidth="1"/>
    <col min="12812" max="12812" width="22.28515625" customWidth="1"/>
    <col min="12813" max="12813" width="25.140625" bestFit="1" customWidth="1"/>
    <col min="12814" max="12814" width="4.5703125" customWidth="1"/>
    <col min="13057" max="13057" width="118.42578125" customWidth="1"/>
    <col min="13058" max="13058" width="26.5703125" customWidth="1"/>
    <col min="13059" max="13059" width="23.7109375" customWidth="1"/>
    <col min="13060" max="13060" width="22.28515625" customWidth="1"/>
    <col min="13061" max="13061" width="25.140625" bestFit="1" customWidth="1"/>
    <col min="13062" max="13062" width="27.28515625" customWidth="1"/>
    <col min="13063" max="13063" width="23.5703125" customWidth="1"/>
    <col min="13064" max="13064" width="22.42578125" customWidth="1"/>
    <col min="13065" max="13065" width="22.28515625" bestFit="1" customWidth="1"/>
    <col min="13066" max="13066" width="28" customWidth="1"/>
    <col min="13067" max="13067" width="23.7109375" customWidth="1"/>
    <col min="13068" max="13068" width="22.28515625" customWidth="1"/>
    <col min="13069" max="13069" width="25.140625" bestFit="1" customWidth="1"/>
    <col min="13070" max="13070" width="4.5703125" customWidth="1"/>
    <col min="13313" max="13313" width="118.42578125" customWidth="1"/>
    <col min="13314" max="13314" width="26.5703125" customWidth="1"/>
    <col min="13315" max="13315" width="23.7109375" customWidth="1"/>
    <col min="13316" max="13316" width="22.28515625" customWidth="1"/>
    <col min="13317" max="13317" width="25.140625" bestFit="1" customWidth="1"/>
    <col min="13318" max="13318" width="27.28515625" customWidth="1"/>
    <col min="13319" max="13319" width="23.5703125" customWidth="1"/>
    <col min="13320" max="13320" width="22.42578125" customWidth="1"/>
    <col min="13321" max="13321" width="22.28515625" bestFit="1" customWidth="1"/>
    <col min="13322" max="13322" width="28" customWidth="1"/>
    <col min="13323" max="13323" width="23.7109375" customWidth="1"/>
    <col min="13324" max="13324" width="22.28515625" customWidth="1"/>
    <col min="13325" max="13325" width="25.140625" bestFit="1" customWidth="1"/>
    <col min="13326" max="13326" width="4.5703125" customWidth="1"/>
    <col min="13569" max="13569" width="118.42578125" customWidth="1"/>
    <col min="13570" max="13570" width="26.5703125" customWidth="1"/>
    <col min="13571" max="13571" width="23.7109375" customWidth="1"/>
    <col min="13572" max="13572" width="22.28515625" customWidth="1"/>
    <col min="13573" max="13573" width="25.140625" bestFit="1" customWidth="1"/>
    <col min="13574" max="13574" width="27.28515625" customWidth="1"/>
    <col min="13575" max="13575" width="23.5703125" customWidth="1"/>
    <col min="13576" max="13576" width="22.42578125" customWidth="1"/>
    <col min="13577" max="13577" width="22.28515625" bestFit="1" customWidth="1"/>
    <col min="13578" max="13578" width="28" customWidth="1"/>
    <col min="13579" max="13579" width="23.7109375" customWidth="1"/>
    <col min="13580" max="13580" width="22.28515625" customWidth="1"/>
    <col min="13581" max="13581" width="25.140625" bestFit="1" customWidth="1"/>
    <col min="13582" max="13582" width="4.5703125" customWidth="1"/>
    <col min="13825" max="13825" width="118.42578125" customWidth="1"/>
    <col min="13826" max="13826" width="26.5703125" customWidth="1"/>
    <col min="13827" max="13827" width="23.7109375" customWidth="1"/>
    <col min="13828" max="13828" width="22.28515625" customWidth="1"/>
    <col min="13829" max="13829" width="25.140625" bestFit="1" customWidth="1"/>
    <col min="13830" max="13830" width="27.28515625" customWidth="1"/>
    <col min="13831" max="13831" width="23.5703125" customWidth="1"/>
    <col min="13832" max="13832" width="22.42578125" customWidth="1"/>
    <col min="13833" max="13833" width="22.28515625" bestFit="1" customWidth="1"/>
    <col min="13834" max="13834" width="28" customWidth="1"/>
    <col min="13835" max="13835" width="23.7109375" customWidth="1"/>
    <col min="13836" max="13836" width="22.28515625" customWidth="1"/>
    <col min="13837" max="13837" width="25.140625" bestFit="1" customWidth="1"/>
    <col min="13838" max="13838" width="4.5703125" customWidth="1"/>
    <col min="14081" max="14081" width="118.42578125" customWidth="1"/>
    <col min="14082" max="14082" width="26.5703125" customWidth="1"/>
    <col min="14083" max="14083" width="23.7109375" customWidth="1"/>
    <col min="14084" max="14084" width="22.28515625" customWidth="1"/>
    <col min="14085" max="14085" width="25.140625" bestFit="1" customWidth="1"/>
    <col min="14086" max="14086" width="27.28515625" customWidth="1"/>
    <col min="14087" max="14087" width="23.5703125" customWidth="1"/>
    <col min="14088" max="14088" width="22.42578125" customWidth="1"/>
    <col min="14089" max="14089" width="22.28515625" bestFit="1" customWidth="1"/>
    <col min="14090" max="14090" width="28" customWidth="1"/>
    <col min="14091" max="14091" width="23.7109375" customWidth="1"/>
    <col min="14092" max="14092" width="22.28515625" customWidth="1"/>
    <col min="14093" max="14093" width="25.140625" bestFit="1" customWidth="1"/>
    <col min="14094" max="14094" width="4.5703125" customWidth="1"/>
    <col min="14337" max="14337" width="118.42578125" customWidth="1"/>
    <col min="14338" max="14338" width="26.5703125" customWidth="1"/>
    <col min="14339" max="14339" width="23.7109375" customWidth="1"/>
    <col min="14340" max="14340" width="22.28515625" customWidth="1"/>
    <col min="14341" max="14341" width="25.140625" bestFit="1" customWidth="1"/>
    <col min="14342" max="14342" width="27.28515625" customWidth="1"/>
    <col min="14343" max="14343" width="23.5703125" customWidth="1"/>
    <col min="14344" max="14344" width="22.42578125" customWidth="1"/>
    <col min="14345" max="14345" width="22.28515625" bestFit="1" customWidth="1"/>
    <col min="14346" max="14346" width="28" customWidth="1"/>
    <col min="14347" max="14347" width="23.7109375" customWidth="1"/>
    <col min="14348" max="14348" width="22.28515625" customWidth="1"/>
    <col min="14349" max="14349" width="25.140625" bestFit="1" customWidth="1"/>
    <col min="14350" max="14350" width="4.5703125" customWidth="1"/>
    <col min="14593" max="14593" width="118.42578125" customWidth="1"/>
    <col min="14594" max="14594" width="26.5703125" customWidth="1"/>
    <col min="14595" max="14595" width="23.7109375" customWidth="1"/>
    <col min="14596" max="14596" width="22.28515625" customWidth="1"/>
    <col min="14597" max="14597" width="25.140625" bestFit="1" customWidth="1"/>
    <col min="14598" max="14598" width="27.28515625" customWidth="1"/>
    <col min="14599" max="14599" width="23.5703125" customWidth="1"/>
    <col min="14600" max="14600" width="22.42578125" customWidth="1"/>
    <col min="14601" max="14601" width="22.28515625" bestFit="1" customWidth="1"/>
    <col min="14602" max="14602" width="28" customWidth="1"/>
    <col min="14603" max="14603" width="23.7109375" customWidth="1"/>
    <col min="14604" max="14604" width="22.28515625" customWidth="1"/>
    <col min="14605" max="14605" width="25.140625" bestFit="1" customWidth="1"/>
    <col min="14606" max="14606" width="4.5703125" customWidth="1"/>
    <col min="14849" max="14849" width="118.42578125" customWidth="1"/>
    <col min="14850" max="14850" width="26.5703125" customWidth="1"/>
    <col min="14851" max="14851" width="23.7109375" customWidth="1"/>
    <col min="14852" max="14852" width="22.28515625" customWidth="1"/>
    <col min="14853" max="14853" width="25.140625" bestFit="1" customWidth="1"/>
    <col min="14854" max="14854" width="27.28515625" customWidth="1"/>
    <col min="14855" max="14855" width="23.5703125" customWidth="1"/>
    <col min="14856" max="14856" width="22.42578125" customWidth="1"/>
    <col min="14857" max="14857" width="22.28515625" bestFit="1" customWidth="1"/>
    <col min="14858" max="14858" width="28" customWidth="1"/>
    <col min="14859" max="14859" width="23.7109375" customWidth="1"/>
    <col min="14860" max="14860" width="22.28515625" customWidth="1"/>
    <col min="14861" max="14861" width="25.140625" bestFit="1" customWidth="1"/>
    <col min="14862" max="14862" width="4.5703125" customWidth="1"/>
    <col min="15105" max="15105" width="118.42578125" customWidth="1"/>
    <col min="15106" max="15106" width="26.5703125" customWidth="1"/>
    <col min="15107" max="15107" width="23.7109375" customWidth="1"/>
    <col min="15108" max="15108" width="22.28515625" customWidth="1"/>
    <col min="15109" max="15109" width="25.140625" bestFit="1" customWidth="1"/>
    <col min="15110" max="15110" width="27.28515625" customWidth="1"/>
    <col min="15111" max="15111" width="23.5703125" customWidth="1"/>
    <col min="15112" max="15112" width="22.42578125" customWidth="1"/>
    <col min="15113" max="15113" width="22.28515625" bestFit="1" customWidth="1"/>
    <col min="15114" max="15114" width="28" customWidth="1"/>
    <col min="15115" max="15115" width="23.7109375" customWidth="1"/>
    <col min="15116" max="15116" width="22.28515625" customWidth="1"/>
    <col min="15117" max="15117" width="25.140625" bestFit="1" customWidth="1"/>
    <col min="15118" max="15118" width="4.5703125" customWidth="1"/>
    <col min="15361" max="15361" width="118.42578125" customWidth="1"/>
    <col min="15362" max="15362" width="26.5703125" customWidth="1"/>
    <col min="15363" max="15363" width="23.7109375" customWidth="1"/>
    <col min="15364" max="15364" width="22.28515625" customWidth="1"/>
    <col min="15365" max="15365" width="25.140625" bestFit="1" customWidth="1"/>
    <col min="15366" max="15366" width="27.28515625" customWidth="1"/>
    <col min="15367" max="15367" width="23.5703125" customWidth="1"/>
    <col min="15368" max="15368" width="22.42578125" customWidth="1"/>
    <col min="15369" max="15369" width="22.28515625" bestFit="1" customWidth="1"/>
    <col min="15370" max="15370" width="28" customWidth="1"/>
    <col min="15371" max="15371" width="23.7109375" customWidth="1"/>
    <col min="15372" max="15372" width="22.28515625" customWidth="1"/>
    <col min="15373" max="15373" width="25.140625" bestFit="1" customWidth="1"/>
    <col min="15374" max="15374" width="4.5703125" customWidth="1"/>
    <col min="15617" max="15617" width="118.42578125" customWidth="1"/>
    <col min="15618" max="15618" width="26.5703125" customWidth="1"/>
    <col min="15619" max="15619" width="23.7109375" customWidth="1"/>
    <col min="15620" max="15620" width="22.28515625" customWidth="1"/>
    <col min="15621" max="15621" width="25.140625" bestFit="1" customWidth="1"/>
    <col min="15622" max="15622" width="27.28515625" customWidth="1"/>
    <col min="15623" max="15623" width="23.5703125" customWidth="1"/>
    <col min="15624" max="15624" width="22.42578125" customWidth="1"/>
    <col min="15625" max="15625" width="22.28515625" bestFit="1" customWidth="1"/>
    <col min="15626" max="15626" width="28" customWidth="1"/>
    <col min="15627" max="15627" width="23.7109375" customWidth="1"/>
    <col min="15628" max="15628" width="22.28515625" customWidth="1"/>
    <col min="15629" max="15629" width="25.140625" bestFit="1" customWidth="1"/>
    <col min="15630" max="15630" width="4.5703125" customWidth="1"/>
    <col min="15873" max="15873" width="118.42578125" customWidth="1"/>
    <col min="15874" max="15874" width="26.5703125" customWidth="1"/>
    <col min="15875" max="15875" width="23.7109375" customWidth="1"/>
    <col min="15876" max="15876" width="22.28515625" customWidth="1"/>
    <col min="15877" max="15877" width="25.140625" bestFit="1" customWidth="1"/>
    <col min="15878" max="15878" width="27.28515625" customWidth="1"/>
    <col min="15879" max="15879" width="23.5703125" customWidth="1"/>
    <col min="15880" max="15880" width="22.42578125" customWidth="1"/>
    <col min="15881" max="15881" width="22.28515625" bestFit="1" customWidth="1"/>
    <col min="15882" max="15882" width="28" customWidth="1"/>
    <col min="15883" max="15883" width="23.7109375" customWidth="1"/>
    <col min="15884" max="15884" width="22.28515625" customWidth="1"/>
    <col min="15885" max="15885" width="25.140625" bestFit="1" customWidth="1"/>
    <col min="15886" max="15886" width="4.5703125" customWidth="1"/>
    <col min="16129" max="16129" width="118.42578125" customWidth="1"/>
    <col min="16130" max="16130" width="26.5703125" customWidth="1"/>
    <col min="16131" max="16131" width="23.7109375" customWidth="1"/>
    <col min="16132" max="16132" width="22.28515625" customWidth="1"/>
    <col min="16133" max="16133" width="25.140625" bestFit="1" customWidth="1"/>
    <col min="16134" max="16134" width="27.28515625" customWidth="1"/>
    <col min="16135" max="16135" width="23.5703125" customWidth="1"/>
    <col min="16136" max="16136" width="22.42578125" customWidth="1"/>
    <col min="16137" max="16137" width="22.28515625" bestFit="1" customWidth="1"/>
    <col min="16138" max="16138" width="28" customWidth="1"/>
    <col min="16139" max="16139" width="23.7109375" customWidth="1"/>
    <col min="16140" max="16140" width="22.28515625" customWidth="1"/>
    <col min="16141" max="16141" width="25.140625" bestFit="1" customWidth="1"/>
    <col min="16142" max="16142" width="4.5703125" customWidth="1"/>
  </cols>
  <sheetData>
    <row r="1" spans="1:26" s="1" customFormat="1" ht="5.25" hidden="1" customHeight="1">
      <c r="A1" s="274"/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0"/>
    </row>
    <row r="2" spans="1:26" s="2" customFormat="1" ht="78.7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6"/>
    </row>
    <row r="3" spans="1:26" s="2" customFormat="1" ht="41.25" customHeight="1">
      <c r="A3" s="720" t="s">
        <v>237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6"/>
    </row>
    <row r="4" spans="1:26" s="2" customFormat="1" ht="48.7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6"/>
    </row>
    <row r="5" spans="1:26" s="3" customFormat="1" ht="73.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7"/>
    </row>
    <row r="6" spans="1:26" ht="6" customHeight="1"/>
    <row r="7" spans="1:26" ht="7.5" customHeight="1">
      <c r="A7" s="278"/>
      <c r="B7" s="279"/>
      <c r="C7" s="279"/>
      <c r="D7" s="280"/>
      <c r="E7" s="280"/>
      <c r="F7" s="279"/>
      <c r="G7" s="280"/>
      <c r="H7" s="279"/>
      <c r="I7" s="279"/>
      <c r="J7" s="280"/>
      <c r="K7" s="280"/>
      <c r="L7" s="279"/>
      <c r="M7" s="280"/>
      <c r="N7" s="281"/>
    </row>
    <row r="8" spans="1:26" s="284" customFormat="1" ht="45" customHeight="1">
      <c r="A8" s="282"/>
      <c r="B8" s="722" t="s">
        <v>55</v>
      </c>
      <c r="C8" s="722"/>
      <c r="D8" s="722"/>
      <c r="E8" s="722"/>
      <c r="F8" s="722" t="s">
        <v>61</v>
      </c>
      <c r="G8" s="722"/>
      <c r="H8" s="722"/>
      <c r="I8" s="722"/>
      <c r="J8" s="722" t="s">
        <v>227</v>
      </c>
      <c r="K8" s="722"/>
      <c r="L8" s="722"/>
      <c r="M8" s="722"/>
      <c r="N8" s="283"/>
      <c r="Y8" s="284">
        <v>1</v>
      </c>
      <c r="Z8" s="284">
        <v>1</v>
      </c>
    </row>
    <row r="9" spans="1:26" s="288" customFormat="1" ht="65.2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6" t="s">
        <v>239</v>
      </c>
      <c r="G9" s="285" t="s">
        <v>240</v>
      </c>
      <c r="H9" s="285" t="s">
        <v>241</v>
      </c>
      <c r="I9" s="286" t="s">
        <v>53</v>
      </c>
      <c r="J9" s="285" t="s">
        <v>239</v>
      </c>
      <c r="K9" s="285" t="s">
        <v>240</v>
      </c>
      <c r="L9" s="286" t="s">
        <v>241</v>
      </c>
      <c r="M9" s="285" t="s">
        <v>53</v>
      </c>
      <c r="N9" s="287"/>
      <c r="Y9" s="288">
        <v>1</v>
      </c>
      <c r="Z9" s="288">
        <v>1</v>
      </c>
    </row>
    <row r="10" spans="1:26" s="291" customFormat="1" ht="64.5" customHeight="1">
      <c r="A10" s="289" t="s">
        <v>207</v>
      </c>
      <c r="B10" s="290">
        <v>161497.0876466</v>
      </c>
      <c r="C10" s="290">
        <v>70314.198447999996</v>
      </c>
      <c r="D10" s="290">
        <v>251655.85891420001</v>
      </c>
      <c r="E10" s="290">
        <v>483467.14500880003</v>
      </c>
      <c r="F10" s="290">
        <v>31446.142769999999</v>
      </c>
      <c r="G10" s="290">
        <v>154770.02819440002</v>
      </c>
      <c r="H10" s="290">
        <v>226312.5714818</v>
      </c>
      <c r="I10" s="290">
        <v>412528.74244619999</v>
      </c>
      <c r="J10" s="290">
        <v>68686.570276600003</v>
      </c>
      <c r="K10" s="290">
        <v>72264.350781000001</v>
      </c>
      <c r="L10" s="290">
        <v>117713.32781999999</v>
      </c>
      <c r="M10" s="290">
        <v>258664.24887760001</v>
      </c>
      <c r="N10" s="283"/>
    </row>
    <row r="11" spans="1:26" s="291" customFormat="1" ht="64.5" customHeight="1">
      <c r="A11" s="289" t="s">
        <v>208</v>
      </c>
      <c r="B11" s="292">
        <v>267.5</v>
      </c>
      <c r="C11" s="292">
        <v>8.5018399999999996</v>
      </c>
      <c r="D11" s="292">
        <v>134.2346278</v>
      </c>
      <c r="E11" s="292">
        <v>410.23646779999996</v>
      </c>
      <c r="F11" s="292">
        <v>267.00900000000001</v>
      </c>
      <c r="G11" s="292">
        <v>699.65319</v>
      </c>
      <c r="H11" s="290">
        <v>1339.0993999999998</v>
      </c>
      <c r="I11" s="290">
        <v>2305.7615900000001</v>
      </c>
      <c r="J11" s="290">
        <v>7187.8475609999996</v>
      </c>
      <c r="K11" s="290">
        <v>5283.7448702000002</v>
      </c>
      <c r="L11" s="290">
        <v>3857.0736699999998</v>
      </c>
      <c r="M11" s="290">
        <v>16328.666101199999</v>
      </c>
      <c r="N11" s="283"/>
    </row>
    <row r="12" spans="1:26" s="291" customFormat="1" ht="64.5" customHeight="1">
      <c r="A12" s="289" t="s">
        <v>209</v>
      </c>
      <c r="B12" s="292">
        <v>75155.652396599995</v>
      </c>
      <c r="C12" s="292">
        <v>18676.136713199998</v>
      </c>
      <c r="D12" s="292">
        <v>1926.3992876</v>
      </c>
      <c r="E12" s="292">
        <v>95758.188397400008</v>
      </c>
      <c r="F12" s="292">
        <v>27887.904549999999</v>
      </c>
      <c r="G12" s="292">
        <v>7100.5921799999996</v>
      </c>
      <c r="H12" s="290">
        <v>0</v>
      </c>
      <c r="I12" s="290">
        <v>34988.496729999999</v>
      </c>
      <c r="J12" s="290">
        <v>56312.568706200007</v>
      </c>
      <c r="K12" s="290">
        <v>49538.6425418</v>
      </c>
      <c r="L12" s="290">
        <v>589.7911464</v>
      </c>
      <c r="M12" s="290">
        <v>106441.0023944</v>
      </c>
      <c r="N12" s="283"/>
    </row>
    <row r="13" spans="1:26" s="291" customFormat="1" ht="64.5" customHeight="1">
      <c r="A13" s="289" t="s">
        <v>210</v>
      </c>
      <c r="B13" s="290">
        <v>34834.557670000002</v>
      </c>
      <c r="C13" s="290">
        <v>5704.8076481999997</v>
      </c>
      <c r="D13" s="290">
        <v>761.60816</v>
      </c>
      <c r="E13" s="290">
        <v>41300.973478200001</v>
      </c>
      <c r="F13" s="290">
        <v>0</v>
      </c>
      <c r="G13" s="290">
        <v>931.21346999999992</v>
      </c>
      <c r="H13" s="290">
        <v>15372.465380000001</v>
      </c>
      <c r="I13" s="290">
        <v>16303.67885</v>
      </c>
      <c r="J13" s="290">
        <v>123.25594</v>
      </c>
      <c r="K13" s="290">
        <v>1527.8526999999999</v>
      </c>
      <c r="L13" s="290">
        <v>10372.123331800001</v>
      </c>
      <c r="M13" s="290">
        <v>12023.2319718</v>
      </c>
      <c r="N13" s="283"/>
    </row>
    <row r="14" spans="1:26" s="291" customFormat="1" ht="64.5" customHeight="1">
      <c r="A14" s="289" t="s">
        <v>211</v>
      </c>
      <c r="B14" s="290">
        <v>995882.76601559995</v>
      </c>
      <c r="C14" s="290">
        <v>384691.25527960004</v>
      </c>
      <c r="D14" s="290">
        <v>703095.24382099998</v>
      </c>
      <c r="E14" s="290">
        <v>2083669.2651162001</v>
      </c>
      <c r="F14" s="290">
        <v>620780.36027299997</v>
      </c>
      <c r="G14" s="290">
        <v>284469.9121366</v>
      </c>
      <c r="H14" s="290">
        <v>619458.79906260001</v>
      </c>
      <c r="I14" s="290">
        <v>1524709.0714721999</v>
      </c>
      <c r="J14" s="290">
        <v>592520.75718079996</v>
      </c>
      <c r="K14" s="290">
        <v>244352.31938139998</v>
      </c>
      <c r="L14" s="290">
        <v>611873.71913779993</v>
      </c>
      <c r="M14" s="290">
        <v>1448746.7957000001</v>
      </c>
      <c r="N14" s="283"/>
    </row>
    <row r="15" spans="1:26" s="291" customFormat="1" ht="64.5" customHeight="1">
      <c r="A15" s="289" t="s">
        <v>212</v>
      </c>
      <c r="B15" s="290">
        <v>36098.322304000001</v>
      </c>
      <c r="C15" s="290">
        <v>80412.101005999997</v>
      </c>
      <c r="D15" s="290">
        <v>6929.4833799999997</v>
      </c>
      <c r="E15" s="290">
        <v>123439.90669</v>
      </c>
      <c r="F15" s="290">
        <v>25492.944026999998</v>
      </c>
      <c r="G15" s="290">
        <v>22532.0489404</v>
      </c>
      <c r="H15" s="290">
        <v>108345.6314858</v>
      </c>
      <c r="I15" s="290">
        <v>156370.6244532</v>
      </c>
      <c r="J15" s="290">
        <v>36142.954194799997</v>
      </c>
      <c r="K15" s="290">
        <v>3794.8584949999999</v>
      </c>
      <c r="L15" s="290">
        <v>13262.93022</v>
      </c>
      <c r="M15" s="290">
        <v>53200.742909799999</v>
      </c>
      <c r="N15" s="283"/>
    </row>
    <row r="16" spans="1:26" s="291" customFormat="1" ht="64.5" customHeight="1">
      <c r="A16" s="289" t="s">
        <v>131</v>
      </c>
      <c r="B16" s="290">
        <v>732587.20427620003</v>
      </c>
      <c r="C16" s="290">
        <v>473745.25195800001</v>
      </c>
      <c r="D16" s="290">
        <v>674941.25513180008</v>
      </c>
      <c r="E16" s="290">
        <v>1881273.7113659999</v>
      </c>
      <c r="F16" s="290">
        <v>206026.4880518</v>
      </c>
      <c r="G16" s="290">
        <v>709547.72996500006</v>
      </c>
      <c r="H16" s="290">
        <v>173984.61779220001</v>
      </c>
      <c r="I16" s="290">
        <v>1089558.8358090001</v>
      </c>
      <c r="J16" s="290">
        <v>176988.2865316</v>
      </c>
      <c r="K16" s="290">
        <v>487347.10435720003</v>
      </c>
      <c r="L16" s="290">
        <v>156347.46220919999</v>
      </c>
      <c r="M16" s="290">
        <v>820682.85309800005</v>
      </c>
      <c r="N16" s="283"/>
    </row>
    <row r="17" spans="1:14" s="291" customFormat="1" ht="64.5" customHeight="1">
      <c r="A17" s="289" t="s">
        <v>213</v>
      </c>
      <c r="B17" s="290">
        <v>657329.43076879997</v>
      </c>
      <c r="C17" s="290">
        <v>514495.7572772</v>
      </c>
      <c r="D17" s="290">
        <v>1145867.2172960001</v>
      </c>
      <c r="E17" s="290">
        <v>2317692.4053420001</v>
      </c>
      <c r="F17" s="290">
        <v>420308.0970758</v>
      </c>
      <c r="G17" s="290">
        <v>803003.07435300003</v>
      </c>
      <c r="H17" s="290">
        <v>1656649.2141878</v>
      </c>
      <c r="I17" s="290">
        <v>2879960.3856166</v>
      </c>
      <c r="J17" s="290">
        <v>958321.34241400007</v>
      </c>
      <c r="K17" s="290">
        <v>425270.81695279997</v>
      </c>
      <c r="L17" s="290">
        <v>1645793.9446532</v>
      </c>
      <c r="M17" s="290">
        <v>3029386.10402</v>
      </c>
      <c r="N17" s="283"/>
    </row>
    <row r="18" spans="1:14" s="291" customFormat="1" ht="64.5" customHeight="1">
      <c r="A18" s="289" t="s">
        <v>214</v>
      </c>
      <c r="B18" s="290">
        <v>8948.6508548000002</v>
      </c>
      <c r="C18" s="290">
        <v>26906.9142976</v>
      </c>
      <c r="D18" s="290">
        <v>180133.2570482</v>
      </c>
      <c r="E18" s="290">
        <v>215988.8222006</v>
      </c>
      <c r="F18" s="290">
        <v>135.36339000000001</v>
      </c>
      <c r="G18" s="290">
        <v>31580.576482200002</v>
      </c>
      <c r="H18" s="290">
        <v>37733.981864000001</v>
      </c>
      <c r="I18" s="290">
        <v>69449.921736200005</v>
      </c>
      <c r="J18" s="290">
        <v>4521.6995016000001</v>
      </c>
      <c r="K18" s="290">
        <v>5011.0120794000004</v>
      </c>
      <c r="L18" s="290">
        <v>145981.18966859998</v>
      </c>
      <c r="M18" s="290">
        <v>155513.90124959999</v>
      </c>
      <c r="N18" s="283"/>
    </row>
    <row r="19" spans="1:14" s="291" customFormat="1" ht="64.5" customHeight="1">
      <c r="A19" s="289" t="s">
        <v>215</v>
      </c>
      <c r="B19" s="290">
        <v>78758.086479999998</v>
      </c>
      <c r="C19" s="290">
        <v>104319.6066328</v>
      </c>
      <c r="D19" s="290">
        <v>198464.3641642</v>
      </c>
      <c r="E19" s="290">
        <v>381542.05727699999</v>
      </c>
      <c r="F19" s="290">
        <v>23161.134243799999</v>
      </c>
      <c r="G19" s="290">
        <v>124981.6068232</v>
      </c>
      <c r="H19" s="290">
        <v>281093.17324440001</v>
      </c>
      <c r="I19" s="290">
        <v>429235.91431139997</v>
      </c>
      <c r="J19" s="290">
        <v>132817.91917859999</v>
      </c>
      <c r="K19" s="290">
        <v>173466.59221120001</v>
      </c>
      <c r="L19" s="290">
        <v>184189.1736824</v>
      </c>
      <c r="M19" s="290">
        <v>490473.68507220002</v>
      </c>
      <c r="N19" s="283"/>
    </row>
    <row r="20" spans="1:14" s="291" customFormat="1" ht="64.5" customHeight="1">
      <c r="A20" s="289" t="s">
        <v>216</v>
      </c>
      <c r="B20" s="290">
        <v>419094.7968748</v>
      </c>
      <c r="C20" s="290">
        <v>548295.0480089999</v>
      </c>
      <c r="D20" s="290">
        <v>214982.693707</v>
      </c>
      <c r="E20" s="290">
        <v>1182372.5385908</v>
      </c>
      <c r="F20" s="290">
        <v>118845.2089634</v>
      </c>
      <c r="G20" s="290">
        <v>168701.99657780002</v>
      </c>
      <c r="H20" s="290">
        <v>30610.413514</v>
      </c>
      <c r="I20" s="290">
        <v>318157.61905519996</v>
      </c>
      <c r="J20" s="290">
        <v>814747.15448520007</v>
      </c>
      <c r="K20" s="290">
        <v>705830.42111480003</v>
      </c>
      <c r="L20" s="290">
        <v>10713.409704199999</v>
      </c>
      <c r="M20" s="290">
        <v>1531290.9853041999</v>
      </c>
      <c r="N20" s="283"/>
    </row>
    <row r="21" spans="1:14" s="291" customFormat="1" ht="64.5" customHeight="1">
      <c r="A21" s="289" t="s">
        <v>217</v>
      </c>
      <c r="B21" s="290">
        <v>77750.632694</v>
      </c>
      <c r="C21" s="290">
        <v>114685.268491</v>
      </c>
      <c r="D21" s="290">
        <v>2496383.4405278</v>
      </c>
      <c r="E21" s="290">
        <v>2688819.3417127999</v>
      </c>
      <c r="F21" s="290">
        <v>13892.279405200001</v>
      </c>
      <c r="G21" s="290">
        <v>593370.10067980003</v>
      </c>
      <c r="H21" s="290">
        <v>1843493.8652627999</v>
      </c>
      <c r="I21" s="290">
        <v>2450756.2453477997</v>
      </c>
      <c r="J21" s="290">
        <v>47897.7642146</v>
      </c>
      <c r="K21" s="290">
        <v>59924.885167599998</v>
      </c>
      <c r="L21" s="290">
        <v>5283395.4527773997</v>
      </c>
      <c r="M21" s="290">
        <v>5391218.1021596007</v>
      </c>
      <c r="N21" s="283"/>
    </row>
    <row r="22" spans="1:14" s="291" customFormat="1" ht="64.5" customHeight="1">
      <c r="A22" s="289" t="s">
        <v>218</v>
      </c>
      <c r="B22" s="290">
        <v>0</v>
      </c>
      <c r="C22" s="290">
        <v>421.85768999999999</v>
      </c>
      <c r="D22" s="290">
        <v>783.23146999999994</v>
      </c>
      <c r="E22" s="290">
        <v>1205.08916</v>
      </c>
      <c r="F22" s="290">
        <v>533.5</v>
      </c>
      <c r="G22" s="290">
        <v>867.14253000000008</v>
      </c>
      <c r="H22" s="290">
        <v>539.78736560000004</v>
      </c>
      <c r="I22" s="290">
        <v>1940.4298956</v>
      </c>
      <c r="J22" s="290">
        <v>12.978999999999999</v>
      </c>
      <c r="K22" s="290">
        <v>6.1352799999999998</v>
      </c>
      <c r="L22" s="290">
        <v>3507.2861875999997</v>
      </c>
      <c r="M22" s="290">
        <v>3526.4004676</v>
      </c>
      <c r="N22" s="283"/>
    </row>
    <row r="23" spans="1:14" s="291" customFormat="1" ht="64.5" customHeight="1">
      <c r="A23" s="289" t="s">
        <v>219</v>
      </c>
      <c r="B23" s="290">
        <v>821.71100000000001</v>
      </c>
      <c r="C23" s="290">
        <v>3995.2252272000001</v>
      </c>
      <c r="D23" s="290">
        <v>98302.139120799999</v>
      </c>
      <c r="E23" s="290">
        <v>103119.075348</v>
      </c>
      <c r="F23" s="290">
        <v>1.36199</v>
      </c>
      <c r="G23" s="290">
        <v>456.42151000000001</v>
      </c>
      <c r="H23" s="290">
        <v>24202.179033199998</v>
      </c>
      <c r="I23" s="290">
        <v>24659.9625332</v>
      </c>
      <c r="J23" s="290">
        <v>35.2211608</v>
      </c>
      <c r="K23" s="290">
        <v>1353.0563079999999</v>
      </c>
      <c r="L23" s="290">
        <v>29313.279739999998</v>
      </c>
      <c r="M23" s="290">
        <v>30701.557208800001</v>
      </c>
      <c r="N23" s="283"/>
    </row>
    <row r="24" spans="1:14" s="291" customFormat="1" ht="64.5" customHeight="1">
      <c r="A24" s="289" t="s">
        <v>220</v>
      </c>
      <c r="B24" s="290">
        <v>42418.1017164</v>
      </c>
      <c r="C24" s="290">
        <v>175853.33290560002</v>
      </c>
      <c r="D24" s="290">
        <v>284897.64889539999</v>
      </c>
      <c r="E24" s="290">
        <v>503169.08351740002</v>
      </c>
      <c r="F24" s="290">
        <v>1787.0613999999998</v>
      </c>
      <c r="G24" s="290">
        <v>21354.837702199999</v>
      </c>
      <c r="H24" s="290">
        <v>30690.8257314</v>
      </c>
      <c r="I24" s="290">
        <v>53832.724833599998</v>
      </c>
      <c r="J24" s="290">
        <v>5750.9036103999997</v>
      </c>
      <c r="K24" s="290">
        <v>12037.224442999999</v>
      </c>
      <c r="L24" s="290">
        <v>119003.9501832</v>
      </c>
      <c r="M24" s="290">
        <v>136792.07823660001</v>
      </c>
      <c r="N24" s="283"/>
    </row>
    <row r="25" spans="1:14" s="291" customFormat="1" ht="64.5" customHeight="1">
      <c r="A25" s="289" t="s">
        <v>221</v>
      </c>
      <c r="B25" s="290">
        <v>0</v>
      </c>
      <c r="C25" s="290">
        <v>62.674190000000003</v>
      </c>
      <c r="D25" s="290">
        <v>0</v>
      </c>
      <c r="E25" s="290">
        <v>62.674190000000003</v>
      </c>
      <c r="F25" s="290">
        <v>0</v>
      </c>
      <c r="G25" s="290">
        <v>20</v>
      </c>
      <c r="H25" s="290">
        <v>47.780879999999996</v>
      </c>
      <c r="I25" s="290">
        <v>67.78088000000001</v>
      </c>
      <c r="J25" s="290">
        <v>0</v>
      </c>
      <c r="K25" s="290">
        <v>0</v>
      </c>
      <c r="L25" s="290">
        <v>111.6364844</v>
      </c>
      <c r="M25" s="290">
        <v>111.6364844</v>
      </c>
      <c r="N25" s="283"/>
    </row>
    <row r="26" spans="1:14" s="291" customFormat="1" ht="64.5" customHeight="1">
      <c r="A26" s="289" t="s">
        <v>222</v>
      </c>
      <c r="B26" s="290">
        <v>511.60000359999998</v>
      </c>
      <c r="C26" s="290">
        <v>0</v>
      </c>
      <c r="D26" s="290">
        <v>0</v>
      </c>
      <c r="E26" s="290">
        <v>511.60000359999998</v>
      </c>
      <c r="F26" s="290">
        <v>1715</v>
      </c>
      <c r="G26" s="290">
        <v>0</v>
      </c>
      <c r="H26" s="290">
        <v>0</v>
      </c>
      <c r="I26" s="290">
        <v>1715</v>
      </c>
      <c r="J26" s="290">
        <v>274.39999999999998</v>
      </c>
      <c r="K26" s="290">
        <v>490.49</v>
      </c>
      <c r="L26" s="290">
        <v>0</v>
      </c>
      <c r="M26" s="290">
        <v>764.89</v>
      </c>
      <c r="N26" s="283"/>
    </row>
    <row r="27" spans="1:14" s="296" customFormat="1" ht="98.25" customHeight="1">
      <c r="A27" s="293" t="s">
        <v>223</v>
      </c>
      <c r="B27" s="294">
        <v>0</v>
      </c>
      <c r="C27" s="294">
        <v>0</v>
      </c>
      <c r="D27" s="294">
        <v>0</v>
      </c>
      <c r="E27" s="294">
        <v>0</v>
      </c>
      <c r="F27" s="294">
        <v>12.340999999999999</v>
      </c>
      <c r="G27" s="294">
        <v>0</v>
      </c>
      <c r="H27" s="294">
        <v>343.50092619999998</v>
      </c>
      <c r="I27" s="294">
        <v>355.84192619999999</v>
      </c>
      <c r="J27" s="294">
        <v>0</v>
      </c>
      <c r="K27" s="294">
        <v>358.392</v>
      </c>
      <c r="L27" s="294">
        <v>21.488419999999998</v>
      </c>
      <c r="M27" s="294">
        <v>379.88041999999996</v>
      </c>
      <c r="N27" s="295"/>
    </row>
    <row r="28" spans="1:14" s="296" customFormat="1" ht="38.25" customHeight="1">
      <c r="A28" s="297" t="s">
        <v>242</v>
      </c>
      <c r="B28" s="298">
        <f>SUM(B10:B27)</f>
        <v>3321956.1007014005</v>
      </c>
      <c r="C28" s="298">
        <f t="shared" ref="C28:M28" si="0">SUM(C10:C27)</f>
        <v>2522587.9376133997</v>
      </c>
      <c r="D28" s="298">
        <f t="shared" si="0"/>
        <v>6259258.0755518004</v>
      </c>
      <c r="E28" s="298">
        <f t="shared" si="0"/>
        <v>12103802.113866599</v>
      </c>
      <c r="F28" s="298">
        <f t="shared" si="0"/>
        <v>1492292.1961399999</v>
      </c>
      <c r="G28" s="298">
        <f t="shared" si="0"/>
        <v>2924386.9347345997</v>
      </c>
      <c r="H28" s="298">
        <f t="shared" si="0"/>
        <v>5050217.9066118011</v>
      </c>
      <c r="I28" s="298">
        <f t="shared" si="0"/>
        <v>9466897.0374864023</v>
      </c>
      <c r="J28" s="298">
        <f t="shared" si="0"/>
        <v>2902341.6239561997</v>
      </c>
      <c r="K28" s="298">
        <f t="shared" si="0"/>
        <v>2247857.8986833999</v>
      </c>
      <c r="L28" s="298">
        <f t="shared" si="0"/>
        <v>8336047.2390362006</v>
      </c>
      <c r="M28" s="298">
        <f t="shared" si="0"/>
        <v>13486246.761675801</v>
      </c>
      <c r="N28" s="295"/>
    </row>
    <row r="29" spans="1:14" ht="11.25" customHeight="1" thickBot="1">
      <c r="A29" s="299"/>
      <c r="B29" s="300"/>
      <c r="C29" s="301"/>
      <c r="D29" s="301"/>
      <c r="E29" s="301"/>
      <c r="F29" s="301"/>
      <c r="G29" s="301"/>
      <c r="H29" s="300"/>
      <c r="I29" s="300"/>
      <c r="J29" s="300"/>
      <c r="K29" s="300"/>
      <c r="L29" s="300"/>
      <c r="M29" s="300"/>
    </row>
    <row r="30" spans="1:14" s="305" customFormat="1" ht="27.75" customHeight="1" thickTop="1">
      <c r="A30" s="302" t="s">
        <v>225</v>
      </c>
      <c r="B30" s="303"/>
      <c r="C30" s="304"/>
      <c r="D30" s="304"/>
      <c r="E30" s="304"/>
      <c r="F30" s="304"/>
      <c r="G30" s="304"/>
      <c r="H30" s="303"/>
      <c r="I30" s="303"/>
      <c r="N30" s="306"/>
    </row>
    <row r="31" spans="1:14" ht="24.75" customHeight="1">
      <c r="A31" s="302" t="s">
        <v>243</v>
      </c>
      <c r="B31" s="70"/>
      <c r="C31" s="28"/>
      <c r="D31" s="28"/>
      <c r="E31" s="28"/>
      <c r="F31" s="28"/>
      <c r="G31" s="28"/>
      <c r="H31" s="28"/>
      <c r="I31" s="209"/>
      <c r="J31" s="27"/>
      <c r="K31" s="27"/>
      <c r="L31" s="27"/>
      <c r="M31" s="27"/>
    </row>
    <row r="32" spans="1:14" ht="22.5" customHeight="1">
      <c r="A32" s="302" t="s">
        <v>232</v>
      </c>
      <c r="B32" s="70"/>
      <c r="C32" s="28"/>
      <c r="D32" s="28"/>
      <c r="E32" s="28"/>
      <c r="F32" s="28"/>
      <c r="G32" s="28"/>
      <c r="H32" s="28"/>
      <c r="I32" s="209"/>
      <c r="J32" s="27"/>
      <c r="K32" s="27"/>
      <c r="L32" s="27"/>
      <c r="M32" s="27"/>
    </row>
    <row r="33" spans="1:13" ht="13.5" customHeight="1">
      <c r="A33" s="26"/>
      <c r="B33" s="70"/>
      <c r="C33" s="28"/>
      <c r="D33" s="28"/>
      <c r="E33" s="28"/>
      <c r="F33" s="28"/>
      <c r="G33" s="28"/>
      <c r="H33" s="28"/>
      <c r="I33" s="209"/>
      <c r="J33" s="27"/>
      <c r="K33" s="27"/>
      <c r="L33" s="27"/>
      <c r="M33" s="27"/>
    </row>
    <row r="34" spans="1:13" ht="13.5" customHeight="1">
      <c r="A34" s="26"/>
      <c r="B34" s="70"/>
      <c r="C34" s="28"/>
      <c r="D34" s="28"/>
      <c r="E34" s="28"/>
      <c r="F34" s="28"/>
      <c r="G34" s="28"/>
      <c r="H34" s="28"/>
      <c r="I34" s="209"/>
      <c r="J34" s="27"/>
      <c r="K34" s="27"/>
      <c r="L34" s="27"/>
      <c r="M34" s="27"/>
    </row>
    <row r="35" spans="1:13" ht="13.5" customHeight="1">
      <c r="A35" s="26"/>
      <c r="B35" s="70"/>
      <c r="C35" s="28"/>
      <c r="D35" s="28"/>
      <c r="E35" s="28"/>
      <c r="F35" s="28"/>
      <c r="G35" s="28"/>
      <c r="H35" s="28"/>
      <c r="I35" s="209"/>
      <c r="J35" s="27"/>
      <c r="K35" s="27"/>
      <c r="L35" s="27"/>
      <c r="M35" s="27"/>
    </row>
    <row r="36" spans="1:13" ht="13.5" customHeight="1">
      <c r="A36" s="26"/>
      <c r="B36" s="70"/>
      <c r="C36" s="28"/>
      <c r="D36" s="28"/>
      <c r="E36" s="28"/>
      <c r="F36" s="28"/>
      <c r="G36" s="28"/>
      <c r="H36" s="28"/>
      <c r="I36" s="209"/>
      <c r="J36" s="27"/>
      <c r="K36" s="27"/>
      <c r="L36" s="27"/>
      <c r="M36" s="27"/>
    </row>
    <row r="37" spans="1:13" ht="13.5" customHeight="1">
      <c r="A37" s="241"/>
      <c r="B37" s="307"/>
      <c r="C37" s="28"/>
      <c r="D37" s="28"/>
      <c r="E37" s="28"/>
      <c r="F37" s="28"/>
      <c r="G37" s="28"/>
      <c r="H37" s="28"/>
      <c r="I37" s="209"/>
      <c r="J37" s="27"/>
      <c r="K37" s="27"/>
      <c r="L37" s="27"/>
      <c r="M37" s="27"/>
    </row>
    <row r="38" spans="1:13" ht="13.5" customHeight="1">
      <c r="A38" s="26"/>
      <c r="B38" s="307"/>
      <c r="C38" s="28"/>
      <c r="D38" s="28"/>
      <c r="E38" s="28"/>
      <c r="F38" s="28"/>
      <c r="G38" s="28"/>
      <c r="H38" s="28"/>
      <c r="I38" s="209"/>
      <c r="J38" s="27"/>
      <c r="K38" s="27"/>
      <c r="L38" s="27"/>
      <c r="M38" s="27"/>
    </row>
    <row r="39" spans="1:13" ht="13.5" customHeight="1">
      <c r="A39" s="26"/>
      <c r="B39" s="307"/>
      <c r="C39" s="28"/>
      <c r="D39" s="28"/>
      <c r="E39" s="28"/>
      <c r="F39" s="28"/>
      <c r="G39" s="28"/>
      <c r="H39" s="28"/>
      <c r="I39" s="209"/>
      <c r="J39" s="27"/>
      <c r="K39" s="27"/>
      <c r="L39" s="27"/>
      <c r="M39" s="27"/>
    </row>
    <row r="40" spans="1:13" ht="13.5" customHeight="1">
      <c r="A40" s="26"/>
      <c r="B40" s="307"/>
      <c r="C40" s="28"/>
      <c r="D40" s="28"/>
      <c r="E40" s="28"/>
      <c r="F40" s="28"/>
      <c r="G40" s="28"/>
      <c r="H40" s="28"/>
      <c r="I40" s="209"/>
      <c r="J40" s="27"/>
      <c r="K40" s="27"/>
      <c r="L40" s="27"/>
      <c r="M40" s="27"/>
    </row>
    <row r="41" spans="1:13" ht="13.5" customHeight="1">
      <c r="A41" s="26"/>
      <c r="B41" s="307"/>
      <c r="C41" s="28"/>
      <c r="D41" s="28"/>
      <c r="E41" s="28"/>
      <c r="F41" s="28"/>
      <c r="G41" s="28"/>
      <c r="H41" s="28"/>
      <c r="I41" s="209"/>
      <c r="J41" s="27"/>
      <c r="K41" s="27"/>
      <c r="L41" s="27"/>
      <c r="M41" s="27"/>
    </row>
    <row r="42" spans="1:13" ht="13.5" customHeight="1">
      <c r="A42" s="26"/>
      <c r="B42" s="307"/>
      <c r="C42" s="28"/>
      <c r="D42" s="28"/>
      <c r="E42" s="28"/>
      <c r="F42" s="28"/>
      <c r="G42" s="28"/>
      <c r="H42" s="28"/>
      <c r="I42" s="209"/>
      <c r="J42" s="27"/>
      <c r="K42" s="27"/>
      <c r="L42" s="27"/>
      <c r="M42" s="27"/>
    </row>
    <row r="43" spans="1:13" ht="13.5" customHeight="1">
      <c r="A43" s="241"/>
      <c r="B43" s="307"/>
      <c r="C43" s="28"/>
      <c r="D43" s="28"/>
      <c r="E43" s="28"/>
      <c r="F43" s="28"/>
      <c r="G43" s="28"/>
      <c r="H43" s="28"/>
      <c r="I43" s="209"/>
      <c r="J43" s="27"/>
      <c r="K43" s="27"/>
      <c r="L43" s="27"/>
      <c r="M43" s="27"/>
    </row>
    <row r="44" spans="1:13" ht="13.5" customHeight="1">
      <c r="A44" s="26"/>
      <c r="B44" s="70"/>
      <c r="C44" s="28"/>
      <c r="D44" s="28"/>
      <c r="E44" s="28"/>
      <c r="F44" s="28"/>
      <c r="G44" s="28"/>
      <c r="H44" s="28"/>
      <c r="I44" s="209"/>
      <c r="J44" s="27"/>
      <c r="K44" s="27"/>
      <c r="L44" s="27"/>
      <c r="M44" s="27"/>
    </row>
    <row r="45" spans="1:13" ht="13.5" customHeight="1">
      <c r="A45" s="26"/>
      <c r="B45" s="70"/>
      <c r="C45" s="28"/>
      <c r="D45" s="28"/>
      <c r="E45" s="28"/>
      <c r="F45" s="28"/>
      <c r="G45" s="28"/>
      <c r="H45" s="28"/>
      <c r="I45" s="209"/>
      <c r="J45" s="27"/>
      <c r="K45" s="27"/>
      <c r="L45" s="27"/>
      <c r="M45" s="27"/>
    </row>
    <row r="46" spans="1:13" ht="13.5" customHeight="1">
      <c r="A46" s="26"/>
      <c r="B46" s="70"/>
      <c r="C46" s="28"/>
      <c r="D46" s="28"/>
      <c r="E46" s="28"/>
      <c r="F46" s="28"/>
      <c r="G46" s="28"/>
      <c r="H46" s="28"/>
      <c r="I46" s="209"/>
      <c r="J46" s="27"/>
      <c r="K46" s="27"/>
      <c r="L46" s="27"/>
      <c r="M46" s="27"/>
    </row>
    <row r="47" spans="1:13" ht="13.5" customHeight="1">
      <c r="A47" s="241"/>
      <c r="B47" s="70"/>
      <c r="C47" s="28"/>
      <c r="D47" s="28"/>
      <c r="E47" s="28"/>
      <c r="F47" s="28"/>
      <c r="G47" s="28"/>
      <c r="H47" s="28"/>
      <c r="I47" s="209"/>
      <c r="J47" s="27"/>
      <c r="K47" s="27"/>
      <c r="L47" s="27"/>
      <c r="M47" s="27"/>
    </row>
    <row r="48" spans="1:13" ht="13.5" customHeight="1">
      <c r="A48" s="26"/>
      <c r="B48" s="70"/>
      <c r="C48" s="28"/>
      <c r="D48" s="28"/>
      <c r="E48" s="28"/>
      <c r="F48" s="28"/>
      <c r="G48" s="28"/>
      <c r="H48" s="28"/>
      <c r="I48" s="209"/>
      <c r="J48" s="27"/>
      <c r="K48" s="27"/>
      <c r="L48" s="27"/>
      <c r="M48" s="27"/>
    </row>
    <row r="49" spans="1:13" ht="13.5" customHeight="1">
      <c r="A49" s="26"/>
      <c r="B49" s="70"/>
      <c r="C49" s="28"/>
      <c r="D49" s="28"/>
      <c r="E49" s="28"/>
      <c r="F49" s="28"/>
      <c r="G49" s="28"/>
      <c r="H49" s="28"/>
      <c r="I49" s="209"/>
      <c r="J49" s="27"/>
      <c r="K49" s="27"/>
      <c r="L49" s="27"/>
      <c r="M49" s="27"/>
    </row>
    <row r="50" spans="1:13" ht="13.5" customHeight="1">
      <c r="A50" s="26"/>
      <c r="B50" s="70"/>
      <c r="C50" s="28"/>
      <c r="D50" s="28"/>
      <c r="E50" s="28"/>
      <c r="F50" s="28"/>
      <c r="G50" s="28"/>
      <c r="H50" s="28"/>
      <c r="I50" s="209"/>
      <c r="J50" s="27"/>
      <c r="K50" s="27"/>
      <c r="L50" s="27"/>
      <c r="M50" s="27"/>
    </row>
    <row r="51" spans="1:13" ht="13.5" customHeight="1">
      <c r="A51" s="26"/>
      <c r="B51" s="70"/>
      <c r="C51" s="28"/>
      <c r="D51" s="28"/>
      <c r="E51" s="28"/>
      <c r="F51" s="28"/>
      <c r="G51" s="28"/>
      <c r="H51" s="28"/>
      <c r="I51" s="209"/>
      <c r="J51" s="27"/>
      <c r="K51" s="27"/>
      <c r="L51" s="27"/>
      <c r="M51" s="27"/>
    </row>
    <row r="52" spans="1:13" ht="13.5" customHeight="1">
      <c r="A52" s="241"/>
      <c r="B52" s="70"/>
      <c r="C52" s="28"/>
      <c r="D52" s="28"/>
      <c r="E52" s="28"/>
      <c r="F52" s="28"/>
      <c r="G52" s="28"/>
      <c r="H52" s="28"/>
      <c r="I52" s="209"/>
      <c r="J52" s="27"/>
      <c r="K52" s="27"/>
      <c r="L52" s="27"/>
      <c r="M52" s="27"/>
    </row>
    <row r="53" spans="1:13" ht="13.5" customHeight="1">
      <c r="A53" s="26"/>
      <c r="B53" s="70"/>
      <c r="C53" s="28"/>
      <c r="D53" s="28"/>
      <c r="E53" s="28"/>
      <c r="F53" s="28"/>
      <c r="G53" s="28"/>
      <c r="H53" s="28"/>
      <c r="I53" s="209"/>
      <c r="J53" s="27"/>
      <c r="K53" s="27"/>
      <c r="L53" s="27"/>
      <c r="M53" s="27"/>
    </row>
    <row r="54" spans="1:13" ht="13.5" customHeight="1">
      <c r="A54" s="26"/>
      <c r="B54" s="70"/>
      <c r="C54" s="28"/>
      <c r="D54" s="28"/>
      <c r="E54" s="28"/>
      <c r="F54" s="28"/>
      <c r="G54" s="28"/>
      <c r="H54" s="28"/>
      <c r="I54" s="209"/>
      <c r="J54" s="27"/>
      <c r="K54" s="27"/>
      <c r="L54" s="27"/>
      <c r="M54" s="27"/>
    </row>
    <row r="55" spans="1:13" ht="13.5" customHeight="1">
      <c r="A55" s="26"/>
      <c r="B55" s="70"/>
      <c r="C55" s="28"/>
      <c r="D55" s="28"/>
      <c r="E55" s="28"/>
      <c r="F55" s="28"/>
      <c r="G55" s="28"/>
      <c r="H55" s="28"/>
      <c r="I55" s="209"/>
      <c r="J55" s="27"/>
      <c r="K55" s="27"/>
      <c r="L55" s="27"/>
      <c r="M55" s="27"/>
    </row>
    <row r="56" spans="1:13" ht="9" customHeight="1">
      <c r="A56" s="239"/>
      <c r="B56" s="70"/>
      <c r="C56" s="28"/>
      <c r="D56" s="28"/>
      <c r="E56" s="28"/>
      <c r="F56" s="28"/>
      <c r="G56" s="28"/>
      <c r="H56" s="28"/>
      <c r="I56" s="209"/>
      <c r="J56" s="27"/>
      <c r="K56" s="27"/>
      <c r="L56" s="27"/>
      <c r="M56" s="27"/>
    </row>
    <row r="57" spans="1:13" ht="9" customHeight="1">
      <c r="A57" s="239"/>
      <c r="B57" s="70"/>
      <c r="C57" s="28"/>
      <c r="D57" s="28"/>
      <c r="E57" s="28"/>
      <c r="F57" s="28"/>
      <c r="G57" s="28"/>
      <c r="H57" s="28"/>
      <c r="I57" s="209"/>
      <c r="J57" s="27"/>
      <c r="K57" s="27"/>
      <c r="L57" s="27"/>
      <c r="M57" s="27"/>
    </row>
    <row r="58" spans="1:13" ht="9" customHeight="1">
      <c r="A58" s="239"/>
      <c r="B58" s="70"/>
      <c r="C58" s="28"/>
      <c r="D58" s="28"/>
      <c r="E58" s="28"/>
      <c r="F58" s="28"/>
      <c r="G58" s="28"/>
      <c r="H58" s="28"/>
      <c r="I58" s="209"/>
      <c r="J58" s="27"/>
      <c r="K58" s="27"/>
      <c r="L58" s="27"/>
      <c r="M58" s="27"/>
    </row>
    <row r="59" spans="1:13" ht="9" customHeight="1">
      <c r="A59" s="239"/>
      <c r="B59" s="70"/>
      <c r="C59" s="28"/>
      <c r="D59" s="28"/>
      <c r="E59" s="28"/>
      <c r="F59" s="28"/>
      <c r="G59" s="28"/>
      <c r="H59" s="28"/>
      <c r="I59" s="209"/>
      <c r="J59" s="27"/>
      <c r="K59" s="27"/>
      <c r="L59" s="27"/>
      <c r="M59" s="27"/>
    </row>
    <row r="60" spans="1:13" ht="9" customHeight="1">
      <c r="A60" s="240"/>
      <c r="B60" s="70"/>
      <c r="C60" s="28"/>
      <c r="D60" s="28"/>
      <c r="E60" s="28"/>
      <c r="F60" s="28"/>
      <c r="G60" s="28"/>
      <c r="H60" s="28"/>
      <c r="I60" s="209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8"/>
      <c r="G61" s="28"/>
      <c r="H61" s="28"/>
      <c r="I61" s="27"/>
      <c r="J61" s="27"/>
      <c r="K61" s="27"/>
      <c r="L61" s="27"/>
      <c r="M61" s="27"/>
    </row>
    <row r="62" spans="1:13" ht="9" customHeight="1">
      <c r="A62" s="241"/>
      <c r="C62" s="28"/>
      <c r="D62" s="28"/>
      <c r="E62" s="28"/>
      <c r="F62" s="28"/>
      <c r="G62" s="28"/>
      <c r="H62" s="28"/>
      <c r="I62" s="27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F63" s="28"/>
      <c r="G63" s="28"/>
      <c r="H63" s="28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8"/>
      <c r="G64" s="28"/>
      <c r="H64" s="28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8"/>
      <c r="G65" s="28"/>
      <c r="H65" s="28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8"/>
      <c r="G66" s="28"/>
      <c r="H66" s="28"/>
      <c r="I66" s="27"/>
      <c r="J66" s="27"/>
      <c r="K66" s="27"/>
      <c r="L66" s="27"/>
      <c r="M66" s="27"/>
    </row>
    <row r="67" spans="1:13" ht="9" customHeight="1">
      <c r="A67" s="239"/>
      <c r="C67" s="28"/>
      <c r="D67" s="28"/>
      <c r="E67" s="28"/>
      <c r="F67" s="28"/>
      <c r="G67" s="28"/>
      <c r="H67" s="28"/>
      <c r="I67" s="27"/>
      <c r="J67" s="27"/>
      <c r="K67" s="27"/>
      <c r="L67" s="27"/>
      <c r="M67" s="27"/>
    </row>
    <row r="68" spans="1:13" ht="9" customHeight="1">
      <c r="A68" s="241"/>
      <c r="C68" s="28"/>
      <c r="D68" s="28"/>
      <c r="E68" s="28"/>
      <c r="F68" s="28"/>
      <c r="G68" s="28"/>
      <c r="H68" s="28"/>
      <c r="I68" s="27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F69" s="28"/>
      <c r="G69" s="28"/>
      <c r="H69" s="28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8"/>
      <c r="G70" s="28"/>
      <c r="H70" s="28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8"/>
      <c r="G71" s="28"/>
      <c r="H71" s="28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8"/>
      <c r="G72" s="28"/>
      <c r="H72" s="28"/>
      <c r="I72" s="27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F73" s="28"/>
      <c r="G73" s="28"/>
      <c r="H73" s="28"/>
      <c r="I73" s="27"/>
      <c r="J73" s="27"/>
      <c r="K73" s="27"/>
      <c r="L73" s="27"/>
      <c r="M73" s="27"/>
    </row>
    <row r="74" spans="1:13" ht="9" customHeight="1">
      <c r="A74" s="241"/>
      <c r="C74" s="28"/>
      <c r="D74" s="28"/>
      <c r="E74" s="28"/>
      <c r="F74" s="28"/>
      <c r="G74" s="28"/>
      <c r="H74" s="28"/>
      <c r="I74" s="27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F75" s="28"/>
      <c r="G75" s="28"/>
      <c r="H75" s="28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8"/>
      <c r="G76" s="28"/>
      <c r="H76" s="28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8"/>
      <c r="G77" s="28"/>
      <c r="H77" s="28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8"/>
      <c r="G78" s="28"/>
      <c r="H78" s="28"/>
      <c r="I78" s="27"/>
      <c r="J78" s="27"/>
      <c r="K78" s="27"/>
      <c r="L78" s="27"/>
      <c r="M78" s="27"/>
    </row>
    <row r="79" spans="1:13">
      <c r="A79" s="26"/>
      <c r="C79" s="70"/>
      <c r="D79" s="70"/>
      <c r="E79" s="70"/>
      <c r="F79" s="70"/>
      <c r="G79" s="70"/>
      <c r="H79" s="70"/>
    </row>
    <row r="80" spans="1:13">
      <c r="A80" s="26"/>
      <c r="C80" s="70"/>
      <c r="D80" s="70"/>
      <c r="E80" s="70"/>
      <c r="F80" s="70"/>
      <c r="G80" s="70"/>
      <c r="H80" s="70"/>
    </row>
    <row r="81" spans="1:8">
      <c r="A81" s="26"/>
      <c r="C81" s="70"/>
      <c r="D81" s="70"/>
      <c r="E81" s="70"/>
      <c r="F81" s="70"/>
      <c r="G81" s="70"/>
      <c r="H81" s="70"/>
    </row>
    <row r="82" spans="1:8">
      <c r="A82" s="26"/>
      <c r="C82" s="70"/>
      <c r="D82" s="70"/>
      <c r="E82" s="70"/>
      <c r="F82" s="70"/>
      <c r="G82" s="70"/>
      <c r="H82" s="70"/>
    </row>
    <row r="83" spans="1:8">
      <c r="A83" s="239"/>
      <c r="C83" s="70"/>
      <c r="D83" s="70"/>
      <c r="E83" s="70"/>
      <c r="F83" s="70"/>
      <c r="G83" s="70"/>
      <c r="H83" s="70"/>
    </row>
    <row r="84" spans="1:8">
      <c r="A84" s="241"/>
      <c r="C84" s="70"/>
      <c r="D84" s="70"/>
      <c r="E84" s="70"/>
      <c r="F84" s="70"/>
      <c r="G84" s="70"/>
      <c r="H84" s="70"/>
    </row>
    <row r="85" spans="1:8">
      <c r="A85" s="26"/>
      <c r="C85" s="70"/>
      <c r="D85" s="70"/>
      <c r="E85" s="70"/>
      <c r="F85" s="70"/>
      <c r="G85" s="70"/>
      <c r="H85" s="70"/>
    </row>
    <row r="86" spans="1:8">
      <c r="A86" s="26"/>
      <c r="C86" s="70"/>
      <c r="D86" s="70"/>
      <c r="E86" s="70"/>
      <c r="F86" s="70"/>
      <c r="G86" s="70"/>
      <c r="H86" s="70"/>
    </row>
    <row r="87" spans="1:8">
      <c r="A87" s="26"/>
      <c r="C87" s="70"/>
      <c r="D87" s="70"/>
      <c r="E87" s="70"/>
      <c r="F87" s="70"/>
      <c r="G87" s="70"/>
      <c r="H87" s="70"/>
    </row>
    <row r="88" spans="1:8">
      <c r="A88" s="26"/>
      <c r="C88" s="70"/>
      <c r="D88" s="70"/>
      <c r="E88" s="70"/>
      <c r="F88" s="70"/>
      <c r="G88" s="70"/>
      <c r="H88" s="70"/>
    </row>
    <row r="89" spans="1:8">
      <c r="A89" s="26"/>
      <c r="C89" s="70"/>
      <c r="D89" s="70"/>
      <c r="E89" s="70"/>
      <c r="F89" s="70"/>
      <c r="G89" s="70"/>
      <c r="H89" s="70"/>
    </row>
    <row r="90" spans="1:8">
      <c r="A90" s="26"/>
      <c r="C90" s="70"/>
      <c r="D90" s="70"/>
      <c r="E90" s="70"/>
      <c r="F90" s="70"/>
      <c r="G90" s="70"/>
      <c r="H90" s="70"/>
    </row>
    <row r="91" spans="1:8">
      <c r="A91" s="26"/>
      <c r="C91" s="70"/>
      <c r="D91" s="70"/>
      <c r="E91" s="70"/>
      <c r="F91" s="70"/>
      <c r="G91" s="70"/>
      <c r="H91" s="70"/>
    </row>
    <row r="92" spans="1:8">
      <c r="A92" s="26"/>
      <c r="C92" s="70"/>
      <c r="D92" s="70"/>
      <c r="E92" s="70"/>
      <c r="F92" s="70"/>
      <c r="G92" s="70"/>
      <c r="H92" s="70"/>
    </row>
    <row r="93" spans="1:8">
      <c r="A93" s="26"/>
      <c r="C93" s="70"/>
      <c r="D93" s="70"/>
      <c r="E93" s="70"/>
      <c r="F93" s="70"/>
      <c r="G93" s="70"/>
      <c r="H93" s="70"/>
    </row>
    <row r="94" spans="1:8">
      <c r="A94" s="241"/>
      <c r="C94" s="70"/>
      <c r="D94" s="70"/>
      <c r="E94" s="70"/>
      <c r="F94" s="70"/>
      <c r="G94" s="70"/>
      <c r="H94" s="70"/>
    </row>
    <row r="95" spans="1:8">
      <c r="A95" s="26"/>
      <c r="C95" s="70"/>
      <c r="D95" s="70"/>
      <c r="E95" s="70"/>
      <c r="F95" s="70"/>
      <c r="G95" s="70"/>
      <c r="H95" s="70"/>
    </row>
    <row r="96" spans="1:8">
      <c r="A96" s="26"/>
      <c r="C96" s="70"/>
      <c r="D96" s="70"/>
      <c r="E96" s="70"/>
      <c r="F96" s="70"/>
      <c r="G96" s="70"/>
      <c r="H96" s="70"/>
    </row>
    <row r="97" spans="1:8">
      <c r="A97" s="26"/>
      <c r="C97" s="70"/>
      <c r="D97" s="70"/>
      <c r="E97" s="70"/>
      <c r="F97" s="70"/>
      <c r="G97" s="70"/>
      <c r="H97" s="70"/>
    </row>
    <row r="98" spans="1:8">
      <c r="A98" s="242"/>
      <c r="C98" s="70"/>
      <c r="D98" s="70"/>
      <c r="E98" s="70"/>
      <c r="F98" s="70"/>
      <c r="G98" s="70"/>
      <c r="H98" s="70"/>
    </row>
    <row r="99" spans="1:8">
      <c r="A99" s="242"/>
      <c r="C99" s="70"/>
      <c r="D99" s="70"/>
      <c r="E99" s="70"/>
      <c r="F99" s="70"/>
      <c r="G99" s="70"/>
      <c r="H99" s="70"/>
    </row>
    <row r="100" spans="1:8">
      <c r="A100" s="242"/>
      <c r="C100" s="70"/>
      <c r="D100" s="70"/>
      <c r="E100" s="70"/>
      <c r="F100" s="70"/>
      <c r="G100" s="70"/>
      <c r="H100" s="70"/>
    </row>
    <row r="101" spans="1:8">
      <c r="A101" s="242"/>
      <c r="C101" s="70"/>
      <c r="D101" s="70"/>
      <c r="E101" s="70"/>
      <c r="F101" s="70"/>
      <c r="G101" s="70"/>
      <c r="H101" s="70"/>
    </row>
    <row r="102" spans="1:8">
      <c r="A102" s="242"/>
      <c r="C102" s="70"/>
      <c r="D102" s="70"/>
      <c r="E102" s="70"/>
      <c r="F102" s="70"/>
      <c r="G102" s="70"/>
      <c r="H102" s="70"/>
    </row>
    <row r="103" spans="1:8">
      <c r="A103" s="242"/>
      <c r="C103" s="70"/>
      <c r="D103" s="70"/>
      <c r="E103" s="70"/>
      <c r="F103" s="70"/>
      <c r="G103" s="70"/>
      <c r="H103" s="70"/>
    </row>
    <row r="104" spans="1:8">
      <c r="A104" s="242"/>
      <c r="C104" s="70"/>
      <c r="D104" s="70"/>
      <c r="E104" s="70"/>
      <c r="F104" s="70"/>
      <c r="G104" s="70"/>
      <c r="H104" s="70"/>
    </row>
    <row r="105" spans="1:8">
      <c r="A105" s="242"/>
      <c r="C105" s="70"/>
      <c r="D105" s="70"/>
      <c r="E105" s="70"/>
      <c r="F105" s="70"/>
      <c r="G105" s="70"/>
      <c r="H105" s="70"/>
    </row>
    <row r="106" spans="1:8">
      <c r="A106" s="242"/>
      <c r="C106" s="70"/>
      <c r="D106" s="70"/>
      <c r="E106" s="70"/>
      <c r="F106" s="70"/>
      <c r="G106" s="70"/>
      <c r="H106" s="70"/>
    </row>
    <row r="107" spans="1:8" ht="15.75">
      <c r="A107" s="243"/>
      <c r="C107" s="70"/>
      <c r="D107" s="70"/>
      <c r="E107" s="70"/>
      <c r="F107" s="70"/>
      <c r="G107" s="70"/>
      <c r="H107" s="70"/>
    </row>
    <row r="108" spans="1:8" ht="15.75">
      <c r="A108" s="243"/>
      <c r="C108" s="70"/>
      <c r="D108" s="70"/>
      <c r="E108" s="70"/>
      <c r="F108" s="70"/>
      <c r="G108" s="70"/>
      <c r="H108" s="70"/>
    </row>
    <row r="109" spans="1:8" ht="15.75">
      <c r="A109" s="243"/>
      <c r="C109" s="70"/>
      <c r="D109" s="70"/>
      <c r="E109" s="70"/>
      <c r="F109" s="70"/>
      <c r="G109" s="70"/>
      <c r="H109" s="70"/>
    </row>
    <row r="110" spans="1:8" ht="15.75">
      <c r="A110" s="243"/>
      <c r="C110" s="70"/>
      <c r="D110" s="70"/>
      <c r="E110" s="70"/>
      <c r="F110" s="70"/>
      <c r="G110" s="70"/>
      <c r="H110" s="70"/>
    </row>
    <row r="111" spans="1:8" ht="15.75">
      <c r="A111" s="243"/>
      <c r="C111" s="70"/>
      <c r="D111" s="70"/>
      <c r="E111" s="70"/>
      <c r="F111" s="70"/>
      <c r="G111" s="70"/>
      <c r="H111" s="70"/>
    </row>
    <row r="112" spans="1:8" ht="15.75">
      <c r="A112" s="243"/>
      <c r="C112" s="70"/>
      <c r="D112" s="70"/>
      <c r="E112" s="70"/>
      <c r="F112" s="70"/>
      <c r="G112" s="70"/>
      <c r="H112" s="70"/>
    </row>
    <row r="113" spans="1:8" ht="15.75">
      <c r="A113" s="243"/>
      <c r="C113" s="70"/>
      <c r="D113" s="70"/>
      <c r="E113" s="70"/>
      <c r="F113" s="70"/>
      <c r="G113" s="70"/>
      <c r="H113" s="70"/>
    </row>
    <row r="114" spans="1:8" ht="15.75">
      <c r="A114" s="243"/>
      <c r="C114" s="70"/>
      <c r="D114" s="70"/>
      <c r="E114" s="70"/>
      <c r="F114" s="70"/>
      <c r="G114" s="70"/>
      <c r="H114" s="70"/>
    </row>
    <row r="115" spans="1:8" ht="15.75">
      <c r="A115" s="243"/>
      <c r="C115" s="70"/>
      <c r="D115" s="70"/>
      <c r="E115" s="70"/>
      <c r="F115" s="70"/>
      <c r="G115" s="70"/>
      <c r="H115" s="70"/>
    </row>
    <row r="116" spans="1:8" ht="15.75">
      <c r="A116" s="243"/>
      <c r="C116" s="70"/>
      <c r="D116" s="70"/>
      <c r="E116" s="70"/>
      <c r="F116" s="70"/>
      <c r="G116" s="70"/>
      <c r="H116" s="70"/>
    </row>
    <row r="117" spans="1:8" ht="15.75">
      <c r="A117" s="243"/>
      <c r="C117" s="70"/>
      <c r="D117" s="70"/>
      <c r="E117" s="70"/>
      <c r="F117" s="70"/>
      <c r="G117" s="70"/>
      <c r="H117" s="70"/>
    </row>
    <row r="118" spans="1:8" ht="15.75">
      <c r="A118" s="243"/>
      <c r="C118" s="70"/>
      <c r="D118" s="70"/>
      <c r="E118" s="70"/>
      <c r="F118" s="70"/>
      <c r="G118" s="70"/>
      <c r="H118" s="70"/>
    </row>
    <row r="119" spans="1:8" ht="15.75">
      <c r="A119" s="243"/>
      <c r="C119" s="70"/>
      <c r="D119" s="70"/>
      <c r="E119" s="70"/>
      <c r="F119" s="70"/>
      <c r="G119" s="70"/>
      <c r="H119" s="70"/>
    </row>
    <row r="120" spans="1:8" ht="15.75">
      <c r="A120" s="243"/>
    </row>
    <row r="121" spans="1:8" ht="15.75">
      <c r="A121" s="243"/>
    </row>
    <row r="122" spans="1:8" ht="15.75">
      <c r="A122" s="243"/>
    </row>
    <row r="123" spans="1:8" ht="15.75">
      <c r="A123" s="243"/>
    </row>
    <row r="124" spans="1:8" ht="15.75">
      <c r="A124" s="243"/>
    </row>
    <row r="125" spans="1:8" ht="15.75">
      <c r="A125" s="243"/>
    </row>
    <row r="126" spans="1:8" ht="15.75">
      <c r="A126" s="243"/>
    </row>
    <row r="127" spans="1:8" ht="15.75">
      <c r="A127" s="243"/>
    </row>
    <row r="128" spans="1:8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>
    <pageSetUpPr fitToPage="1"/>
  </sheetPr>
  <dimension ref="A1:Z653"/>
  <sheetViews>
    <sheetView topLeftCell="A2" zoomScale="41" zoomScaleNormal="41" workbookViewId="0">
      <selection activeCell="I11" sqref="I11"/>
    </sheetView>
  </sheetViews>
  <sheetFormatPr defaultColWidth="9.140625" defaultRowHeight="15"/>
  <cols>
    <col min="1" max="1" width="118.42578125" style="30" customWidth="1"/>
    <col min="2" max="2" width="22.5703125" customWidth="1"/>
    <col min="3" max="3" width="23.7109375" customWidth="1"/>
    <col min="4" max="4" width="22.28515625" customWidth="1"/>
    <col min="5" max="5" width="23.42578125" customWidth="1"/>
    <col min="6" max="6" width="21.85546875" customWidth="1"/>
    <col min="7" max="7" width="23.5703125" customWidth="1"/>
    <col min="8" max="8" width="22.42578125" customWidth="1"/>
    <col min="9" max="9" width="21.7109375" customWidth="1"/>
    <col min="10" max="10" width="23.28515625" customWidth="1"/>
    <col min="11" max="11" width="23.7109375" customWidth="1"/>
    <col min="12" max="12" width="22.28515625" customWidth="1"/>
    <col min="13" max="13" width="21.7109375" customWidth="1"/>
    <col min="14" max="14" width="4.5703125" style="244" customWidth="1"/>
    <col min="257" max="257" width="118.42578125" customWidth="1"/>
    <col min="258" max="258" width="22.5703125" customWidth="1"/>
    <col min="259" max="259" width="23.7109375" customWidth="1"/>
    <col min="260" max="260" width="22.28515625" customWidth="1"/>
    <col min="261" max="261" width="23.42578125" customWidth="1"/>
    <col min="262" max="262" width="21.85546875" customWidth="1"/>
    <col min="263" max="263" width="23.5703125" customWidth="1"/>
    <col min="264" max="264" width="22.42578125" customWidth="1"/>
    <col min="265" max="265" width="21.7109375" customWidth="1"/>
    <col min="266" max="266" width="23.28515625" customWidth="1"/>
    <col min="267" max="267" width="23.7109375" customWidth="1"/>
    <col min="268" max="268" width="22.28515625" customWidth="1"/>
    <col min="269" max="269" width="21.7109375" customWidth="1"/>
    <col min="270" max="270" width="4.5703125" customWidth="1"/>
    <col min="513" max="513" width="118.42578125" customWidth="1"/>
    <col min="514" max="514" width="22.5703125" customWidth="1"/>
    <col min="515" max="515" width="23.7109375" customWidth="1"/>
    <col min="516" max="516" width="22.28515625" customWidth="1"/>
    <col min="517" max="517" width="23.42578125" customWidth="1"/>
    <col min="518" max="518" width="21.85546875" customWidth="1"/>
    <col min="519" max="519" width="23.5703125" customWidth="1"/>
    <col min="520" max="520" width="22.42578125" customWidth="1"/>
    <col min="521" max="521" width="21.7109375" customWidth="1"/>
    <col min="522" max="522" width="23.28515625" customWidth="1"/>
    <col min="523" max="523" width="23.7109375" customWidth="1"/>
    <col min="524" max="524" width="22.28515625" customWidth="1"/>
    <col min="525" max="525" width="21.7109375" customWidth="1"/>
    <col min="526" max="526" width="4.5703125" customWidth="1"/>
    <col min="769" max="769" width="118.42578125" customWidth="1"/>
    <col min="770" max="770" width="22.5703125" customWidth="1"/>
    <col min="771" max="771" width="23.7109375" customWidth="1"/>
    <col min="772" max="772" width="22.28515625" customWidth="1"/>
    <col min="773" max="773" width="23.42578125" customWidth="1"/>
    <col min="774" max="774" width="21.85546875" customWidth="1"/>
    <col min="775" max="775" width="23.5703125" customWidth="1"/>
    <col min="776" max="776" width="22.42578125" customWidth="1"/>
    <col min="777" max="777" width="21.7109375" customWidth="1"/>
    <col min="778" max="778" width="23.28515625" customWidth="1"/>
    <col min="779" max="779" width="23.7109375" customWidth="1"/>
    <col min="780" max="780" width="22.28515625" customWidth="1"/>
    <col min="781" max="781" width="21.7109375" customWidth="1"/>
    <col min="782" max="782" width="4.5703125" customWidth="1"/>
    <col min="1025" max="1025" width="118.42578125" customWidth="1"/>
    <col min="1026" max="1026" width="22.5703125" customWidth="1"/>
    <col min="1027" max="1027" width="23.7109375" customWidth="1"/>
    <col min="1028" max="1028" width="22.28515625" customWidth="1"/>
    <col min="1029" max="1029" width="23.42578125" customWidth="1"/>
    <col min="1030" max="1030" width="21.85546875" customWidth="1"/>
    <col min="1031" max="1031" width="23.5703125" customWidth="1"/>
    <col min="1032" max="1032" width="22.42578125" customWidth="1"/>
    <col min="1033" max="1033" width="21.7109375" customWidth="1"/>
    <col min="1034" max="1034" width="23.28515625" customWidth="1"/>
    <col min="1035" max="1035" width="23.7109375" customWidth="1"/>
    <col min="1036" max="1036" width="22.28515625" customWidth="1"/>
    <col min="1037" max="1037" width="21.7109375" customWidth="1"/>
    <col min="1038" max="1038" width="4.5703125" customWidth="1"/>
    <col min="1281" max="1281" width="118.42578125" customWidth="1"/>
    <col min="1282" max="1282" width="22.5703125" customWidth="1"/>
    <col min="1283" max="1283" width="23.7109375" customWidth="1"/>
    <col min="1284" max="1284" width="22.28515625" customWidth="1"/>
    <col min="1285" max="1285" width="23.42578125" customWidth="1"/>
    <col min="1286" max="1286" width="21.85546875" customWidth="1"/>
    <col min="1287" max="1287" width="23.5703125" customWidth="1"/>
    <col min="1288" max="1288" width="22.42578125" customWidth="1"/>
    <col min="1289" max="1289" width="21.7109375" customWidth="1"/>
    <col min="1290" max="1290" width="23.28515625" customWidth="1"/>
    <col min="1291" max="1291" width="23.7109375" customWidth="1"/>
    <col min="1292" max="1292" width="22.28515625" customWidth="1"/>
    <col min="1293" max="1293" width="21.7109375" customWidth="1"/>
    <col min="1294" max="1294" width="4.5703125" customWidth="1"/>
    <col min="1537" max="1537" width="118.42578125" customWidth="1"/>
    <col min="1538" max="1538" width="22.5703125" customWidth="1"/>
    <col min="1539" max="1539" width="23.7109375" customWidth="1"/>
    <col min="1540" max="1540" width="22.28515625" customWidth="1"/>
    <col min="1541" max="1541" width="23.42578125" customWidth="1"/>
    <col min="1542" max="1542" width="21.85546875" customWidth="1"/>
    <col min="1543" max="1543" width="23.5703125" customWidth="1"/>
    <col min="1544" max="1544" width="22.42578125" customWidth="1"/>
    <col min="1545" max="1545" width="21.7109375" customWidth="1"/>
    <col min="1546" max="1546" width="23.28515625" customWidth="1"/>
    <col min="1547" max="1547" width="23.7109375" customWidth="1"/>
    <col min="1548" max="1548" width="22.28515625" customWidth="1"/>
    <col min="1549" max="1549" width="21.7109375" customWidth="1"/>
    <col min="1550" max="1550" width="4.5703125" customWidth="1"/>
    <col min="1793" max="1793" width="118.42578125" customWidth="1"/>
    <col min="1794" max="1794" width="22.5703125" customWidth="1"/>
    <col min="1795" max="1795" width="23.7109375" customWidth="1"/>
    <col min="1796" max="1796" width="22.28515625" customWidth="1"/>
    <col min="1797" max="1797" width="23.42578125" customWidth="1"/>
    <col min="1798" max="1798" width="21.85546875" customWidth="1"/>
    <col min="1799" max="1799" width="23.5703125" customWidth="1"/>
    <col min="1800" max="1800" width="22.42578125" customWidth="1"/>
    <col min="1801" max="1801" width="21.7109375" customWidth="1"/>
    <col min="1802" max="1802" width="23.28515625" customWidth="1"/>
    <col min="1803" max="1803" width="23.7109375" customWidth="1"/>
    <col min="1804" max="1804" width="22.28515625" customWidth="1"/>
    <col min="1805" max="1805" width="21.7109375" customWidth="1"/>
    <col min="1806" max="1806" width="4.5703125" customWidth="1"/>
    <col min="2049" max="2049" width="118.42578125" customWidth="1"/>
    <col min="2050" max="2050" width="22.5703125" customWidth="1"/>
    <col min="2051" max="2051" width="23.7109375" customWidth="1"/>
    <col min="2052" max="2052" width="22.28515625" customWidth="1"/>
    <col min="2053" max="2053" width="23.42578125" customWidth="1"/>
    <col min="2054" max="2054" width="21.85546875" customWidth="1"/>
    <col min="2055" max="2055" width="23.5703125" customWidth="1"/>
    <col min="2056" max="2056" width="22.42578125" customWidth="1"/>
    <col min="2057" max="2057" width="21.7109375" customWidth="1"/>
    <col min="2058" max="2058" width="23.28515625" customWidth="1"/>
    <col min="2059" max="2059" width="23.7109375" customWidth="1"/>
    <col min="2060" max="2060" width="22.28515625" customWidth="1"/>
    <col min="2061" max="2061" width="21.7109375" customWidth="1"/>
    <col min="2062" max="2062" width="4.5703125" customWidth="1"/>
    <col min="2305" max="2305" width="118.42578125" customWidth="1"/>
    <col min="2306" max="2306" width="22.5703125" customWidth="1"/>
    <col min="2307" max="2307" width="23.7109375" customWidth="1"/>
    <col min="2308" max="2308" width="22.28515625" customWidth="1"/>
    <col min="2309" max="2309" width="23.42578125" customWidth="1"/>
    <col min="2310" max="2310" width="21.85546875" customWidth="1"/>
    <col min="2311" max="2311" width="23.5703125" customWidth="1"/>
    <col min="2312" max="2312" width="22.42578125" customWidth="1"/>
    <col min="2313" max="2313" width="21.7109375" customWidth="1"/>
    <col min="2314" max="2314" width="23.28515625" customWidth="1"/>
    <col min="2315" max="2315" width="23.7109375" customWidth="1"/>
    <col min="2316" max="2316" width="22.28515625" customWidth="1"/>
    <col min="2317" max="2317" width="21.7109375" customWidth="1"/>
    <col min="2318" max="2318" width="4.5703125" customWidth="1"/>
    <col min="2561" max="2561" width="118.42578125" customWidth="1"/>
    <col min="2562" max="2562" width="22.5703125" customWidth="1"/>
    <col min="2563" max="2563" width="23.7109375" customWidth="1"/>
    <col min="2564" max="2564" width="22.28515625" customWidth="1"/>
    <col min="2565" max="2565" width="23.42578125" customWidth="1"/>
    <col min="2566" max="2566" width="21.85546875" customWidth="1"/>
    <col min="2567" max="2567" width="23.5703125" customWidth="1"/>
    <col min="2568" max="2568" width="22.42578125" customWidth="1"/>
    <col min="2569" max="2569" width="21.7109375" customWidth="1"/>
    <col min="2570" max="2570" width="23.28515625" customWidth="1"/>
    <col min="2571" max="2571" width="23.7109375" customWidth="1"/>
    <col min="2572" max="2572" width="22.28515625" customWidth="1"/>
    <col min="2573" max="2573" width="21.7109375" customWidth="1"/>
    <col min="2574" max="2574" width="4.5703125" customWidth="1"/>
    <col min="2817" max="2817" width="118.42578125" customWidth="1"/>
    <col min="2818" max="2818" width="22.5703125" customWidth="1"/>
    <col min="2819" max="2819" width="23.7109375" customWidth="1"/>
    <col min="2820" max="2820" width="22.28515625" customWidth="1"/>
    <col min="2821" max="2821" width="23.42578125" customWidth="1"/>
    <col min="2822" max="2822" width="21.85546875" customWidth="1"/>
    <col min="2823" max="2823" width="23.5703125" customWidth="1"/>
    <col min="2824" max="2824" width="22.42578125" customWidth="1"/>
    <col min="2825" max="2825" width="21.7109375" customWidth="1"/>
    <col min="2826" max="2826" width="23.28515625" customWidth="1"/>
    <col min="2827" max="2827" width="23.7109375" customWidth="1"/>
    <col min="2828" max="2828" width="22.28515625" customWidth="1"/>
    <col min="2829" max="2829" width="21.7109375" customWidth="1"/>
    <col min="2830" max="2830" width="4.5703125" customWidth="1"/>
    <col min="3073" max="3073" width="118.42578125" customWidth="1"/>
    <col min="3074" max="3074" width="22.5703125" customWidth="1"/>
    <col min="3075" max="3075" width="23.7109375" customWidth="1"/>
    <col min="3076" max="3076" width="22.28515625" customWidth="1"/>
    <col min="3077" max="3077" width="23.42578125" customWidth="1"/>
    <col min="3078" max="3078" width="21.85546875" customWidth="1"/>
    <col min="3079" max="3079" width="23.5703125" customWidth="1"/>
    <col min="3080" max="3080" width="22.42578125" customWidth="1"/>
    <col min="3081" max="3081" width="21.7109375" customWidth="1"/>
    <col min="3082" max="3082" width="23.28515625" customWidth="1"/>
    <col min="3083" max="3083" width="23.7109375" customWidth="1"/>
    <col min="3084" max="3084" width="22.28515625" customWidth="1"/>
    <col min="3085" max="3085" width="21.7109375" customWidth="1"/>
    <col min="3086" max="3086" width="4.5703125" customWidth="1"/>
    <col min="3329" max="3329" width="118.42578125" customWidth="1"/>
    <col min="3330" max="3330" width="22.5703125" customWidth="1"/>
    <col min="3331" max="3331" width="23.7109375" customWidth="1"/>
    <col min="3332" max="3332" width="22.28515625" customWidth="1"/>
    <col min="3333" max="3333" width="23.42578125" customWidth="1"/>
    <col min="3334" max="3334" width="21.85546875" customWidth="1"/>
    <col min="3335" max="3335" width="23.5703125" customWidth="1"/>
    <col min="3336" max="3336" width="22.42578125" customWidth="1"/>
    <col min="3337" max="3337" width="21.7109375" customWidth="1"/>
    <col min="3338" max="3338" width="23.28515625" customWidth="1"/>
    <col min="3339" max="3339" width="23.7109375" customWidth="1"/>
    <col min="3340" max="3340" width="22.28515625" customWidth="1"/>
    <col min="3341" max="3341" width="21.7109375" customWidth="1"/>
    <col min="3342" max="3342" width="4.5703125" customWidth="1"/>
    <col min="3585" max="3585" width="118.42578125" customWidth="1"/>
    <col min="3586" max="3586" width="22.5703125" customWidth="1"/>
    <col min="3587" max="3587" width="23.7109375" customWidth="1"/>
    <col min="3588" max="3588" width="22.28515625" customWidth="1"/>
    <col min="3589" max="3589" width="23.42578125" customWidth="1"/>
    <col min="3590" max="3590" width="21.85546875" customWidth="1"/>
    <col min="3591" max="3591" width="23.5703125" customWidth="1"/>
    <col min="3592" max="3592" width="22.42578125" customWidth="1"/>
    <col min="3593" max="3593" width="21.7109375" customWidth="1"/>
    <col min="3594" max="3594" width="23.28515625" customWidth="1"/>
    <col min="3595" max="3595" width="23.7109375" customWidth="1"/>
    <col min="3596" max="3596" width="22.28515625" customWidth="1"/>
    <col min="3597" max="3597" width="21.7109375" customWidth="1"/>
    <col min="3598" max="3598" width="4.5703125" customWidth="1"/>
    <col min="3841" max="3841" width="118.42578125" customWidth="1"/>
    <col min="3842" max="3842" width="22.5703125" customWidth="1"/>
    <col min="3843" max="3843" width="23.7109375" customWidth="1"/>
    <col min="3844" max="3844" width="22.28515625" customWidth="1"/>
    <col min="3845" max="3845" width="23.42578125" customWidth="1"/>
    <col min="3846" max="3846" width="21.85546875" customWidth="1"/>
    <col min="3847" max="3847" width="23.5703125" customWidth="1"/>
    <col min="3848" max="3848" width="22.42578125" customWidth="1"/>
    <col min="3849" max="3849" width="21.7109375" customWidth="1"/>
    <col min="3850" max="3850" width="23.28515625" customWidth="1"/>
    <col min="3851" max="3851" width="23.7109375" customWidth="1"/>
    <col min="3852" max="3852" width="22.28515625" customWidth="1"/>
    <col min="3853" max="3853" width="21.7109375" customWidth="1"/>
    <col min="3854" max="3854" width="4.5703125" customWidth="1"/>
    <col min="4097" max="4097" width="118.42578125" customWidth="1"/>
    <col min="4098" max="4098" width="22.5703125" customWidth="1"/>
    <col min="4099" max="4099" width="23.7109375" customWidth="1"/>
    <col min="4100" max="4100" width="22.28515625" customWidth="1"/>
    <col min="4101" max="4101" width="23.42578125" customWidth="1"/>
    <col min="4102" max="4102" width="21.85546875" customWidth="1"/>
    <col min="4103" max="4103" width="23.5703125" customWidth="1"/>
    <col min="4104" max="4104" width="22.42578125" customWidth="1"/>
    <col min="4105" max="4105" width="21.7109375" customWidth="1"/>
    <col min="4106" max="4106" width="23.28515625" customWidth="1"/>
    <col min="4107" max="4107" width="23.7109375" customWidth="1"/>
    <col min="4108" max="4108" width="22.28515625" customWidth="1"/>
    <col min="4109" max="4109" width="21.7109375" customWidth="1"/>
    <col min="4110" max="4110" width="4.5703125" customWidth="1"/>
    <col min="4353" max="4353" width="118.42578125" customWidth="1"/>
    <col min="4354" max="4354" width="22.5703125" customWidth="1"/>
    <col min="4355" max="4355" width="23.7109375" customWidth="1"/>
    <col min="4356" max="4356" width="22.28515625" customWidth="1"/>
    <col min="4357" max="4357" width="23.42578125" customWidth="1"/>
    <col min="4358" max="4358" width="21.85546875" customWidth="1"/>
    <col min="4359" max="4359" width="23.5703125" customWidth="1"/>
    <col min="4360" max="4360" width="22.42578125" customWidth="1"/>
    <col min="4361" max="4361" width="21.7109375" customWidth="1"/>
    <col min="4362" max="4362" width="23.28515625" customWidth="1"/>
    <col min="4363" max="4363" width="23.7109375" customWidth="1"/>
    <col min="4364" max="4364" width="22.28515625" customWidth="1"/>
    <col min="4365" max="4365" width="21.7109375" customWidth="1"/>
    <col min="4366" max="4366" width="4.5703125" customWidth="1"/>
    <col min="4609" max="4609" width="118.42578125" customWidth="1"/>
    <col min="4610" max="4610" width="22.5703125" customWidth="1"/>
    <col min="4611" max="4611" width="23.7109375" customWidth="1"/>
    <col min="4612" max="4612" width="22.28515625" customWidth="1"/>
    <col min="4613" max="4613" width="23.42578125" customWidth="1"/>
    <col min="4614" max="4614" width="21.85546875" customWidth="1"/>
    <col min="4615" max="4615" width="23.5703125" customWidth="1"/>
    <col min="4616" max="4616" width="22.42578125" customWidth="1"/>
    <col min="4617" max="4617" width="21.7109375" customWidth="1"/>
    <col min="4618" max="4618" width="23.28515625" customWidth="1"/>
    <col min="4619" max="4619" width="23.7109375" customWidth="1"/>
    <col min="4620" max="4620" width="22.28515625" customWidth="1"/>
    <col min="4621" max="4621" width="21.7109375" customWidth="1"/>
    <col min="4622" max="4622" width="4.5703125" customWidth="1"/>
    <col min="4865" max="4865" width="118.42578125" customWidth="1"/>
    <col min="4866" max="4866" width="22.5703125" customWidth="1"/>
    <col min="4867" max="4867" width="23.7109375" customWidth="1"/>
    <col min="4868" max="4868" width="22.28515625" customWidth="1"/>
    <col min="4869" max="4869" width="23.42578125" customWidth="1"/>
    <col min="4870" max="4870" width="21.85546875" customWidth="1"/>
    <col min="4871" max="4871" width="23.5703125" customWidth="1"/>
    <col min="4872" max="4872" width="22.42578125" customWidth="1"/>
    <col min="4873" max="4873" width="21.7109375" customWidth="1"/>
    <col min="4874" max="4874" width="23.28515625" customWidth="1"/>
    <col min="4875" max="4875" width="23.7109375" customWidth="1"/>
    <col min="4876" max="4876" width="22.28515625" customWidth="1"/>
    <col min="4877" max="4877" width="21.7109375" customWidth="1"/>
    <col min="4878" max="4878" width="4.5703125" customWidth="1"/>
    <col min="5121" max="5121" width="118.42578125" customWidth="1"/>
    <col min="5122" max="5122" width="22.5703125" customWidth="1"/>
    <col min="5123" max="5123" width="23.7109375" customWidth="1"/>
    <col min="5124" max="5124" width="22.28515625" customWidth="1"/>
    <col min="5125" max="5125" width="23.42578125" customWidth="1"/>
    <col min="5126" max="5126" width="21.85546875" customWidth="1"/>
    <col min="5127" max="5127" width="23.5703125" customWidth="1"/>
    <col min="5128" max="5128" width="22.42578125" customWidth="1"/>
    <col min="5129" max="5129" width="21.7109375" customWidth="1"/>
    <col min="5130" max="5130" width="23.28515625" customWidth="1"/>
    <col min="5131" max="5131" width="23.7109375" customWidth="1"/>
    <col min="5132" max="5132" width="22.28515625" customWidth="1"/>
    <col min="5133" max="5133" width="21.7109375" customWidth="1"/>
    <col min="5134" max="5134" width="4.5703125" customWidth="1"/>
    <col min="5377" max="5377" width="118.42578125" customWidth="1"/>
    <col min="5378" max="5378" width="22.5703125" customWidth="1"/>
    <col min="5379" max="5379" width="23.7109375" customWidth="1"/>
    <col min="5380" max="5380" width="22.28515625" customWidth="1"/>
    <col min="5381" max="5381" width="23.42578125" customWidth="1"/>
    <col min="5382" max="5382" width="21.85546875" customWidth="1"/>
    <col min="5383" max="5383" width="23.5703125" customWidth="1"/>
    <col min="5384" max="5384" width="22.42578125" customWidth="1"/>
    <col min="5385" max="5385" width="21.7109375" customWidth="1"/>
    <col min="5386" max="5386" width="23.28515625" customWidth="1"/>
    <col min="5387" max="5387" width="23.7109375" customWidth="1"/>
    <col min="5388" max="5388" width="22.28515625" customWidth="1"/>
    <col min="5389" max="5389" width="21.7109375" customWidth="1"/>
    <col min="5390" max="5390" width="4.5703125" customWidth="1"/>
    <col min="5633" max="5633" width="118.42578125" customWidth="1"/>
    <col min="5634" max="5634" width="22.5703125" customWidth="1"/>
    <col min="5635" max="5635" width="23.7109375" customWidth="1"/>
    <col min="5636" max="5636" width="22.28515625" customWidth="1"/>
    <col min="5637" max="5637" width="23.42578125" customWidth="1"/>
    <col min="5638" max="5638" width="21.85546875" customWidth="1"/>
    <col min="5639" max="5639" width="23.5703125" customWidth="1"/>
    <col min="5640" max="5640" width="22.42578125" customWidth="1"/>
    <col min="5641" max="5641" width="21.7109375" customWidth="1"/>
    <col min="5642" max="5642" width="23.28515625" customWidth="1"/>
    <col min="5643" max="5643" width="23.7109375" customWidth="1"/>
    <col min="5644" max="5644" width="22.28515625" customWidth="1"/>
    <col min="5645" max="5645" width="21.7109375" customWidth="1"/>
    <col min="5646" max="5646" width="4.5703125" customWidth="1"/>
    <col min="5889" max="5889" width="118.42578125" customWidth="1"/>
    <col min="5890" max="5890" width="22.5703125" customWidth="1"/>
    <col min="5891" max="5891" width="23.7109375" customWidth="1"/>
    <col min="5892" max="5892" width="22.28515625" customWidth="1"/>
    <col min="5893" max="5893" width="23.42578125" customWidth="1"/>
    <col min="5894" max="5894" width="21.85546875" customWidth="1"/>
    <col min="5895" max="5895" width="23.5703125" customWidth="1"/>
    <col min="5896" max="5896" width="22.42578125" customWidth="1"/>
    <col min="5897" max="5897" width="21.7109375" customWidth="1"/>
    <col min="5898" max="5898" width="23.28515625" customWidth="1"/>
    <col min="5899" max="5899" width="23.7109375" customWidth="1"/>
    <col min="5900" max="5900" width="22.28515625" customWidth="1"/>
    <col min="5901" max="5901" width="21.7109375" customWidth="1"/>
    <col min="5902" max="5902" width="4.5703125" customWidth="1"/>
    <col min="6145" max="6145" width="118.42578125" customWidth="1"/>
    <col min="6146" max="6146" width="22.5703125" customWidth="1"/>
    <col min="6147" max="6147" width="23.7109375" customWidth="1"/>
    <col min="6148" max="6148" width="22.28515625" customWidth="1"/>
    <col min="6149" max="6149" width="23.42578125" customWidth="1"/>
    <col min="6150" max="6150" width="21.85546875" customWidth="1"/>
    <col min="6151" max="6151" width="23.5703125" customWidth="1"/>
    <col min="6152" max="6152" width="22.42578125" customWidth="1"/>
    <col min="6153" max="6153" width="21.7109375" customWidth="1"/>
    <col min="6154" max="6154" width="23.28515625" customWidth="1"/>
    <col min="6155" max="6155" width="23.7109375" customWidth="1"/>
    <col min="6156" max="6156" width="22.28515625" customWidth="1"/>
    <col min="6157" max="6157" width="21.7109375" customWidth="1"/>
    <col min="6158" max="6158" width="4.5703125" customWidth="1"/>
    <col min="6401" max="6401" width="118.42578125" customWidth="1"/>
    <col min="6402" max="6402" width="22.5703125" customWidth="1"/>
    <col min="6403" max="6403" width="23.7109375" customWidth="1"/>
    <col min="6404" max="6404" width="22.28515625" customWidth="1"/>
    <col min="6405" max="6405" width="23.42578125" customWidth="1"/>
    <col min="6406" max="6406" width="21.85546875" customWidth="1"/>
    <col min="6407" max="6407" width="23.5703125" customWidth="1"/>
    <col min="6408" max="6408" width="22.42578125" customWidth="1"/>
    <col min="6409" max="6409" width="21.7109375" customWidth="1"/>
    <col min="6410" max="6410" width="23.28515625" customWidth="1"/>
    <col min="6411" max="6411" width="23.7109375" customWidth="1"/>
    <col min="6412" max="6412" width="22.28515625" customWidth="1"/>
    <col min="6413" max="6413" width="21.7109375" customWidth="1"/>
    <col min="6414" max="6414" width="4.5703125" customWidth="1"/>
    <col min="6657" max="6657" width="118.42578125" customWidth="1"/>
    <col min="6658" max="6658" width="22.5703125" customWidth="1"/>
    <col min="6659" max="6659" width="23.7109375" customWidth="1"/>
    <col min="6660" max="6660" width="22.28515625" customWidth="1"/>
    <col min="6661" max="6661" width="23.42578125" customWidth="1"/>
    <col min="6662" max="6662" width="21.85546875" customWidth="1"/>
    <col min="6663" max="6663" width="23.5703125" customWidth="1"/>
    <col min="6664" max="6664" width="22.42578125" customWidth="1"/>
    <col min="6665" max="6665" width="21.7109375" customWidth="1"/>
    <col min="6666" max="6666" width="23.28515625" customWidth="1"/>
    <col min="6667" max="6667" width="23.7109375" customWidth="1"/>
    <col min="6668" max="6668" width="22.28515625" customWidth="1"/>
    <col min="6669" max="6669" width="21.7109375" customWidth="1"/>
    <col min="6670" max="6670" width="4.5703125" customWidth="1"/>
    <col min="6913" max="6913" width="118.42578125" customWidth="1"/>
    <col min="6914" max="6914" width="22.5703125" customWidth="1"/>
    <col min="6915" max="6915" width="23.7109375" customWidth="1"/>
    <col min="6916" max="6916" width="22.28515625" customWidth="1"/>
    <col min="6917" max="6917" width="23.42578125" customWidth="1"/>
    <col min="6918" max="6918" width="21.85546875" customWidth="1"/>
    <col min="6919" max="6919" width="23.5703125" customWidth="1"/>
    <col min="6920" max="6920" width="22.42578125" customWidth="1"/>
    <col min="6921" max="6921" width="21.7109375" customWidth="1"/>
    <col min="6922" max="6922" width="23.28515625" customWidth="1"/>
    <col min="6923" max="6923" width="23.7109375" customWidth="1"/>
    <col min="6924" max="6924" width="22.28515625" customWidth="1"/>
    <col min="6925" max="6925" width="21.7109375" customWidth="1"/>
    <col min="6926" max="6926" width="4.5703125" customWidth="1"/>
    <col min="7169" max="7169" width="118.42578125" customWidth="1"/>
    <col min="7170" max="7170" width="22.5703125" customWidth="1"/>
    <col min="7171" max="7171" width="23.7109375" customWidth="1"/>
    <col min="7172" max="7172" width="22.28515625" customWidth="1"/>
    <col min="7173" max="7173" width="23.42578125" customWidth="1"/>
    <col min="7174" max="7174" width="21.85546875" customWidth="1"/>
    <col min="7175" max="7175" width="23.5703125" customWidth="1"/>
    <col min="7176" max="7176" width="22.42578125" customWidth="1"/>
    <col min="7177" max="7177" width="21.7109375" customWidth="1"/>
    <col min="7178" max="7178" width="23.28515625" customWidth="1"/>
    <col min="7179" max="7179" width="23.7109375" customWidth="1"/>
    <col min="7180" max="7180" width="22.28515625" customWidth="1"/>
    <col min="7181" max="7181" width="21.7109375" customWidth="1"/>
    <col min="7182" max="7182" width="4.5703125" customWidth="1"/>
    <col min="7425" max="7425" width="118.42578125" customWidth="1"/>
    <col min="7426" max="7426" width="22.5703125" customWidth="1"/>
    <col min="7427" max="7427" width="23.7109375" customWidth="1"/>
    <col min="7428" max="7428" width="22.28515625" customWidth="1"/>
    <col min="7429" max="7429" width="23.42578125" customWidth="1"/>
    <col min="7430" max="7430" width="21.85546875" customWidth="1"/>
    <col min="7431" max="7431" width="23.5703125" customWidth="1"/>
    <col min="7432" max="7432" width="22.42578125" customWidth="1"/>
    <col min="7433" max="7433" width="21.7109375" customWidth="1"/>
    <col min="7434" max="7434" width="23.28515625" customWidth="1"/>
    <col min="7435" max="7435" width="23.7109375" customWidth="1"/>
    <col min="7436" max="7436" width="22.28515625" customWidth="1"/>
    <col min="7437" max="7437" width="21.7109375" customWidth="1"/>
    <col min="7438" max="7438" width="4.5703125" customWidth="1"/>
    <col min="7681" max="7681" width="118.42578125" customWidth="1"/>
    <col min="7682" max="7682" width="22.5703125" customWidth="1"/>
    <col min="7683" max="7683" width="23.7109375" customWidth="1"/>
    <col min="7684" max="7684" width="22.28515625" customWidth="1"/>
    <col min="7685" max="7685" width="23.42578125" customWidth="1"/>
    <col min="7686" max="7686" width="21.85546875" customWidth="1"/>
    <col min="7687" max="7687" width="23.5703125" customWidth="1"/>
    <col min="7688" max="7688" width="22.42578125" customWidth="1"/>
    <col min="7689" max="7689" width="21.7109375" customWidth="1"/>
    <col min="7690" max="7690" width="23.28515625" customWidth="1"/>
    <col min="7691" max="7691" width="23.7109375" customWidth="1"/>
    <col min="7692" max="7692" width="22.28515625" customWidth="1"/>
    <col min="7693" max="7693" width="21.7109375" customWidth="1"/>
    <col min="7694" max="7694" width="4.5703125" customWidth="1"/>
    <col min="7937" max="7937" width="118.42578125" customWidth="1"/>
    <col min="7938" max="7938" width="22.5703125" customWidth="1"/>
    <col min="7939" max="7939" width="23.7109375" customWidth="1"/>
    <col min="7940" max="7940" width="22.28515625" customWidth="1"/>
    <col min="7941" max="7941" width="23.42578125" customWidth="1"/>
    <col min="7942" max="7942" width="21.85546875" customWidth="1"/>
    <col min="7943" max="7943" width="23.5703125" customWidth="1"/>
    <col min="7944" max="7944" width="22.42578125" customWidth="1"/>
    <col min="7945" max="7945" width="21.7109375" customWidth="1"/>
    <col min="7946" max="7946" width="23.28515625" customWidth="1"/>
    <col min="7947" max="7947" width="23.7109375" customWidth="1"/>
    <col min="7948" max="7948" width="22.28515625" customWidth="1"/>
    <col min="7949" max="7949" width="21.7109375" customWidth="1"/>
    <col min="7950" max="7950" width="4.5703125" customWidth="1"/>
    <col min="8193" max="8193" width="118.42578125" customWidth="1"/>
    <col min="8194" max="8194" width="22.5703125" customWidth="1"/>
    <col min="8195" max="8195" width="23.7109375" customWidth="1"/>
    <col min="8196" max="8196" width="22.28515625" customWidth="1"/>
    <col min="8197" max="8197" width="23.42578125" customWidth="1"/>
    <col min="8198" max="8198" width="21.85546875" customWidth="1"/>
    <col min="8199" max="8199" width="23.5703125" customWidth="1"/>
    <col min="8200" max="8200" width="22.42578125" customWidth="1"/>
    <col min="8201" max="8201" width="21.7109375" customWidth="1"/>
    <col min="8202" max="8202" width="23.28515625" customWidth="1"/>
    <col min="8203" max="8203" width="23.7109375" customWidth="1"/>
    <col min="8204" max="8204" width="22.28515625" customWidth="1"/>
    <col min="8205" max="8205" width="21.7109375" customWidth="1"/>
    <col min="8206" max="8206" width="4.5703125" customWidth="1"/>
    <col min="8449" max="8449" width="118.42578125" customWidth="1"/>
    <col min="8450" max="8450" width="22.5703125" customWidth="1"/>
    <col min="8451" max="8451" width="23.7109375" customWidth="1"/>
    <col min="8452" max="8452" width="22.28515625" customWidth="1"/>
    <col min="8453" max="8453" width="23.42578125" customWidth="1"/>
    <col min="8454" max="8454" width="21.85546875" customWidth="1"/>
    <col min="8455" max="8455" width="23.5703125" customWidth="1"/>
    <col min="8456" max="8456" width="22.42578125" customWidth="1"/>
    <col min="8457" max="8457" width="21.7109375" customWidth="1"/>
    <col min="8458" max="8458" width="23.28515625" customWidth="1"/>
    <col min="8459" max="8459" width="23.7109375" customWidth="1"/>
    <col min="8460" max="8460" width="22.28515625" customWidth="1"/>
    <col min="8461" max="8461" width="21.7109375" customWidth="1"/>
    <col min="8462" max="8462" width="4.5703125" customWidth="1"/>
    <col min="8705" max="8705" width="118.42578125" customWidth="1"/>
    <col min="8706" max="8706" width="22.5703125" customWidth="1"/>
    <col min="8707" max="8707" width="23.7109375" customWidth="1"/>
    <col min="8708" max="8708" width="22.28515625" customWidth="1"/>
    <col min="8709" max="8709" width="23.42578125" customWidth="1"/>
    <col min="8710" max="8710" width="21.85546875" customWidth="1"/>
    <col min="8711" max="8711" width="23.5703125" customWidth="1"/>
    <col min="8712" max="8712" width="22.42578125" customWidth="1"/>
    <col min="8713" max="8713" width="21.7109375" customWidth="1"/>
    <col min="8714" max="8714" width="23.28515625" customWidth="1"/>
    <col min="8715" max="8715" width="23.7109375" customWidth="1"/>
    <col min="8716" max="8716" width="22.28515625" customWidth="1"/>
    <col min="8717" max="8717" width="21.7109375" customWidth="1"/>
    <col min="8718" max="8718" width="4.5703125" customWidth="1"/>
    <col min="8961" max="8961" width="118.42578125" customWidth="1"/>
    <col min="8962" max="8962" width="22.5703125" customWidth="1"/>
    <col min="8963" max="8963" width="23.7109375" customWidth="1"/>
    <col min="8964" max="8964" width="22.28515625" customWidth="1"/>
    <col min="8965" max="8965" width="23.42578125" customWidth="1"/>
    <col min="8966" max="8966" width="21.85546875" customWidth="1"/>
    <col min="8967" max="8967" width="23.5703125" customWidth="1"/>
    <col min="8968" max="8968" width="22.42578125" customWidth="1"/>
    <col min="8969" max="8969" width="21.7109375" customWidth="1"/>
    <col min="8970" max="8970" width="23.28515625" customWidth="1"/>
    <col min="8971" max="8971" width="23.7109375" customWidth="1"/>
    <col min="8972" max="8972" width="22.28515625" customWidth="1"/>
    <col min="8973" max="8973" width="21.7109375" customWidth="1"/>
    <col min="8974" max="8974" width="4.5703125" customWidth="1"/>
    <col min="9217" max="9217" width="118.42578125" customWidth="1"/>
    <col min="9218" max="9218" width="22.5703125" customWidth="1"/>
    <col min="9219" max="9219" width="23.7109375" customWidth="1"/>
    <col min="9220" max="9220" width="22.28515625" customWidth="1"/>
    <col min="9221" max="9221" width="23.42578125" customWidth="1"/>
    <col min="9222" max="9222" width="21.85546875" customWidth="1"/>
    <col min="9223" max="9223" width="23.5703125" customWidth="1"/>
    <col min="9224" max="9224" width="22.42578125" customWidth="1"/>
    <col min="9225" max="9225" width="21.7109375" customWidth="1"/>
    <col min="9226" max="9226" width="23.28515625" customWidth="1"/>
    <col min="9227" max="9227" width="23.7109375" customWidth="1"/>
    <col min="9228" max="9228" width="22.28515625" customWidth="1"/>
    <col min="9229" max="9229" width="21.7109375" customWidth="1"/>
    <col min="9230" max="9230" width="4.5703125" customWidth="1"/>
    <col min="9473" max="9473" width="118.42578125" customWidth="1"/>
    <col min="9474" max="9474" width="22.5703125" customWidth="1"/>
    <col min="9475" max="9475" width="23.7109375" customWidth="1"/>
    <col min="9476" max="9476" width="22.28515625" customWidth="1"/>
    <col min="9477" max="9477" width="23.42578125" customWidth="1"/>
    <col min="9478" max="9478" width="21.85546875" customWidth="1"/>
    <col min="9479" max="9479" width="23.5703125" customWidth="1"/>
    <col min="9480" max="9480" width="22.42578125" customWidth="1"/>
    <col min="9481" max="9481" width="21.7109375" customWidth="1"/>
    <col min="9482" max="9482" width="23.28515625" customWidth="1"/>
    <col min="9483" max="9483" width="23.7109375" customWidth="1"/>
    <col min="9484" max="9484" width="22.28515625" customWidth="1"/>
    <col min="9485" max="9485" width="21.7109375" customWidth="1"/>
    <col min="9486" max="9486" width="4.5703125" customWidth="1"/>
    <col min="9729" max="9729" width="118.42578125" customWidth="1"/>
    <col min="9730" max="9730" width="22.5703125" customWidth="1"/>
    <col min="9731" max="9731" width="23.7109375" customWidth="1"/>
    <col min="9732" max="9732" width="22.28515625" customWidth="1"/>
    <col min="9733" max="9733" width="23.42578125" customWidth="1"/>
    <col min="9734" max="9734" width="21.85546875" customWidth="1"/>
    <col min="9735" max="9735" width="23.5703125" customWidth="1"/>
    <col min="9736" max="9736" width="22.42578125" customWidth="1"/>
    <col min="9737" max="9737" width="21.7109375" customWidth="1"/>
    <col min="9738" max="9738" width="23.28515625" customWidth="1"/>
    <col min="9739" max="9739" width="23.7109375" customWidth="1"/>
    <col min="9740" max="9740" width="22.28515625" customWidth="1"/>
    <col min="9741" max="9741" width="21.7109375" customWidth="1"/>
    <col min="9742" max="9742" width="4.5703125" customWidth="1"/>
    <col min="9985" max="9985" width="118.42578125" customWidth="1"/>
    <col min="9986" max="9986" width="22.5703125" customWidth="1"/>
    <col min="9987" max="9987" width="23.7109375" customWidth="1"/>
    <col min="9988" max="9988" width="22.28515625" customWidth="1"/>
    <col min="9989" max="9989" width="23.42578125" customWidth="1"/>
    <col min="9990" max="9990" width="21.85546875" customWidth="1"/>
    <col min="9991" max="9991" width="23.5703125" customWidth="1"/>
    <col min="9992" max="9992" width="22.42578125" customWidth="1"/>
    <col min="9993" max="9993" width="21.7109375" customWidth="1"/>
    <col min="9994" max="9994" width="23.28515625" customWidth="1"/>
    <col min="9995" max="9995" width="23.7109375" customWidth="1"/>
    <col min="9996" max="9996" width="22.28515625" customWidth="1"/>
    <col min="9997" max="9997" width="21.7109375" customWidth="1"/>
    <col min="9998" max="9998" width="4.5703125" customWidth="1"/>
    <col min="10241" max="10241" width="118.42578125" customWidth="1"/>
    <col min="10242" max="10242" width="22.5703125" customWidth="1"/>
    <col min="10243" max="10243" width="23.7109375" customWidth="1"/>
    <col min="10244" max="10244" width="22.28515625" customWidth="1"/>
    <col min="10245" max="10245" width="23.42578125" customWidth="1"/>
    <col min="10246" max="10246" width="21.85546875" customWidth="1"/>
    <col min="10247" max="10247" width="23.5703125" customWidth="1"/>
    <col min="10248" max="10248" width="22.42578125" customWidth="1"/>
    <col min="10249" max="10249" width="21.7109375" customWidth="1"/>
    <col min="10250" max="10250" width="23.28515625" customWidth="1"/>
    <col min="10251" max="10251" width="23.7109375" customWidth="1"/>
    <col min="10252" max="10252" width="22.28515625" customWidth="1"/>
    <col min="10253" max="10253" width="21.7109375" customWidth="1"/>
    <col min="10254" max="10254" width="4.5703125" customWidth="1"/>
    <col min="10497" max="10497" width="118.42578125" customWidth="1"/>
    <col min="10498" max="10498" width="22.5703125" customWidth="1"/>
    <col min="10499" max="10499" width="23.7109375" customWidth="1"/>
    <col min="10500" max="10500" width="22.28515625" customWidth="1"/>
    <col min="10501" max="10501" width="23.42578125" customWidth="1"/>
    <col min="10502" max="10502" width="21.85546875" customWidth="1"/>
    <col min="10503" max="10503" width="23.5703125" customWidth="1"/>
    <col min="10504" max="10504" width="22.42578125" customWidth="1"/>
    <col min="10505" max="10505" width="21.7109375" customWidth="1"/>
    <col min="10506" max="10506" width="23.28515625" customWidth="1"/>
    <col min="10507" max="10507" width="23.7109375" customWidth="1"/>
    <col min="10508" max="10508" width="22.28515625" customWidth="1"/>
    <col min="10509" max="10509" width="21.7109375" customWidth="1"/>
    <col min="10510" max="10510" width="4.5703125" customWidth="1"/>
    <col min="10753" max="10753" width="118.42578125" customWidth="1"/>
    <col min="10754" max="10754" width="22.5703125" customWidth="1"/>
    <col min="10755" max="10755" width="23.7109375" customWidth="1"/>
    <col min="10756" max="10756" width="22.28515625" customWidth="1"/>
    <col min="10757" max="10757" width="23.42578125" customWidth="1"/>
    <col min="10758" max="10758" width="21.85546875" customWidth="1"/>
    <col min="10759" max="10759" width="23.5703125" customWidth="1"/>
    <col min="10760" max="10760" width="22.42578125" customWidth="1"/>
    <col min="10761" max="10761" width="21.7109375" customWidth="1"/>
    <col min="10762" max="10762" width="23.28515625" customWidth="1"/>
    <col min="10763" max="10763" width="23.7109375" customWidth="1"/>
    <col min="10764" max="10764" width="22.28515625" customWidth="1"/>
    <col min="10765" max="10765" width="21.7109375" customWidth="1"/>
    <col min="10766" max="10766" width="4.5703125" customWidth="1"/>
    <col min="11009" max="11009" width="118.42578125" customWidth="1"/>
    <col min="11010" max="11010" width="22.5703125" customWidth="1"/>
    <col min="11011" max="11011" width="23.7109375" customWidth="1"/>
    <col min="11012" max="11012" width="22.28515625" customWidth="1"/>
    <col min="11013" max="11013" width="23.42578125" customWidth="1"/>
    <col min="11014" max="11014" width="21.85546875" customWidth="1"/>
    <col min="11015" max="11015" width="23.5703125" customWidth="1"/>
    <col min="11016" max="11016" width="22.42578125" customWidth="1"/>
    <col min="11017" max="11017" width="21.7109375" customWidth="1"/>
    <col min="11018" max="11018" width="23.28515625" customWidth="1"/>
    <col min="11019" max="11019" width="23.7109375" customWidth="1"/>
    <col min="11020" max="11020" width="22.28515625" customWidth="1"/>
    <col min="11021" max="11021" width="21.7109375" customWidth="1"/>
    <col min="11022" max="11022" width="4.5703125" customWidth="1"/>
    <col min="11265" max="11265" width="118.42578125" customWidth="1"/>
    <col min="11266" max="11266" width="22.5703125" customWidth="1"/>
    <col min="11267" max="11267" width="23.7109375" customWidth="1"/>
    <col min="11268" max="11268" width="22.28515625" customWidth="1"/>
    <col min="11269" max="11269" width="23.42578125" customWidth="1"/>
    <col min="11270" max="11270" width="21.85546875" customWidth="1"/>
    <col min="11271" max="11271" width="23.5703125" customWidth="1"/>
    <col min="11272" max="11272" width="22.42578125" customWidth="1"/>
    <col min="11273" max="11273" width="21.7109375" customWidth="1"/>
    <col min="11274" max="11274" width="23.28515625" customWidth="1"/>
    <col min="11275" max="11275" width="23.7109375" customWidth="1"/>
    <col min="11276" max="11276" width="22.28515625" customWidth="1"/>
    <col min="11277" max="11277" width="21.7109375" customWidth="1"/>
    <col min="11278" max="11278" width="4.5703125" customWidth="1"/>
    <col min="11521" max="11521" width="118.42578125" customWidth="1"/>
    <col min="11522" max="11522" width="22.5703125" customWidth="1"/>
    <col min="11523" max="11523" width="23.7109375" customWidth="1"/>
    <col min="11524" max="11524" width="22.28515625" customWidth="1"/>
    <col min="11525" max="11525" width="23.42578125" customWidth="1"/>
    <col min="11526" max="11526" width="21.85546875" customWidth="1"/>
    <col min="11527" max="11527" width="23.5703125" customWidth="1"/>
    <col min="11528" max="11528" width="22.42578125" customWidth="1"/>
    <col min="11529" max="11529" width="21.7109375" customWidth="1"/>
    <col min="11530" max="11530" width="23.28515625" customWidth="1"/>
    <col min="11531" max="11531" width="23.7109375" customWidth="1"/>
    <col min="11532" max="11532" width="22.28515625" customWidth="1"/>
    <col min="11533" max="11533" width="21.7109375" customWidth="1"/>
    <col min="11534" max="11534" width="4.5703125" customWidth="1"/>
    <col min="11777" max="11777" width="118.42578125" customWidth="1"/>
    <col min="11778" max="11778" width="22.5703125" customWidth="1"/>
    <col min="11779" max="11779" width="23.7109375" customWidth="1"/>
    <col min="11780" max="11780" width="22.28515625" customWidth="1"/>
    <col min="11781" max="11781" width="23.42578125" customWidth="1"/>
    <col min="11782" max="11782" width="21.85546875" customWidth="1"/>
    <col min="11783" max="11783" width="23.5703125" customWidth="1"/>
    <col min="11784" max="11784" width="22.42578125" customWidth="1"/>
    <col min="11785" max="11785" width="21.7109375" customWidth="1"/>
    <col min="11786" max="11786" width="23.28515625" customWidth="1"/>
    <col min="11787" max="11787" width="23.7109375" customWidth="1"/>
    <col min="11788" max="11788" width="22.28515625" customWidth="1"/>
    <col min="11789" max="11789" width="21.7109375" customWidth="1"/>
    <col min="11790" max="11790" width="4.5703125" customWidth="1"/>
    <col min="12033" max="12033" width="118.42578125" customWidth="1"/>
    <col min="12034" max="12034" width="22.5703125" customWidth="1"/>
    <col min="12035" max="12035" width="23.7109375" customWidth="1"/>
    <col min="12036" max="12036" width="22.28515625" customWidth="1"/>
    <col min="12037" max="12037" width="23.42578125" customWidth="1"/>
    <col min="12038" max="12038" width="21.85546875" customWidth="1"/>
    <col min="12039" max="12039" width="23.5703125" customWidth="1"/>
    <col min="12040" max="12040" width="22.42578125" customWidth="1"/>
    <col min="12041" max="12041" width="21.7109375" customWidth="1"/>
    <col min="12042" max="12042" width="23.28515625" customWidth="1"/>
    <col min="12043" max="12043" width="23.7109375" customWidth="1"/>
    <col min="12044" max="12044" width="22.28515625" customWidth="1"/>
    <col min="12045" max="12045" width="21.7109375" customWidth="1"/>
    <col min="12046" max="12046" width="4.5703125" customWidth="1"/>
    <col min="12289" max="12289" width="118.42578125" customWidth="1"/>
    <col min="12290" max="12290" width="22.5703125" customWidth="1"/>
    <col min="12291" max="12291" width="23.7109375" customWidth="1"/>
    <col min="12292" max="12292" width="22.28515625" customWidth="1"/>
    <col min="12293" max="12293" width="23.42578125" customWidth="1"/>
    <col min="12294" max="12294" width="21.85546875" customWidth="1"/>
    <col min="12295" max="12295" width="23.5703125" customWidth="1"/>
    <col min="12296" max="12296" width="22.42578125" customWidth="1"/>
    <col min="12297" max="12297" width="21.7109375" customWidth="1"/>
    <col min="12298" max="12298" width="23.28515625" customWidth="1"/>
    <col min="12299" max="12299" width="23.7109375" customWidth="1"/>
    <col min="12300" max="12300" width="22.28515625" customWidth="1"/>
    <col min="12301" max="12301" width="21.7109375" customWidth="1"/>
    <col min="12302" max="12302" width="4.5703125" customWidth="1"/>
    <col min="12545" max="12545" width="118.42578125" customWidth="1"/>
    <col min="12546" max="12546" width="22.5703125" customWidth="1"/>
    <col min="12547" max="12547" width="23.7109375" customWidth="1"/>
    <col min="12548" max="12548" width="22.28515625" customWidth="1"/>
    <col min="12549" max="12549" width="23.42578125" customWidth="1"/>
    <col min="12550" max="12550" width="21.85546875" customWidth="1"/>
    <col min="12551" max="12551" width="23.5703125" customWidth="1"/>
    <col min="12552" max="12552" width="22.42578125" customWidth="1"/>
    <col min="12553" max="12553" width="21.7109375" customWidth="1"/>
    <col min="12554" max="12554" width="23.28515625" customWidth="1"/>
    <col min="12555" max="12555" width="23.7109375" customWidth="1"/>
    <col min="12556" max="12556" width="22.28515625" customWidth="1"/>
    <col min="12557" max="12557" width="21.7109375" customWidth="1"/>
    <col min="12558" max="12558" width="4.5703125" customWidth="1"/>
    <col min="12801" max="12801" width="118.42578125" customWidth="1"/>
    <col min="12802" max="12802" width="22.5703125" customWidth="1"/>
    <col min="12803" max="12803" width="23.7109375" customWidth="1"/>
    <col min="12804" max="12804" width="22.28515625" customWidth="1"/>
    <col min="12805" max="12805" width="23.42578125" customWidth="1"/>
    <col min="12806" max="12806" width="21.85546875" customWidth="1"/>
    <col min="12807" max="12807" width="23.5703125" customWidth="1"/>
    <col min="12808" max="12808" width="22.42578125" customWidth="1"/>
    <col min="12809" max="12809" width="21.7109375" customWidth="1"/>
    <col min="12810" max="12810" width="23.28515625" customWidth="1"/>
    <col min="12811" max="12811" width="23.7109375" customWidth="1"/>
    <col min="12812" max="12812" width="22.28515625" customWidth="1"/>
    <col min="12813" max="12813" width="21.7109375" customWidth="1"/>
    <col min="12814" max="12814" width="4.5703125" customWidth="1"/>
    <col min="13057" max="13057" width="118.42578125" customWidth="1"/>
    <col min="13058" max="13058" width="22.5703125" customWidth="1"/>
    <col min="13059" max="13059" width="23.7109375" customWidth="1"/>
    <col min="13060" max="13060" width="22.28515625" customWidth="1"/>
    <col min="13061" max="13061" width="23.42578125" customWidth="1"/>
    <col min="13062" max="13062" width="21.85546875" customWidth="1"/>
    <col min="13063" max="13063" width="23.5703125" customWidth="1"/>
    <col min="13064" max="13064" width="22.42578125" customWidth="1"/>
    <col min="13065" max="13065" width="21.7109375" customWidth="1"/>
    <col min="13066" max="13066" width="23.28515625" customWidth="1"/>
    <col min="13067" max="13067" width="23.7109375" customWidth="1"/>
    <col min="13068" max="13068" width="22.28515625" customWidth="1"/>
    <col min="13069" max="13069" width="21.7109375" customWidth="1"/>
    <col min="13070" max="13070" width="4.5703125" customWidth="1"/>
    <col min="13313" max="13313" width="118.42578125" customWidth="1"/>
    <col min="13314" max="13314" width="22.5703125" customWidth="1"/>
    <col min="13315" max="13315" width="23.7109375" customWidth="1"/>
    <col min="13316" max="13316" width="22.28515625" customWidth="1"/>
    <col min="13317" max="13317" width="23.42578125" customWidth="1"/>
    <col min="13318" max="13318" width="21.85546875" customWidth="1"/>
    <col min="13319" max="13319" width="23.5703125" customWidth="1"/>
    <col min="13320" max="13320" width="22.42578125" customWidth="1"/>
    <col min="13321" max="13321" width="21.7109375" customWidth="1"/>
    <col min="13322" max="13322" width="23.28515625" customWidth="1"/>
    <col min="13323" max="13323" width="23.7109375" customWidth="1"/>
    <col min="13324" max="13324" width="22.28515625" customWidth="1"/>
    <col min="13325" max="13325" width="21.7109375" customWidth="1"/>
    <col min="13326" max="13326" width="4.5703125" customWidth="1"/>
    <col min="13569" max="13569" width="118.42578125" customWidth="1"/>
    <col min="13570" max="13570" width="22.5703125" customWidth="1"/>
    <col min="13571" max="13571" width="23.7109375" customWidth="1"/>
    <col min="13572" max="13572" width="22.28515625" customWidth="1"/>
    <col min="13573" max="13573" width="23.42578125" customWidth="1"/>
    <col min="13574" max="13574" width="21.85546875" customWidth="1"/>
    <col min="13575" max="13575" width="23.5703125" customWidth="1"/>
    <col min="13576" max="13576" width="22.42578125" customWidth="1"/>
    <col min="13577" max="13577" width="21.7109375" customWidth="1"/>
    <col min="13578" max="13578" width="23.28515625" customWidth="1"/>
    <col min="13579" max="13579" width="23.7109375" customWidth="1"/>
    <col min="13580" max="13580" width="22.28515625" customWidth="1"/>
    <col min="13581" max="13581" width="21.7109375" customWidth="1"/>
    <col min="13582" max="13582" width="4.5703125" customWidth="1"/>
    <col min="13825" max="13825" width="118.42578125" customWidth="1"/>
    <col min="13826" max="13826" width="22.5703125" customWidth="1"/>
    <col min="13827" max="13827" width="23.7109375" customWidth="1"/>
    <col min="13828" max="13828" width="22.28515625" customWidth="1"/>
    <col min="13829" max="13829" width="23.42578125" customWidth="1"/>
    <col min="13830" max="13830" width="21.85546875" customWidth="1"/>
    <col min="13831" max="13831" width="23.5703125" customWidth="1"/>
    <col min="13832" max="13832" width="22.42578125" customWidth="1"/>
    <col min="13833" max="13833" width="21.7109375" customWidth="1"/>
    <col min="13834" max="13834" width="23.28515625" customWidth="1"/>
    <col min="13835" max="13835" width="23.7109375" customWidth="1"/>
    <col min="13836" max="13836" width="22.28515625" customWidth="1"/>
    <col min="13837" max="13837" width="21.7109375" customWidth="1"/>
    <col min="13838" max="13838" width="4.5703125" customWidth="1"/>
    <col min="14081" max="14081" width="118.42578125" customWidth="1"/>
    <col min="14082" max="14082" width="22.5703125" customWidth="1"/>
    <col min="14083" max="14083" width="23.7109375" customWidth="1"/>
    <col min="14084" max="14084" width="22.28515625" customWidth="1"/>
    <col min="14085" max="14085" width="23.42578125" customWidth="1"/>
    <col min="14086" max="14086" width="21.85546875" customWidth="1"/>
    <col min="14087" max="14087" width="23.5703125" customWidth="1"/>
    <col min="14088" max="14088" width="22.42578125" customWidth="1"/>
    <col min="14089" max="14089" width="21.7109375" customWidth="1"/>
    <col min="14090" max="14090" width="23.28515625" customWidth="1"/>
    <col min="14091" max="14091" width="23.7109375" customWidth="1"/>
    <col min="14092" max="14092" width="22.28515625" customWidth="1"/>
    <col min="14093" max="14093" width="21.7109375" customWidth="1"/>
    <col min="14094" max="14094" width="4.5703125" customWidth="1"/>
    <col min="14337" max="14337" width="118.42578125" customWidth="1"/>
    <col min="14338" max="14338" width="22.5703125" customWidth="1"/>
    <col min="14339" max="14339" width="23.7109375" customWidth="1"/>
    <col min="14340" max="14340" width="22.28515625" customWidth="1"/>
    <col min="14341" max="14341" width="23.42578125" customWidth="1"/>
    <col min="14342" max="14342" width="21.85546875" customWidth="1"/>
    <col min="14343" max="14343" width="23.5703125" customWidth="1"/>
    <col min="14344" max="14344" width="22.42578125" customWidth="1"/>
    <col min="14345" max="14345" width="21.7109375" customWidth="1"/>
    <col min="14346" max="14346" width="23.28515625" customWidth="1"/>
    <col min="14347" max="14347" width="23.7109375" customWidth="1"/>
    <col min="14348" max="14348" width="22.28515625" customWidth="1"/>
    <col min="14349" max="14349" width="21.7109375" customWidth="1"/>
    <col min="14350" max="14350" width="4.5703125" customWidth="1"/>
    <col min="14593" max="14593" width="118.42578125" customWidth="1"/>
    <col min="14594" max="14594" width="22.5703125" customWidth="1"/>
    <col min="14595" max="14595" width="23.7109375" customWidth="1"/>
    <col min="14596" max="14596" width="22.28515625" customWidth="1"/>
    <col min="14597" max="14597" width="23.42578125" customWidth="1"/>
    <col min="14598" max="14598" width="21.85546875" customWidth="1"/>
    <col min="14599" max="14599" width="23.5703125" customWidth="1"/>
    <col min="14600" max="14600" width="22.42578125" customWidth="1"/>
    <col min="14601" max="14601" width="21.7109375" customWidth="1"/>
    <col min="14602" max="14602" width="23.28515625" customWidth="1"/>
    <col min="14603" max="14603" width="23.7109375" customWidth="1"/>
    <col min="14604" max="14604" width="22.28515625" customWidth="1"/>
    <col min="14605" max="14605" width="21.7109375" customWidth="1"/>
    <col min="14606" max="14606" width="4.5703125" customWidth="1"/>
    <col min="14849" max="14849" width="118.42578125" customWidth="1"/>
    <col min="14850" max="14850" width="22.5703125" customWidth="1"/>
    <col min="14851" max="14851" width="23.7109375" customWidth="1"/>
    <col min="14852" max="14852" width="22.28515625" customWidth="1"/>
    <col min="14853" max="14853" width="23.42578125" customWidth="1"/>
    <col min="14854" max="14854" width="21.85546875" customWidth="1"/>
    <col min="14855" max="14855" width="23.5703125" customWidth="1"/>
    <col min="14856" max="14856" width="22.42578125" customWidth="1"/>
    <col min="14857" max="14857" width="21.7109375" customWidth="1"/>
    <col min="14858" max="14858" width="23.28515625" customWidth="1"/>
    <col min="14859" max="14859" width="23.7109375" customWidth="1"/>
    <col min="14860" max="14860" width="22.28515625" customWidth="1"/>
    <col min="14861" max="14861" width="21.7109375" customWidth="1"/>
    <col min="14862" max="14862" width="4.5703125" customWidth="1"/>
    <col min="15105" max="15105" width="118.42578125" customWidth="1"/>
    <col min="15106" max="15106" width="22.5703125" customWidth="1"/>
    <col min="15107" max="15107" width="23.7109375" customWidth="1"/>
    <col min="15108" max="15108" width="22.28515625" customWidth="1"/>
    <col min="15109" max="15109" width="23.42578125" customWidth="1"/>
    <col min="15110" max="15110" width="21.85546875" customWidth="1"/>
    <col min="15111" max="15111" width="23.5703125" customWidth="1"/>
    <col min="15112" max="15112" width="22.42578125" customWidth="1"/>
    <col min="15113" max="15113" width="21.7109375" customWidth="1"/>
    <col min="15114" max="15114" width="23.28515625" customWidth="1"/>
    <col min="15115" max="15115" width="23.7109375" customWidth="1"/>
    <col min="15116" max="15116" width="22.28515625" customWidth="1"/>
    <col min="15117" max="15117" width="21.7109375" customWidth="1"/>
    <col min="15118" max="15118" width="4.5703125" customWidth="1"/>
    <col min="15361" max="15361" width="118.42578125" customWidth="1"/>
    <col min="15362" max="15362" width="22.5703125" customWidth="1"/>
    <col min="15363" max="15363" width="23.7109375" customWidth="1"/>
    <col min="15364" max="15364" width="22.28515625" customWidth="1"/>
    <col min="15365" max="15365" width="23.42578125" customWidth="1"/>
    <col min="15366" max="15366" width="21.85546875" customWidth="1"/>
    <col min="15367" max="15367" width="23.5703125" customWidth="1"/>
    <col min="15368" max="15368" width="22.42578125" customWidth="1"/>
    <col min="15369" max="15369" width="21.7109375" customWidth="1"/>
    <col min="15370" max="15370" width="23.28515625" customWidth="1"/>
    <col min="15371" max="15371" width="23.7109375" customWidth="1"/>
    <col min="15372" max="15372" width="22.28515625" customWidth="1"/>
    <col min="15373" max="15373" width="21.7109375" customWidth="1"/>
    <col min="15374" max="15374" width="4.5703125" customWidth="1"/>
    <col min="15617" max="15617" width="118.42578125" customWidth="1"/>
    <col min="15618" max="15618" width="22.5703125" customWidth="1"/>
    <col min="15619" max="15619" width="23.7109375" customWidth="1"/>
    <col min="15620" max="15620" width="22.28515625" customWidth="1"/>
    <col min="15621" max="15621" width="23.42578125" customWidth="1"/>
    <col min="15622" max="15622" width="21.85546875" customWidth="1"/>
    <col min="15623" max="15623" width="23.5703125" customWidth="1"/>
    <col min="15624" max="15624" width="22.42578125" customWidth="1"/>
    <col min="15625" max="15625" width="21.7109375" customWidth="1"/>
    <col min="15626" max="15626" width="23.28515625" customWidth="1"/>
    <col min="15627" max="15627" width="23.7109375" customWidth="1"/>
    <col min="15628" max="15628" width="22.28515625" customWidth="1"/>
    <col min="15629" max="15629" width="21.7109375" customWidth="1"/>
    <col min="15630" max="15630" width="4.5703125" customWidth="1"/>
    <col min="15873" max="15873" width="118.42578125" customWidth="1"/>
    <col min="15874" max="15874" width="22.5703125" customWidth="1"/>
    <col min="15875" max="15875" width="23.7109375" customWidth="1"/>
    <col min="15876" max="15876" width="22.28515625" customWidth="1"/>
    <col min="15877" max="15877" width="23.42578125" customWidth="1"/>
    <col min="15878" max="15878" width="21.85546875" customWidth="1"/>
    <col min="15879" max="15879" width="23.5703125" customWidth="1"/>
    <col min="15880" max="15880" width="22.42578125" customWidth="1"/>
    <col min="15881" max="15881" width="21.7109375" customWidth="1"/>
    <col min="15882" max="15882" width="23.28515625" customWidth="1"/>
    <col min="15883" max="15883" width="23.7109375" customWidth="1"/>
    <col min="15884" max="15884" width="22.28515625" customWidth="1"/>
    <col min="15885" max="15885" width="21.7109375" customWidth="1"/>
    <col min="15886" max="15886" width="4.5703125" customWidth="1"/>
    <col min="16129" max="16129" width="118.42578125" customWidth="1"/>
    <col min="16130" max="16130" width="22.5703125" customWidth="1"/>
    <col min="16131" max="16131" width="23.7109375" customWidth="1"/>
    <col min="16132" max="16132" width="22.28515625" customWidth="1"/>
    <col min="16133" max="16133" width="23.42578125" customWidth="1"/>
    <col min="16134" max="16134" width="21.85546875" customWidth="1"/>
    <col min="16135" max="16135" width="23.5703125" customWidth="1"/>
    <col min="16136" max="16136" width="22.42578125" customWidth="1"/>
    <col min="16137" max="16137" width="21.7109375" customWidth="1"/>
    <col min="16138" max="16138" width="23.28515625" customWidth="1"/>
    <col min="16139" max="16139" width="23.7109375" customWidth="1"/>
    <col min="16140" max="16140" width="22.28515625" customWidth="1"/>
    <col min="16141" max="16141" width="21.7109375" customWidth="1"/>
    <col min="16142" max="16142" width="4.5703125" customWidth="1"/>
  </cols>
  <sheetData>
    <row r="1" spans="1:26" s="1" customFormat="1" ht="5.25" hidden="1" customHeight="1">
      <c r="A1" s="274"/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0"/>
    </row>
    <row r="2" spans="1:26" s="2" customFormat="1" ht="78.7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6"/>
    </row>
    <row r="3" spans="1:26" s="2" customFormat="1" ht="41.25" customHeight="1">
      <c r="A3" s="720" t="s">
        <v>237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6"/>
    </row>
    <row r="4" spans="1:26" s="2" customFormat="1" ht="48.7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6"/>
    </row>
    <row r="5" spans="1:26" s="3" customFormat="1" ht="73.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7"/>
    </row>
    <row r="6" spans="1:26" ht="6" customHeight="1"/>
    <row r="7" spans="1:26" ht="7.5" customHeight="1">
      <c r="A7" s="278"/>
      <c r="B7" s="279"/>
      <c r="C7" s="279"/>
      <c r="D7" s="280"/>
      <c r="E7" s="280"/>
      <c r="F7" s="279"/>
      <c r="G7" s="280"/>
      <c r="H7" s="279"/>
      <c r="I7" s="279"/>
      <c r="J7" s="280"/>
      <c r="K7" s="280"/>
      <c r="L7" s="279"/>
      <c r="M7" s="280"/>
      <c r="N7" s="281"/>
    </row>
    <row r="8" spans="1:26" s="284" customFormat="1" ht="45" customHeight="1">
      <c r="A8" s="282"/>
      <c r="B8" s="722" t="s">
        <v>228</v>
      </c>
      <c r="C8" s="722"/>
      <c r="D8" s="722"/>
      <c r="E8" s="722"/>
      <c r="F8" s="722" t="s">
        <v>229</v>
      </c>
      <c r="G8" s="722"/>
      <c r="H8" s="722"/>
      <c r="I8" s="722"/>
      <c r="J8" s="722" t="s">
        <v>64</v>
      </c>
      <c r="K8" s="722"/>
      <c r="L8" s="722"/>
      <c r="M8" s="722"/>
      <c r="N8" s="283"/>
      <c r="Y8" s="284">
        <v>1</v>
      </c>
      <c r="Z8" s="284">
        <v>1</v>
      </c>
    </row>
    <row r="9" spans="1:26" s="288" customFormat="1" ht="65.2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6" t="s">
        <v>239</v>
      </c>
      <c r="G9" s="285" t="s">
        <v>240</v>
      </c>
      <c r="H9" s="285" t="s">
        <v>241</v>
      </c>
      <c r="I9" s="286" t="s">
        <v>53</v>
      </c>
      <c r="J9" s="285" t="s">
        <v>239</v>
      </c>
      <c r="K9" s="285" t="s">
        <v>240</v>
      </c>
      <c r="L9" s="286" t="s">
        <v>241</v>
      </c>
      <c r="M9" s="285" t="s">
        <v>53</v>
      </c>
      <c r="N9" s="287"/>
      <c r="Y9" s="288">
        <v>1</v>
      </c>
      <c r="Z9" s="288">
        <v>1</v>
      </c>
    </row>
    <row r="10" spans="1:26" s="291" customFormat="1" ht="64.5" customHeight="1">
      <c r="A10" s="289" t="s">
        <v>207</v>
      </c>
      <c r="B10" s="290">
        <v>132297.44093000001</v>
      </c>
      <c r="C10" s="290">
        <v>113153.91573939999</v>
      </c>
      <c r="D10" s="290">
        <v>185853.72910960001</v>
      </c>
      <c r="E10" s="290">
        <v>431305.08577899996</v>
      </c>
      <c r="F10" s="290">
        <v>27042.492670000003</v>
      </c>
      <c r="G10" s="290">
        <v>110529.0999126</v>
      </c>
      <c r="H10" s="290">
        <v>90844.986854799994</v>
      </c>
      <c r="I10" s="290">
        <v>228416.57943740001</v>
      </c>
      <c r="J10" s="290">
        <v>219094.34530399999</v>
      </c>
      <c r="K10" s="290">
        <v>69287.825234000004</v>
      </c>
      <c r="L10" s="290">
        <v>196840.6054194</v>
      </c>
      <c r="M10" s="290">
        <v>485222.77595740004</v>
      </c>
      <c r="N10" s="283"/>
    </row>
    <row r="11" spans="1:26" s="291" customFormat="1" ht="64.5" customHeight="1">
      <c r="A11" s="289" t="s">
        <v>208</v>
      </c>
      <c r="B11" s="292">
        <v>3022.72</v>
      </c>
      <c r="C11" s="292">
        <v>867.32253000000003</v>
      </c>
      <c r="D11" s="292">
        <v>790.87040000000002</v>
      </c>
      <c r="E11" s="292">
        <v>4680.9129299999995</v>
      </c>
      <c r="F11" s="292">
        <v>3</v>
      </c>
      <c r="G11" s="292">
        <v>0</v>
      </c>
      <c r="H11" s="290">
        <v>674.76324</v>
      </c>
      <c r="I11" s="290">
        <v>677.76324</v>
      </c>
      <c r="J11" s="290">
        <v>0</v>
      </c>
      <c r="K11" s="290">
        <v>0</v>
      </c>
      <c r="L11" s="290">
        <v>0</v>
      </c>
      <c r="M11" s="290">
        <v>0</v>
      </c>
      <c r="N11" s="283"/>
    </row>
    <row r="12" spans="1:26" s="291" customFormat="1" ht="64.5" customHeight="1">
      <c r="A12" s="289" t="s">
        <v>209</v>
      </c>
      <c r="B12" s="292">
        <v>36520.396037799997</v>
      </c>
      <c r="C12" s="292">
        <v>101899.45450820001</v>
      </c>
      <c r="D12" s="292">
        <v>5858.2727800000002</v>
      </c>
      <c r="E12" s="292">
        <v>144278.123326</v>
      </c>
      <c r="F12" s="292">
        <v>69365.635527799997</v>
      </c>
      <c r="G12" s="292">
        <v>396226.7798286</v>
      </c>
      <c r="H12" s="290">
        <v>25.391999999999999</v>
      </c>
      <c r="I12" s="290">
        <v>465617.80735640001</v>
      </c>
      <c r="J12" s="290">
        <v>72373.940046399992</v>
      </c>
      <c r="K12" s="290">
        <v>32205.8160236</v>
      </c>
      <c r="L12" s="290">
        <v>1609.773766</v>
      </c>
      <c r="M12" s="290">
        <v>106189.529836</v>
      </c>
      <c r="N12" s="283"/>
    </row>
    <row r="13" spans="1:26" s="291" customFormat="1" ht="64.5" customHeight="1">
      <c r="A13" s="289" t="s">
        <v>210</v>
      </c>
      <c r="B13" s="290">
        <v>107486.95632</v>
      </c>
      <c r="C13" s="290">
        <v>14084.25454</v>
      </c>
      <c r="D13" s="290">
        <v>8349.6373199999998</v>
      </c>
      <c r="E13" s="290">
        <v>129920.84818</v>
      </c>
      <c r="F13" s="290">
        <v>37166.274600000004</v>
      </c>
      <c r="G13" s="290">
        <v>28245.583030400001</v>
      </c>
      <c r="H13" s="290">
        <v>8454.2543468000003</v>
      </c>
      <c r="I13" s="290">
        <v>73866.111977199995</v>
      </c>
      <c r="J13" s="290">
        <v>0</v>
      </c>
      <c r="K13" s="290">
        <v>169.182692</v>
      </c>
      <c r="L13" s="290">
        <v>3173.2268709999998</v>
      </c>
      <c r="M13" s="290">
        <v>3342.4095630000002</v>
      </c>
      <c r="N13" s="283"/>
    </row>
    <row r="14" spans="1:26" s="291" customFormat="1" ht="64.5" customHeight="1">
      <c r="A14" s="289" t="s">
        <v>211</v>
      </c>
      <c r="B14" s="290">
        <v>1023080.3686876</v>
      </c>
      <c r="C14" s="290">
        <v>361229.41109060001</v>
      </c>
      <c r="D14" s="290">
        <v>717337.98263660003</v>
      </c>
      <c r="E14" s="290">
        <v>2101647.7624148</v>
      </c>
      <c r="F14" s="290">
        <v>648748.52976320009</v>
      </c>
      <c r="G14" s="290">
        <v>576265.22915999999</v>
      </c>
      <c r="H14" s="290">
        <v>691369.70961720007</v>
      </c>
      <c r="I14" s="290">
        <v>1916383.4685404</v>
      </c>
      <c r="J14" s="290">
        <v>436026.55949860002</v>
      </c>
      <c r="K14" s="290">
        <v>55412.884816199999</v>
      </c>
      <c r="L14" s="290">
        <v>212119.3303344</v>
      </c>
      <c r="M14" s="290">
        <v>703558.77464919991</v>
      </c>
      <c r="N14" s="283"/>
    </row>
    <row r="15" spans="1:26" s="291" customFormat="1" ht="64.5" customHeight="1">
      <c r="A15" s="289" t="s">
        <v>212</v>
      </c>
      <c r="B15" s="290">
        <v>23310.618010000002</v>
      </c>
      <c r="C15" s="290">
        <v>22680.640919599999</v>
      </c>
      <c r="D15" s="290">
        <v>42488.731562000001</v>
      </c>
      <c r="E15" s="290">
        <v>88479.990491600009</v>
      </c>
      <c r="F15" s="290">
        <v>30591.536876400001</v>
      </c>
      <c r="G15" s="290">
        <v>21557.634640799999</v>
      </c>
      <c r="H15" s="290">
        <v>9605</v>
      </c>
      <c r="I15" s="290">
        <v>61754.171517200004</v>
      </c>
      <c r="J15" s="290">
        <v>32938.167812799999</v>
      </c>
      <c r="K15" s="290">
        <v>50111.154989800001</v>
      </c>
      <c r="L15" s="290">
        <v>1663.9916499999999</v>
      </c>
      <c r="M15" s="290">
        <v>84713.314452599996</v>
      </c>
      <c r="N15" s="283"/>
    </row>
    <row r="16" spans="1:26" s="291" customFormat="1" ht="64.5" customHeight="1">
      <c r="A16" s="289" t="s">
        <v>131</v>
      </c>
      <c r="B16" s="290">
        <v>1208086.2907612</v>
      </c>
      <c r="C16" s="290">
        <v>695951.85845439998</v>
      </c>
      <c r="D16" s="290">
        <v>384301.6728682</v>
      </c>
      <c r="E16" s="290">
        <v>2288339.8220837996</v>
      </c>
      <c r="F16" s="290">
        <v>134636.19508460001</v>
      </c>
      <c r="G16" s="290">
        <v>104350.57764759999</v>
      </c>
      <c r="H16" s="290">
        <v>15988.603066600001</v>
      </c>
      <c r="I16" s="290">
        <v>254975.3757988</v>
      </c>
      <c r="J16" s="290">
        <v>304261.2994508</v>
      </c>
      <c r="K16" s="290">
        <v>133636.4497876</v>
      </c>
      <c r="L16" s="290">
        <v>233637.37760780001</v>
      </c>
      <c r="M16" s="290">
        <v>671535.12684619997</v>
      </c>
      <c r="N16" s="283"/>
    </row>
    <row r="17" spans="1:14" s="291" customFormat="1" ht="64.5" customHeight="1">
      <c r="A17" s="289" t="s">
        <v>213</v>
      </c>
      <c r="B17" s="290">
        <v>952690.69077740004</v>
      </c>
      <c r="C17" s="290">
        <v>733209.87380499998</v>
      </c>
      <c r="D17" s="290">
        <v>526729.07858500001</v>
      </c>
      <c r="E17" s="290">
        <v>2212629.6431673998</v>
      </c>
      <c r="F17" s="290">
        <v>646306.99838180002</v>
      </c>
      <c r="G17" s="290">
        <v>801905.78796780005</v>
      </c>
      <c r="H17" s="290">
        <v>677135.34513939999</v>
      </c>
      <c r="I17" s="290">
        <v>2125348.1314890003</v>
      </c>
      <c r="J17" s="290">
        <v>630738.58199740003</v>
      </c>
      <c r="K17" s="290">
        <v>212104.7516626</v>
      </c>
      <c r="L17" s="290">
        <v>704553.65429660003</v>
      </c>
      <c r="M17" s="290">
        <v>1547396.9879566</v>
      </c>
      <c r="N17" s="283"/>
    </row>
    <row r="18" spans="1:14" s="291" customFormat="1" ht="64.5" customHeight="1">
      <c r="A18" s="289" t="s">
        <v>214</v>
      </c>
      <c r="B18" s="290">
        <v>7162.9973614</v>
      </c>
      <c r="C18" s="290">
        <v>23775.1054272</v>
      </c>
      <c r="D18" s="290">
        <v>141540.15520800001</v>
      </c>
      <c r="E18" s="290">
        <v>172478.2579966</v>
      </c>
      <c r="F18" s="290">
        <v>14363.564550000001</v>
      </c>
      <c r="G18" s="290">
        <v>20269.139836399998</v>
      </c>
      <c r="H18" s="290">
        <v>64934.797805800001</v>
      </c>
      <c r="I18" s="290">
        <v>99567.502192200001</v>
      </c>
      <c r="J18" s="290">
        <v>7848.5124999999998</v>
      </c>
      <c r="K18" s="290">
        <v>1681.6057364000001</v>
      </c>
      <c r="L18" s="290">
        <v>11546.4759708</v>
      </c>
      <c r="M18" s="290">
        <v>21076.5942072</v>
      </c>
      <c r="N18" s="283"/>
    </row>
    <row r="19" spans="1:14" s="291" customFormat="1" ht="64.5" customHeight="1">
      <c r="A19" s="289" t="s">
        <v>215</v>
      </c>
      <c r="B19" s="290">
        <v>59137.447454200003</v>
      </c>
      <c r="C19" s="290">
        <v>260626.3346344</v>
      </c>
      <c r="D19" s="290">
        <v>178576.94392980001</v>
      </c>
      <c r="E19" s="290">
        <v>498340.72601839999</v>
      </c>
      <c r="F19" s="290">
        <v>36030.938865000004</v>
      </c>
      <c r="G19" s="290">
        <v>126380.1504092</v>
      </c>
      <c r="H19" s="290">
        <v>144991.7928498</v>
      </c>
      <c r="I19" s="290">
        <v>307402.882124</v>
      </c>
      <c r="J19" s="290">
        <v>58383.772927400001</v>
      </c>
      <c r="K19" s="290">
        <v>15513.8400764</v>
      </c>
      <c r="L19" s="290">
        <v>44588.650822400006</v>
      </c>
      <c r="M19" s="290">
        <v>118486.2638262</v>
      </c>
      <c r="N19" s="283"/>
    </row>
    <row r="20" spans="1:14" s="291" customFormat="1" ht="64.5" customHeight="1">
      <c r="A20" s="289" t="s">
        <v>216</v>
      </c>
      <c r="B20" s="290">
        <v>118691.4644902</v>
      </c>
      <c r="C20" s="290">
        <v>220953.43888479998</v>
      </c>
      <c r="D20" s="290">
        <v>15459.0869542</v>
      </c>
      <c r="E20" s="290">
        <v>355103.99032920005</v>
      </c>
      <c r="F20" s="290">
        <v>32206.298620000001</v>
      </c>
      <c r="G20" s="290">
        <v>57857.916542800005</v>
      </c>
      <c r="H20" s="290">
        <v>989.89086999999995</v>
      </c>
      <c r="I20" s="290">
        <v>91054.106032800002</v>
      </c>
      <c r="J20" s="290">
        <v>13733.269769999999</v>
      </c>
      <c r="K20" s="290">
        <v>14956.0677486</v>
      </c>
      <c r="L20" s="290">
        <v>2320.5187700000001</v>
      </c>
      <c r="M20" s="290">
        <v>31009.8562886</v>
      </c>
      <c r="N20" s="283"/>
    </row>
    <row r="21" spans="1:14" s="291" customFormat="1" ht="64.5" customHeight="1">
      <c r="A21" s="289" t="s">
        <v>217</v>
      </c>
      <c r="B21" s="290">
        <v>837889.8311372</v>
      </c>
      <c r="C21" s="290">
        <v>469811.30046920001</v>
      </c>
      <c r="D21" s="290">
        <v>923673.77630420006</v>
      </c>
      <c r="E21" s="290">
        <v>2231374.9079106003</v>
      </c>
      <c r="F21" s="290">
        <v>322996.30902819999</v>
      </c>
      <c r="G21" s="290">
        <v>116060.5145608</v>
      </c>
      <c r="H21" s="290">
        <v>2062517.8874516001</v>
      </c>
      <c r="I21" s="290">
        <v>2501574.7110405997</v>
      </c>
      <c r="J21" s="290">
        <v>21149.644064399999</v>
      </c>
      <c r="K21" s="290">
        <v>75270.613461600005</v>
      </c>
      <c r="L21" s="290">
        <v>916363.52646139998</v>
      </c>
      <c r="M21" s="290">
        <v>1012783.7839874</v>
      </c>
      <c r="N21" s="283"/>
    </row>
    <row r="22" spans="1:14" s="291" customFormat="1" ht="64.5" customHeight="1">
      <c r="A22" s="289" t="s">
        <v>218</v>
      </c>
      <c r="B22" s="290">
        <v>351.23360680000002</v>
      </c>
      <c r="C22" s="290">
        <v>657.06212000000005</v>
      </c>
      <c r="D22" s="290">
        <v>321.64696999999995</v>
      </c>
      <c r="E22" s="290">
        <v>1329.9426968</v>
      </c>
      <c r="F22" s="290">
        <v>117.39</v>
      </c>
      <c r="G22" s="290">
        <v>118.83028999999999</v>
      </c>
      <c r="H22" s="290">
        <v>0</v>
      </c>
      <c r="I22" s="290">
        <v>236.22029000000001</v>
      </c>
      <c r="J22" s="290">
        <v>801.28496999999993</v>
      </c>
      <c r="K22" s="290">
        <v>164.80294000000001</v>
      </c>
      <c r="L22" s="290">
        <v>2952.9751099999999</v>
      </c>
      <c r="M22" s="290">
        <v>3919.0630200000001</v>
      </c>
      <c r="N22" s="283"/>
    </row>
    <row r="23" spans="1:14" s="291" customFormat="1" ht="64.5" customHeight="1">
      <c r="A23" s="289" t="s">
        <v>219</v>
      </c>
      <c r="B23" s="290">
        <v>1230.0863700000002</v>
      </c>
      <c r="C23" s="290">
        <v>1144.1876540000001</v>
      </c>
      <c r="D23" s="290">
        <v>20516.103319600003</v>
      </c>
      <c r="E23" s="290">
        <v>22890.377343600001</v>
      </c>
      <c r="F23" s="290">
        <v>1296.7560000000001</v>
      </c>
      <c r="G23" s="290">
        <v>1177.6187199999999</v>
      </c>
      <c r="H23" s="290">
        <v>5015.5392505999998</v>
      </c>
      <c r="I23" s="290">
        <v>7489.9139705999996</v>
      </c>
      <c r="J23" s="290">
        <v>5131.3</v>
      </c>
      <c r="K23" s="290">
        <v>2418.6676782</v>
      </c>
      <c r="L23" s="290">
        <v>27448.9500592</v>
      </c>
      <c r="M23" s="290">
        <v>34998.917737399999</v>
      </c>
      <c r="N23" s="283"/>
    </row>
    <row r="24" spans="1:14" s="291" customFormat="1" ht="64.5" customHeight="1">
      <c r="A24" s="289" t="s">
        <v>220</v>
      </c>
      <c r="B24" s="290">
        <v>25498.3909552</v>
      </c>
      <c r="C24" s="290">
        <v>35532.282946200001</v>
      </c>
      <c r="D24" s="290">
        <v>103481.76649580001</v>
      </c>
      <c r="E24" s="290">
        <v>164512.4403972</v>
      </c>
      <c r="F24" s="290">
        <v>56055.873426400001</v>
      </c>
      <c r="G24" s="290">
        <v>378556.35362239997</v>
      </c>
      <c r="H24" s="290">
        <v>767977.75600039994</v>
      </c>
      <c r="I24" s="290">
        <v>1202589.9830492001</v>
      </c>
      <c r="J24" s="290">
        <v>1587.7158300000001</v>
      </c>
      <c r="K24" s="290">
        <v>4537.4480475999999</v>
      </c>
      <c r="L24" s="290">
        <v>37561.220848199999</v>
      </c>
      <c r="M24" s="290">
        <v>43686.384725800002</v>
      </c>
      <c r="N24" s="283"/>
    </row>
    <row r="25" spans="1:14" s="291" customFormat="1" ht="64.5" customHeight="1">
      <c r="A25" s="289" t="s">
        <v>221</v>
      </c>
      <c r="B25" s="290">
        <v>1545.5932499999999</v>
      </c>
      <c r="C25" s="290">
        <v>1.28335</v>
      </c>
      <c r="D25" s="290">
        <v>0</v>
      </c>
      <c r="E25" s="290">
        <v>1546.8766000000001</v>
      </c>
      <c r="F25" s="290">
        <v>0</v>
      </c>
      <c r="G25" s="290">
        <v>0</v>
      </c>
      <c r="H25" s="290">
        <v>2141.3151115999999</v>
      </c>
      <c r="I25" s="290">
        <v>2141.3151115999999</v>
      </c>
      <c r="J25" s="290">
        <v>0</v>
      </c>
      <c r="K25" s="290">
        <v>0</v>
      </c>
      <c r="L25" s="290">
        <v>0</v>
      </c>
      <c r="M25" s="290">
        <v>0</v>
      </c>
      <c r="N25" s="283"/>
    </row>
    <row r="26" spans="1:14" s="291" customFormat="1" ht="64.5" customHeight="1">
      <c r="A26" s="289" t="s">
        <v>222</v>
      </c>
      <c r="B26" s="290">
        <v>3717.6612881999999</v>
      </c>
      <c r="C26" s="290">
        <v>0</v>
      </c>
      <c r="D26" s="290">
        <v>0</v>
      </c>
      <c r="E26" s="290">
        <v>3717.6612881999999</v>
      </c>
      <c r="F26" s="290">
        <v>0</v>
      </c>
      <c r="G26" s="290">
        <v>20</v>
      </c>
      <c r="H26" s="290">
        <v>108.36594000000001</v>
      </c>
      <c r="I26" s="290">
        <v>128.36593999999999</v>
      </c>
      <c r="J26" s="290">
        <v>0</v>
      </c>
      <c r="K26" s="290">
        <v>0</v>
      </c>
      <c r="L26" s="290">
        <v>0</v>
      </c>
      <c r="M26" s="290">
        <v>0</v>
      </c>
      <c r="N26" s="283"/>
    </row>
    <row r="27" spans="1:14" s="296" customFormat="1" ht="98.25" customHeight="1">
      <c r="A27" s="293" t="s">
        <v>223</v>
      </c>
      <c r="B27" s="294">
        <v>500.11589000000004</v>
      </c>
      <c r="C27" s="294">
        <v>49.08</v>
      </c>
      <c r="D27" s="294">
        <v>0</v>
      </c>
      <c r="E27" s="294">
        <v>549.19588999999996</v>
      </c>
      <c r="F27" s="294">
        <v>2855.8815099999997</v>
      </c>
      <c r="G27" s="294">
        <v>878.91665</v>
      </c>
      <c r="H27" s="294">
        <v>598.22901999999999</v>
      </c>
      <c r="I27" s="294">
        <v>4333.02718</v>
      </c>
      <c r="J27" s="294">
        <v>189.5</v>
      </c>
      <c r="K27" s="294">
        <v>60</v>
      </c>
      <c r="L27" s="294">
        <v>198.648</v>
      </c>
      <c r="M27" s="294">
        <v>448.14800000000002</v>
      </c>
      <c r="N27" s="295"/>
    </row>
    <row r="28" spans="1:14" s="296" customFormat="1" ht="38.25" customHeight="1">
      <c r="A28" s="297" t="s">
        <v>242</v>
      </c>
      <c r="B28" s="298">
        <f>SUM(B10:B27)</f>
        <v>4542220.3033272009</v>
      </c>
      <c r="C28" s="298">
        <f t="shared" ref="C28:M28" si="0">SUM(C10:C27)</f>
        <v>3055626.8070729999</v>
      </c>
      <c r="D28" s="298">
        <f t="shared" si="0"/>
        <v>3255279.4544430007</v>
      </c>
      <c r="E28" s="298">
        <f t="shared" si="0"/>
        <v>10853126.5648432</v>
      </c>
      <c r="F28" s="298">
        <f t="shared" si="0"/>
        <v>2059783.6749034</v>
      </c>
      <c r="G28" s="298">
        <f t="shared" si="0"/>
        <v>2740400.1328194002</v>
      </c>
      <c r="H28" s="298">
        <f t="shared" si="0"/>
        <v>4543373.6285646008</v>
      </c>
      <c r="I28" s="298">
        <f t="shared" si="0"/>
        <v>9343557.4362873994</v>
      </c>
      <c r="J28" s="298">
        <f t="shared" si="0"/>
        <v>1804257.8941718</v>
      </c>
      <c r="K28" s="298">
        <f t="shared" si="0"/>
        <v>667531.11089460005</v>
      </c>
      <c r="L28" s="298">
        <f t="shared" si="0"/>
        <v>2396578.9259872003</v>
      </c>
      <c r="M28" s="298">
        <f t="shared" si="0"/>
        <v>4868367.9310536003</v>
      </c>
      <c r="N28" s="295"/>
    </row>
    <row r="29" spans="1:14" ht="11.25" customHeight="1" thickBot="1">
      <c r="A29" s="299"/>
      <c r="B29" s="300"/>
      <c r="C29" s="301"/>
      <c r="D29" s="301"/>
      <c r="E29" s="301"/>
      <c r="F29" s="301"/>
      <c r="G29" s="301"/>
      <c r="H29" s="300"/>
      <c r="I29" s="300"/>
      <c r="J29" s="300"/>
      <c r="K29" s="300"/>
      <c r="L29" s="300"/>
      <c r="M29" s="300"/>
    </row>
    <row r="30" spans="1:14" s="305" customFormat="1" ht="27.75" customHeight="1" thickTop="1">
      <c r="A30" s="302" t="s">
        <v>225</v>
      </c>
      <c r="B30" s="303"/>
      <c r="C30" s="304"/>
      <c r="D30" s="304"/>
      <c r="E30" s="304"/>
      <c r="F30" s="304"/>
      <c r="G30" s="304"/>
      <c r="H30" s="303"/>
      <c r="I30" s="303"/>
      <c r="N30" s="306"/>
    </row>
    <row r="31" spans="1:14" ht="24.75" customHeight="1">
      <c r="A31" s="302" t="s">
        <v>243</v>
      </c>
      <c r="B31" s="70"/>
      <c r="C31" s="28"/>
      <c r="D31" s="28"/>
      <c r="E31" s="28"/>
      <c r="F31" s="28"/>
      <c r="G31" s="28"/>
      <c r="H31" s="28"/>
      <c r="I31" s="209"/>
      <c r="J31" s="27"/>
      <c r="K31" s="27"/>
      <c r="L31" s="27"/>
      <c r="M31" s="27"/>
    </row>
    <row r="32" spans="1:14" ht="22.5" customHeight="1">
      <c r="A32" s="302" t="s">
        <v>232</v>
      </c>
      <c r="B32" s="70"/>
      <c r="C32" s="28"/>
      <c r="D32" s="28"/>
      <c r="E32" s="28"/>
      <c r="F32" s="28"/>
      <c r="G32" s="28"/>
      <c r="H32" s="28"/>
      <c r="I32" s="209"/>
      <c r="J32" s="27"/>
      <c r="K32" s="27"/>
      <c r="L32" s="27"/>
      <c r="M32" s="27"/>
    </row>
    <row r="33" spans="1:13" ht="13.5" customHeight="1">
      <c r="A33" s="26"/>
      <c r="B33" s="70"/>
      <c r="C33" s="28"/>
      <c r="D33" s="28"/>
      <c r="E33" s="28"/>
      <c r="F33" s="28"/>
      <c r="G33" s="28"/>
      <c r="H33" s="28"/>
      <c r="I33" s="209"/>
      <c r="J33" s="27"/>
      <c r="K33" s="27"/>
      <c r="L33" s="27"/>
      <c r="M33" s="27"/>
    </row>
    <row r="34" spans="1:13" ht="13.5" customHeight="1">
      <c r="A34" s="26"/>
      <c r="B34" s="70"/>
      <c r="C34" s="28"/>
      <c r="D34" s="28"/>
      <c r="E34" s="28"/>
      <c r="F34" s="28"/>
      <c r="G34" s="28"/>
      <c r="H34" s="28"/>
      <c r="I34" s="209"/>
      <c r="J34" s="27"/>
      <c r="K34" s="27"/>
      <c r="L34" s="27"/>
      <c r="M34" s="27"/>
    </row>
    <row r="35" spans="1:13" ht="13.5" customHeight="1">
      <c r="A35" s="26"/>
      <c r="B35" s="70"/>
      <c r="C35" s="28"/>
      <c r="D35" s="28"/>
      <c r="E35" s="28"/>
      <c r="F35" s="28"/>
      <c r="G35" s="28"/>
      <c r="H35" s="28"/>
      <c r="I35" s="209"/>
      <c r="J35" s="27"/>
      <c r="K35" s="27"/>
      <c r="L35" s="27"/>
      <c r="M35" s="27"/>
    </row>
    <row r="36" spans="1:13" ht="13.5" customHeight="1">
      <c r="A36" s="26"/>
      <c r="B36" s="70"/>
      <c r="C36" s="28"/>
      <c r="D36" s="28"/>
      <c r="E36" s="28"/>
      <c r="F36" s="28"/>
      <c r="G36" s="28"/>
      <c r="H36" s="28"/>
      <c r="I36" s="209"/>
      <c r="J36" s="27"/>
      <c r="K36" s="27"/>
      <c r="L36" s="27"/>
      <c r="M36" s="27"/>
    </row>
    <row r="37" spans="1:13" ht="13.5" customHeight="1">
      <c r="A37" s="241"/>
      <c r="B37" s="307"/>
      <c r="C37" s="28"/>
      <c r="D37" s="28"/>
      <c r="E37" s="28"/>
      <c r="F37" s="28"/>
      <c r="G37" s="28"/>
      <c r="H37" s="28"/>
      <c r="I37" s="209"/>
      <c r="J37" s="27"/>
      <c r="K37" s="27"/>
      <c r="L37" s="27"/>
      <c r="M37" s="27"/>
    </row>
    <row r="38" spans="1:13" ht="13.5" customHeight="1">
      <c r="A38" s="26"/>
      <c r="B38" s="307"/>
      <c r="C38" s="28"/>
      <c r="D38" s="28"/>
      <c r="E38" s="28"/>
      <c r="F38" s="28"/>
      <c r="G38" s="28"/>
      <c r="H38" s="28"/>
      <c r="I38" s="209"/>
      <c r="J38" s="27"/>
      <c r="K38" s="27"/>
      <c r="L38" s="27"/>
      <c r="M38" s="27"/>
    </row>
    <row r="39" spans="1:13" ht="13.5" customHeight="1">
      <c r="A39" s="26"/>
      <c r="B39" s="307"/>
      <c r="C39" s="28"/>
      <c r="D39" s="28"/>
      <c r="E39" s="28"/>
      <c r="F39" s="28"/>
      <c r="G39" s="28"/>
      <c r="H39" s="28"/>
      <c r="I39" s="209"/>
      <c r="J39" s="27"/>
      <c r="K39" s="27"/>
      <c r="L39" s="27"/>
      <c r="M39" s="27"/>
    </row>
    <row r="40" spans="1:13" ht="13.5" customHeight="1">
      <c r="A40" s="26"/>
      <c r="B40" s="307"/>
      <c r="C40" s="28"/>
      <c r="D40" s="28"/>
      <c r="E40" s="28"/>
      <c r="F40" s="28"/>
      <c r="G40" s="28"/>
      <c r="H40" s="28"/>
      <c r="I40" s="209"/>
      <c r="J40" s="27"/>
      <c r="K40" s="27"/>
      <c r="L40" s="27"/>
      <c r="M40" s="27"/>
    </row>
    <row r="41" spans="1:13" ht="13.5" customHeight="1">
      <c r="A41" s="26"/>
      <c r="B41" s="307"/>
      <c r="C41" s="28"/>
      <c r="D41" s="28"/>
      <c r="E41" s="28"/>
      <c r="F41" s="28"/>
      <c r="G41" s="28"/>
      <c r="H41" s="28"/>
      <c r="I41" s="209"/>
      <c r="J41" s="27"/>
      <c r="K41" s="27"/>
      <c r="L41" s="27"/>
      <c r="M41" s="27"/>
    </row>
    <row r="42" spans="1:13" ht="13.5" customHeight="1">
      <c r="A42" s="26"/>
      <c r="B42" s="307"/>
      <c r="C42" s="28"/>
      <c r="D42" s="28"/>
      <c r="E42" s="28"/>
      <c r="F42" s="28"/>
      <c r="G42" s="28"/>
      <c r="H42" s="28"/>
      <c r="I42" s="209"/>
      <c r="J42" s="27"/>
      <c r="K42" s="27"/>
      <c r="L42" s="27"/>
      <c r="M42" s="27"/>
    </row>
    <row r="43" spans="1:13" ht="13.5" customHeight="1">
      <c r="A43" s="241"/>
      <c r="B43" s="307"/>
      <c r="C43" s="28"/>
      <c r="D43" s="28"/>
      <c r="E43" s="28"/>
      <c r="F43" s="28"/>
      <c r="G43" s="28"/>
      <c r="H43" s="28"/>
      <c r="I43" s="209"/>
      <c r="J43" s="27"/>
      <c r="K43" s="27"/>
      <c r="L43" s="27"/>
      <c r="M43" s="27"/>
    </row>
    <row r="44" spans="1:13" ht="13.5" customHeight="1">
      <c r="A44" s="26"/>
      <c r="B44" s="70"/>
      <c r="C44" s="28"/>
      <c r="D44" s="28"/>
      <c r="E44" s="28"/>
      <c r="F44" s="28"/>
      <c r="G44" s="28"/>
      <c r="H44" s="28"/>
      <c r="I44" s="209"/>
      <c r="J44" s="27"/>
      <c r="K44" s="27"/>
      <c r="L44" s="27"/>
      <c r="M44" s="27"/>
    </row>
    <row r="45" spans="1:13" ht="13.5" customHeight="1">
      <c r="A45" s="26"/>
      <c r="B45" s="70"/>
      <c r="C45" s="28"/>
      <c r="D45" s="28"/>
      <c r="E45" s="28"/>
      <c r="F45" s="28"/>
      <c r="G45" s="28"/>
      <c r="H45" s="28"/>
      <c r="I45" s="209"/>
      <c r="J45" s="27"/>
      <c r="K45" s="27"/>
      <c r="L45" s="27"/>
      <c r="M45" s="27"/>
    </row>
    <row r="46" spans="1:13" ht="13.5" customHeight="1">
      <c r="A46" s="26"/>
      <c r="B46" s="70"/>
      <c r="C46" s="28"/>
      <c r="D46" s="28"/>
      <c r="E46" s="28"/>
      <c r="F46" s="28"/>
      <c r="G46" s="28"/>
      <c r="H46" s="28"/>
      <c r="I46" s="209"/>
      <c r="J46" s="27"/>
      <c r="K46" s="27"/>
      <c r="L46" s="27"/>
      <c r="M46" s="27"/>
    </row>
    <row r="47" spans="1:13" ht="13.5" customHeight="1">
      <c r="A47" s="241"/>
      <c r="B47" s="70"/>
      <c r="C47" s="28"/>
      <c r="D47" s="28"/>
      <c r="E47" s="28"/>
      <c r="F47" s="28"/>
      <c r="G47" s="28"/>
      <c r="H47" s="28"/>
      <c r="I47" s="209"/>
      <c r="J47" s="27"/>
      <c r="K47" s="27"/>
      <c r="L47" s="27"/>
      <c r="M47" s="27"/>
    </row>
    <row r="48" spans="1:13" ht="13.5" customHeight="1">
      <c r="A48" s="26"/>
      <c r="B48" s="70"/>
      <c r="C48" s="28"/>
      <c r="D48" s="28"/>
      <c r="E48" s="28"/>
      <c r="F48" s="28"/>
      <c r="G48" s="28"/>
      <c r="H48" s="28"/>
      <c r="I48" s="209"/>
      <c r="J48" s="27"/>
      <c r="K48" s="27"/>
      <c r="L48" s="27"/>
      <c r="M48" s="27"/>
    </row>
    <row r="49" spans="1:13" ht="13.5" customHeight="1">
      <c r="A49" s="26"/>
      <c r="B49" s="70"/>
      <c r="C49" s="28"/>
      <c r="D49" s="28"/>
      <c r="E49" s="28"/>
      <c r="F49" s="28"/>
      <c r="G49" s="28"/>
      <c r="H49" s="28"/>
      <c r="I49" s="209"/>
      <c r="J49" s="27"/>
      <c r="K49" s="27"/>
      <c r="L49" s="27"/>
      <c r="M49" s="27"/>
    </row>
    <row r="50" spans="1:13" ht="13.5" customHeight="1">
      <c r="A50" s="26"/>
      <c r="B50" s="70"/>
      <c r="C50" s="28"/>
      <c r="D50" s="28"/>
      <c r="E50" s="28"/>
      <c r="F50" s="28"/>
      <c r="G50" s="28"/>
      <c r="H50" s="28"/>
      <c r="I50" s="209"/>
      <c r="J50" s="27"/>
      <c r="K50" s="27"/>
      <c r="L50" s="27"/>
      <c r="M50" s="27"/>
    </row>
    <row r="51" spans="1:13" ht="13.5" customHeight="1">
      <c r="A51" s="26"/>
      <c r="B51" s="70"/>
      <c r="C51" s="28"/>
      <c r="D51" s="28"/>
      <c r="E51" s="28"/>
      <c r="F51" s="28"/>
      <c r="G51" s="28"/>
      <c r="H51" s="28"/>
      <c r="I51" s="209"/>
      <c r="J51" s="27"/>
      <c r="K51" s="27"/>
      <c r="L51" s="27"/>
      <c r="M51" s="27"/>
    </row>
    <row r="52" spans="1:13" ht="13.5" customHeight="1">
      <c r="A52" s="241"/>
      <c r="B52" s="70"/>
      <c r="C52" s="28"/>
      <c r="D52" s="28"/>
      <c r="E52" s="28"/>
      <c r="F52" s="28"/>
      <c r="G52" s="28"/>
      <c r="H52" s="28"/>
      <c r="I52" s="209"/>
      <c r="J52" s="27"/>
      <c r="K52" s="27"/>
      <c r="L52" s="27"/>
      <c r="M52" s="27"/>
    </row>
    <row r="53" spans="1:13" ht="13.5" customHeight="1">
      <c r="A53" s="26"/>
      <c r="B53" s="70"/>
      <c r="C53" s="28"/>
      <c r="D53" s="28"/>
      <c r="E53" s="28"/>
      <c r="F53" s="28"/>
      <c r="G53" s="28"/>
      <c r="H53" s="28"/>
      <c r="I53" s="209"/>
      <c r="J53" s="27"/>
      <c r="K53" s="27"/>
      <c r="L53" s="27"/>
      <c r="M53" s="27"/>
    </row>
    <row r="54" spans="1:13" ht="13.5" customHeight="1">
      <c r="A54" s="26"/>
      <c r="B54" s="70"/>
      <c r="C54" s="28"/>
      <c r="D54" s="28"/>
      <c r="E54" s="28"/>
      <c r="F54" s="28"/>
      <c r="G54" s="28"/>
      <c r="H54" s="28"/>
      <c r="I54" s="209"/>
      <c r="J54" s="27"/>
      <c r="K54" s="27"/>
      <c r="L54" s="27"/>
      <c r="M54" s="27"/>
    </row>
    <row r="55" spans="1:13" ht="13.5" customHeight="1">
      <c r="A55" s="26"/>
      <c r="B55" s="70"/>
      <c r="C55" s="28"/>
      <c r="D55" s="28"/>
      <c r="E55" s="28"/>
      <c r="F55" s="28"/>
      <c r="G55" s="28"/>
      <c r="H55" s="28"/>
      <c r="I55" s="209"/>
      <c r="J55" s="27"/>
      <c r="K55" s="27"/>
      <c r="L55" s="27"/>
      <c r="M55" s="27"/>
    </row>
    <row r="56" spans="1:13" ht="9" customHeight="1">
      <c r="A56" s="239"/>
      <c r="B56" s="70"/>
      <c r="C56" s="28"/>
      <c r="D56" s="28"/>
      <c r="E56" s="28"/>
      <c r="F56" s="28"/>
      <c r="G56" s="28"/>
      <c r="H56" s="28"/>
      <c r="I56" s="209"/>
      <c r="J56" s="27"/>
      <c r="K56" s="27"/>
      <c r="L56" s="27"/>
      <c r="M56" s="27"/>
    </row>
    <row r="57" spans="1:13" ht="9" customHeight="1">
      <c r="A57" s="239"/>
      <c r="B57" s="70"/>
      <c r="C57" s="28"/>
      <c r="D57" s="28"/>
      <c r="E57" s="28"/>
      <c r="F57" s="28"/>
      <c r="G57" s="28"/>
      <c r="H57" s="28"/>
      <c r="I57" s="209"/>
      <c r="J57" s="27"/>
      <c r="K57" s="27"/>
      <c r="L57" s="27"/>
      <c r="M57" s="27"/>
    </row>
    <row r="58" spans="1:13" ht="9" customHeight="1">
      <c r="A58" s="239"/>
      <c r="B58" s="70"/>
      <c r="C58" s="28"/>
      <c r="D58" s="28"/>
      <c r="E58" s="28"/>
      <c r="F58" s="28"/>
      <c r="G58" s="28"/>
      <c r="H58" s="28"/>
      <c r="I58" s="209"/>
      <c r="J58" s="27"/>
      <c r="K58" s="27"/>
      <c r="L58" s="27"/>
      <c r="M58" s="27"/>
    </row>
    <row r="59" spans="1:13" ht="9" customHeight="1">
      <c r="A59" s="239"/>
      <c r="B59" s="70"/>
      <c r="C59" s="28"/>
      <c r="D59" s="28"/>
      <c r="E59" s="28"/>
      <c r="F59" s="28"/>
      <c r="G59" s="28"/>
      <c r="H59" s="28"/>
      <c r="I59" s="209"/>
      <c r="J59" s="27"/>
      <c r="K59" s="27"/>
      <c r="L59" s="27"/>
      <c r="M59" s="27"/>
    </row>
    <row r="60" spans="1:13" ht="9" customHeight="1">
      <c r="A60" s="240"/>
      <c r="B60" s="70"/>
      <c r="C60" s="28"/>
      <c r="D60" s="28"/>
      <c r="E60" s="28"/>
      <c r="F60" s="28"/>
      <c r="G60" s="28"/>
      <c r="H60" s="28"/>
      <c r="I60" s="209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8"/>
      <c r="G61" s="28"/>
      <c r="H61" s="28"/>
      <c r="I61" s="27"/>
      <c r="J61" s="27"/>
      <c r="K61" s="27"/>
      <c r="L61" s="27"/>
      <c r="M61" s="27"/>
    </row>
    <row r="62" spans="1:13" ht="9" customHeight="1">
      <c r="A62" s="241"/>
      <c r="C62" s="28"/>
      <c r="D62" s="28"/>
      <c r="E62" s="28"/>
      <c r="F62" s="28"/>
      <c r="G62" s="28"/>
      <c r="H62" s="28"/>
      <c r="I62" s="27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F63" s="28"/>
      <c r="G63" s="28"/>
      <c r="H63" s="28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8"/>
      <c r="G64" s="28"/>
      <c r="H64" s="28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8"/>
      <c r="G65" s="28"/>
      <c r="H65" s="28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8"/>
      <c r="G66" s="28"/>
      <c r="H66" s="28"/>
      <c r="I66" s="27"/>
      <c r="J66" s="27"/>
      <c r="K66" s="27"/>
      <c r="L66" s="27"/>
      <c r="M66" s="27"/>
    </row>
    <row r="67" spans="1:13" ht="9" customHeight="1">
      <c r="A67" s="239"/>
      <c r="C67" s="28"/>
      <c r="D67" s="28"/>
      <c r="E67" s="28"/>
      <c r="F67" s="28"/>
      <c r="G67" s="28"/>
      <c r="H67" s="28"/>
      <c r="I67" s="27"/>
      <c r="J67" s="27"/>
      <c r="K67" s="27"/>
      <c r="L67" s="27"/>
      <c r="M67" s="27"/>
    </row>
    <row r="68" spans="1:13" ht="9" customHeight="1">
      <c r="A68" s="241"/>
      <c r="C68" s="28"/>
      <c r="D68" s="28"/>
      <c r="E68" s="28"/>
      <c r="F68" s="28"/>
      <c r="G68" s="28"/>
      <c r="H68" s="28"/>
      <c r="I68" s="27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F69" s="28"/>
      <c r="G69" s="28"/>
      <c r="H69" s="28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8"/>
      <c r="G70" s="28"/>
      <c r="H70" s="28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8"/>
      <c r="G71" s="28"/>
      <c r="H71" s="28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8"/>
      <c r="G72" s="28"/>
      <c r="H72" s="28"/>
      <c r="I72" s="27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F73" s="28"/>
      <c r="G73" s="28"/>
      <c r="H73" s="28"/>
      <c r="I73" s="27"/>
      <c r="J73" s="27"/>
      <c r="K73" s="27"/>
      <c r="L73" s="27"/>
      <c r="M73" s="27"/>
    </row>
    <row r="74" spans="1:13" ht="9" customHeight="1">
      <c r="A74" s="241"/>
      <c r="C74" s="28"/>
      <c r="D74" s="28"/>
      <c r="E74" s="28"/>
      <c r="F74" s="28"/>
      <c r="G74" s="28"/>
      <c r="H74" s="28"/>
      <c r="I74" s="27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F75" s="28"/>
      <c r="G75" s="28"/>
      <c r="H75" s="28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8"/>
      <c r="G76" s="28"/>
      <c r="H76" s="28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8"/>
      <c r="G77" s="28"/>
      <c r="H77" s="28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8"/>
      <c r="G78" s="28"/>
      <c r="H78" s="28"/>
      <c r="I78" s="27"/>
      <c r="J78" s="27"/>
      <c r="K78" s="27"/>
      <c r="L78" s="27"/>
      <c r="M78" s="27"/>
    </row>
    <row r="79" spans="1:13">
      <c r="A79" s="26"/>
      <c r="C79" s="70"/>
      <c r="D79" s="70"/>
      <c r="E79" s="70"/>
      <c r="F79" s="70"/>
      <c r="G79" s="70"/>
      <c r="H79" s="70"/>
    </row>
    <row r="80" spans="1:13">
      <c r="A80" s="26"/>
      <c r="C80" s="70"/>
      <c r="D80" s="70"/>
      <c r="E80" s="70"/>
      <c r="F80" s="70"/>
      <c r="G80" s="70"/>
      <c r="H80" s="70"/>
    </row>
    <row r="81" spans="1:8">
      <c r="A81" s="26"/>
      <c r="C81" s="70"/>
      <c r="D81" s="70"/>
      <c r="E81" s="70"/>
      <c r="F81" s="70"/>
      <c r="G81" s="70"/>
      <c r="H81" s="70"/>
    </row>
    <row r="82" spans="1:8">
      <c r="A82" s="26"/>
      <c r="C82" s="70"/>
      <c r="D82" s="70"/>
      <c r="E82" s="70"/>
      <c r="F82" s="70"/>
      <c r="G82" s="70"/>
      <c r="H82" s="70"/>
    </row>
    <row r="83" spans="1:8">
      <c r="A83" s="239"/>
      <c r="C83" s="70"/>
      <c r="D83" s="70"/>
      <c r="E83" s="70"/>
      <c r="F83" s="70"/>
      <c r="G83" s="70"/>
      <c r="H83" s="70"/>
    </row>
    <row r="84" spans="1:8">
      <c r="A84" s="241"/>
      <c r="C84" s="70"/>
      <c r="D84" s="70"/>
      <c r="E84" s="70"/>
      <c r="F84" s="70"/>
      <c r="G84" s="70"/>
      <c r="H84" s="70"/>
    </row>
    <row r="85" spans="1:8">
      <c r="A85" s="26"/>
      <c r="C85" s="70"/>
      <c r="D85" s="70"/>
      <c r="E85" s="70"/>
      <c r="F85" s="70"/>
      <c r="G85" s="70"/>
      <c r="H85" s="70"/>
    </row>
    <row r="86" spans="1:8">
      <c r="A86" s="26"/>
      <c r="C86" s="70"/>
      <c r="D86" s="70"/>
      <c r="E86" s="70"/>
      <c r="F86" s="70"/>
      <c r="G86" s="70"/>
      <c r="H86" s="70"/>
    </row>
    <row r="87" spans="1:8">
      <c r="A87" s="26"/>
      <c r="C87" s="70"/>
      <c r="D87" s="70"/>
      <c r="E87" s="70"/>
      <c r="F87" s="70"/>
      <c r="G87" s="70"/>
      <c r="H87" s="70"/>
    </row>
    <row r="88" spans="1:8">
      <c r="A88" s="26"/>
      <c r="C88" s="70"/>
      <c r="D88" s="70"/>
      <c r="E88" s="70"/>
      <c r="F88" s="70"/>
      <c r="G88" s="70"/>
      <c r="H88" s="70"/>
    </row>
    <row r="89" spans="1:8">
      <c r="A89" s="26"/>
      <c r="C89" s="70"/>
      <c r="D89" s="70"/>
      <c r="E89" s="70"/>
      <c r="F89" s="70"/>
      <c r="G89" s="70"/>
      <c r="H89" s="70"/>
    </row>
    <row r="90" spans="1:8">
      <c r="A90" s="26"/>
      <c r="C90" s="70"/>
      <c r="D90" s="70"/>
      <c r="E90" s="70"/>
      <c r="F90" s="70"/>
      <c r="G90" s="70"/>
      <c r="H90" s="70"/>
    </row>
    <row r="91" spans="1:8">
      <c r="A91" s="26"/>
      <c r="C91" s="70"/>
      <c r="D91" s="70"/>
      <c r="E91" s="70"/>
      <c r="F91" s="70"/>
      <c r="G91" s="70"/>
      <c r="H91" s="70"/>
    </row>
    <row r="92" spans="1:8">
      <c r="A92" s="26"/>
      <c r="C92" s="70"/>
      <c r="D92" s="70"/>
      <c r="E92" s="70"/>
      <c r="F92" s="70"/>
      <c r="G92" s="70"/>
      <c r="H92" s="70"/>
    </row>
    <row r="93" spans="1:8">
      <c r="A93" s="26"/>
      <c r="C93" s="70"/>
      <c r="D93" s="70"/>
      <c r="E93" s="70"/>
      <c r="F93" s="70"/>
      <c r="G93" s="70"/>
      <c r="H93" s="70"/>
    </row>
    <row r="94" spans="1:8">
      <c r="A94" s="241"/>
      <c r="C94" s="70"/>
      <c r="D94" s="70"/>
      <c r="E94" s="70"/>
      <c r="F94" s="70"/>
      <c r="G94" s="70"/>
      <c r="H94" s="70"/>
    </row>
    <row r="95" spans="1:8">
      <c r="A95" s="26"/>
      <c r="C95" s="70"/>
      <c r="D95" s="70"/>
      <c r="E95" s="70"/>
      <c r="F95" s="70"/>
      <c r="G95" s="70"/>
      <c r="H95" s="70"/>
    </row>
    <row r="96" spans="1:8">
      <c r="A96" s="26"/>
      <c r="C96" s="70"/>
      <c r="D96" s="70"/>
      <c r="E96" s="70"/>
      <c r="F96" s="70"/>
      <c r="G96" s="70"/>
      <c r="H96" s="70"/>
    </row>
    <row r="97" spans="1:8">
      <c r="A97" s="26"/>
      <c r="C97" s="70"/>
      <c r="D97" s="70"/>
      <c r="E97" s="70"/>
      <c r="F97" s="70"/>
      <c r="G97" s="70"/>
      <c r="H97" s="70"/>
    </row>
    <row r="98" spans="1:8">
      <c r="A98" s="242"/>
      <c r="C98" s="70"/>
      <c r="D98" s="70"/>
      <c r="E98" s="70"/>
      <c r="F98" s="70"/>
      <c r="G98" s="70"/>
      <c r="H98" s="70"/>
    </row>
    <row r="99" spans="1:8">
      <c r="A99" s="242"/>
      <c r="C99" s="70"/>
      <c r="D99" s="70"/>
      <c r="E99" s="70"/>
      <c r="F99" s="70"/>
      <c r="G99" s="70"/>
      <c r="H99" s="70"/>
    </row>
    <row r="100" spans="1:8">
      <c r="A100" s="242"/>
      <c r="C100" s="70"/>
      <c r="D100" s="70"/>
      <c r="E100" s="70"/>
      <c r="F100" s="70"/>
      <c r="G100" s="70"/>
      <c r="H100" s="70"/>
    </row>
    <row r="101" spans="1:8">
      <c r="A101" s="242"/>
      <c r="C101" s="70"/>
      <c r="D101" s="70"/>
      <c r="E101" s="70"/>
      <c r="F101" s="70"/>
      <c r="G101" s="70"/>
      <c r="H101" s="70"/>
    </row>
    <row r="102" spans="1:8">
      <c r="A102" s="242"/>
      <c r="C102" s="70"/>
      <c r="D102" s="70"/>
      <c r="E102" s="70"/>
      <c r="F102" s="70"/>
      <c r="G102" s="70"/>
      <c r="H102" s="70"/>
    </row>
    <row r="103" spans="1:8">
      <c r="A103" s="242"/>
      <c r="C103" s="70"/>
      <c r="D103" s="70"/>
      <c r="E103" s="70"/>
      <c r="F103" s="70"/>
      <c r="G103" s="70"/>
      <c r="H103" s="70"/>
    </row>
    <row r="104" spans="1:8">
      <c r="A104" s="242"/>
      <c r="C104" s="70"/>
      <c r="D104" s="70"/>
      <c r="E104" s="70"/>
      <c r="F104" s="70"/>
      <c r="G104" s="70"/>
      <c r="H104" s="70"/>
    </row>
    <row r="105" spans="1:8">
      <c r="A105" s="242"/>
      <c r="C105" s="70"/>
      <c r="D105" s="70"/>
      <c r="E105" s="70"/>
      <c r="F105" s="70"/>
      <c r="G105" s="70"/>
      <c r="H105" s="70"/>
    </row>
    <row r="106" spans="1:8">
      <c r="A106" s="242"/>
      <c r="C106" s="70"/>
      <c r="D106" s="70"/>
      <c r="E106" s="70"/>
      <c r="F106" s="70"/>
      <c r="G106" s="70"/>
      <c r="H106" s="70"/>
    </row>
    <row r="107" spans="1:8" ht="15.75">
      <c r="A107" s="243"/>
      <c r="C107" s="70"/>
      <c r="D107" s="70"/>
      <c r="E107" s="70"/>
      <c r="F107" s="70"/>
      <c r="G107" s="70"/>
      <c r="H107" s="70"/>
    </row>
    <row r="108" spans="1:8" ht="15.75">
      <c r="A108" s="243"/>
      <c r="C108" s="70"/>
      <c r="D108" s="70"/>
      <c r="E108" s="70"/>
      <c r="F108" s="70"/>
      <c r="G108" s="70"/>
      <c r="H108" s="70"/>
    </row>
    <row r="109" spans="1:8" ht="15.75">
      <c r="A109" s="243"/>
      <c r="C109" s="70"/>
      <c r="D109" s="70"/>
      <c r="E109" s="70"/>
      <c r="F109" s="70"/>
      <c r="G109" s="70"/>
      <c r="H109" s="70"/>
    </row>
    <row r="110" spans="1:8" ht="15.75">
      <c r="A110" s="243"/>
      <c r="C110" s="70"/>
      <c r="D110" s="70"/>
      <c r="E110" s="70"/>
      <c r="F110" s="70"/>
      <c r="G110" s="70"/>
      <c r="H110" s="70"/>
    </row>
    <row r="111" spans="1:8" ht="15.75">
      <c r="A111" s="243"/>
      <c r="C111" s="70"/>
      <c r="D111" s="70"/>
      <c r="E111" s="70"/>
      <c r="F111" s="70"/>
      <c r="G111" s="70"/>
      <c r="H111" s="70"/>
    </row>
    <row r="112" spans="1:8" ht="15.75">
      <c r="A112" s="243"/>
      <c r="C112" s="70"/>
      <c r="D112" s="70"/>
      <c r="E112" s="70"/>
      <c r="F112" s="70"/>
      <c r="G112" s="70"/>
      <c r="H112" s="70"/>
    </row>
    <row r="113" spans="1:8" ht="15.75">
      <c r="A113" s="243"/>
      <c r="C113" s="70"/>
      <c r="D113" s="70"/>
      <c r="E113" s="70"/>
      <c r="F113" s="70"/>
      <c r="G113" s="70"/>
      <c r="H113" s="70"/>
    </row>
    <row r="114" spans="1:8" ht="15.75">
      <c r="A114" s="243"/>
      <c r="C114" s="70"/>
      <c r="D114" s="70"/>
      <c r="E114" s="70"/>
      <c r="F114" s="70"/>
      <c r="G114" s="70"/>
      <c r="H114" s="70"/>
    </row>
    <row r="115" spans="1:8" ht="15.75">
      <c r="A115" s="243"/>
      <c r="C115" s="70"/>
      <c r="D115" s="70"/>
      <c r="E115" s="70"/>
      <c r="F115" s="70"/>
      <c r="G115" s="70"/>
      <c r="H115" s="70"/>
    </row>
    <row r="116" spans="1:8" ht="15.75">
      <c r="A116" s="243"/>
      <c r="C116" s="70"/>
      <c r="D116" s="70"/>
      <c r="E116" s="70"/>
      <c r="F116" s="70"/>
      <c r="G116" s="70"/>
      <c r="H116" s="70"/>
    </row>
    <row r="117" spans="1:8" ht="15.75">
      <c r="A117" s="243"/>
      <c r="C117" s="70"/>
      <c r="D117" s="70"/>
      <c r="E117" s="70"/>
      <c r="F117" s="70"/>
      <c r="G117" s="70"/>
      <c r="H117" s="70"/>
    </row>
    <row r="118" spans="1:8" ht="15.75">
      <c r="A118" s="243"/>
      <c r="C118" s="70"/>
      <c r="D118" s="70"/>
      <c r="E118" s="70"/>
      <c r="F118" s="70"/>
      <c r="G118" s="70"/>
      <c r="H118" s="70"/>
    </row>
    <row r="119" spans="1:8" ht="15.75">
      <c r="A119" s="243"/>
      <c r="C119" s="70"/>
      <c r="D119" s="70"/>
      <c r="E119" s="70"/>
      <c r="F119" s="70"/>
      <c r="G119" s="70"/>
      <c r="H119" s="70"/>
    </row>
    <row r="120" spans="1:8" ht="15.75">
      <c r="A120" s="243"/>
    </row>
    <row r="121" spans="1:8" ht="15.75">
      <c r="A121" s="243"/>
    </row>
    <row r="122" spans="1:8" ht="15.75">
      <c r="A122" s="243"/>
    </row>
    <row r="123" spans="1:8" ht="15.75">
      <c r="A123" s="243"/>
    </row>
    <row r="124" spans="1:8" ht="15.75">
      <c r="A124" s="243"/>
    </row>
    <row r="125" spans="1:8" ht="15.75">
      <c r="A125" s="243"/>
    </row>
    <row r="126" spans="1:8" ht="15.75">
      <c r="A126" s="243"/>
    </row>
    <row r="127" spans="1:8" ht="15.75">
      <c r="A127" s="243"/>
    </row>
    <row r="128" spans="1:8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2">
    <pageSetUpPr fitToPage="1"/>
  </sheetPr>
  <dimension ref="A1:Z653"/>
  <sheetViews>
    <sheetView topLeftCell="A2" zoomScale="41" zoomScaleNormal="41" workbookViewId="0">
      <selection activeCell="E17" sqref="E17"/>
    </sheetView>
  </sheetViews>
  <sheetFormatPr defaultColWidth="11.42578125" defaultRowHeight="15"/>
  <cols>
    <col min="1" max="1" width="118.42578125" style="30" customWidth="1"/>
    <col min="2" max="2" width="20.140625" customWidth="1"/>
    <col min="3" max="3" width="23.7109375" customWidth="1"/>
    <col min="4" max="4" width="22.28515625" customWidth="1"/>
    <col min="5" max="5" width="22" customWidth="1"/>
    <col min="6" max="6" width="20.140625" customWidth="1"/>
    <col min="7" max="7" width="23.5703125" customWidth="1"/>
    <col min="8" max="8" width="22.42578125" customWidth="1"/>
    <col min="9" max="9" width="21.7109375" customWidth="1"/>
    <col min="10" max="10" width="20.140625" customWidth="1"/>
    <col min="11" max="11" width="23.7109375" customWidth="1"/>
    <col min="12" max="12" width="22.28515625" customWidth="1"/>
    <col min="13" max="13" width="21.7109375" customWidth="1"/>
    <col min="14" max="14" width="4.5703125" style="244" customWidth="1"/>
    <col min="15" max="256" width="9.140625" customWidth="1"/>
    <col min="257" max="257" width="118.42578125" customWidth="1"/>
    <col min="258" max="258" width="20.140625" customWidth="1"/>
    <col min="259" max="259" width="23.7109375" customWidth="1"/>
    <col min="260" max="260" width="22.28515625" customWidth="1"/>
    <col min="261" max="261" width="22" customWidth="1"/>
    <col min="262" max="262" width="20.140625" customWidth="1"/>
    <col min="263" max="263" width="23.5703125" customWidth="1"/>
    <col min="264" max="264" width="22.42578125" customWidth="1"/>
    <col min="265" max="265" width="21.7109375" customWidth="1"/>
    <col min="266" max="266" width="20.140625" customWidth="1"/>
    <col min="267" max="267" width="23.7109375" customWidth="1"/>
    <col min="268" max="268" width="22.28515625" customWidth="1"/>
    <col min="269" max="269" width="21.7109375" customWidth="1"/>
    <col min="270" max="270" width="4.5703125" customWidth="1"/>
    <col min="271" max="512" width="9.140625" customWidth="1"/>
    <col min="513" max="513" width="118.42578125" customWidth="1"/>
    <col min="514" max="514" width="20.140625" customWidth="1"/>
    <col min="515" max="515" width="23.7109375" customWidth="1"/>
    <col min="516" max="516" width="22.28515625" customWidth="1"/>
    <col min="517" max="517" width="22" customWidth="1"/>
    <col min="518" max="518" width="20.140625" customWidth="1"/>
    <col min="519" max="519" width="23.5703125" customWidth="1"/>
    <col min="520" max="520" width="22.42578125" customWidth="1"/>
    <col min="521" max="521" width="21.7109375" customWidth="1"/>
    <col min="522" max="522" width="20.140625" customWidth="1"/>
    <col min="523" max="523" width="23.7109375" customWidth="1"/>
    <col min="524" max="524" width="22.28515625" customWidth="1"/>
    <col min="525" max="525" width="21.7109375" customWidth="1"/>
    <col min="526" max="526" width="4.5703125" customWidth="1"/>
    <col min="527" max="768" width="9.140625" customWidth="1"/>
    <col min="769" max="769" width="118.42578125" customWidth="1"/>
    <col min="770" max="770" width="20.140625" customWidth="1"/>
    <col min="771" max="771" width="23.7109375" customWidth="1"/>
    <col min="772" max="772" width="22.28515625" customWidth="1"/>
    <col min="773" max="773" width="22" customWidth="1"/>
    <col min="774" max="774" width="20.140625" customWidth="1"/>
    <col min="775" max="775" width="23.5703125" customWidth="1"/>
    <col min="776" max="776" width="22.42578125" customWidth="1"/>
    <col min="777" max="777" width="21.7109375" customWidth="1"/>
    <col min="778" max="778" width="20.140625" customWidth="1"/>
    <col min="779" max="779" width="23.7109375" customWidth="1"/>
    <col min="780" max="780" width="22.28515625" customWidth="1"/>
    <col min="781" max="781" width="21.7109375" customWidth="1"/>
    <col min="782" max="782" width="4.5703125" customWidth="1"/>
    <col min="783" max="1024" width="9.140625" customWidth="1"/>
    <col min="1025" max="1025" width="118.42578125" customWidth="1"/>
    <col min="1026" max="1026" width="20.140625" customWidth="1"/>
    <col min="1027" max="1027" width="23.7109375" customWidth="1"/>
    <col min="1028" max="1028" width="22.28515625" customWidth="1"/>
    <col min="1029" max="1029" width="22" customWidth="1"/>
    <col min="1030" max="1030" width="20.140625" customWidth="1"/>
    <col min="1031" max="1031" width="23.5703125" customWidth="1"/>
    <col min="1032" max="1032" width="22.42578125" customWidth="1"/>
    <col min="1033" max="1033" width="21.7109375" customWidth="1"/>
    <col min="1034" max="1034" width="20.140625" customWidth="1"/>
    <col min="1035" max="1035" width="23.7109375" customWidth="1"/>
    <col min="1036" max="1036" width="22.28515625" customWidth="1"/>
    <col min="1037" max="1037" width="21.7109375" customWidth="1"/>
    <col min="1038" max="1038" width="4.5703125" customWidth="1"/>
    <col min="1039" max="1280" width="9.140625" customWidth="1"/>
    <col min="1281" max="1281" width="118.42578125" customWidth="1"/>
    <col min="1282" max="1282" width="20.140625" customWidth="1"/>
    <col min="1283" max="1283" width="23.7109375" customWidth="1"/>
    <col min="1284" max="1284" width="22.28515625" customWidth="1"/>
    <col min="1285" max="1285" width="22" customWidth="1"/>
    <col min="1286" max="1286" width="20.140625" customWidth="1"/>
    <col min="1287" max="1287" width="23.5703125" customWidth="1"/>
    <col min="1288" max="1288" width="22.42578125" customWidth="1"/>
    <col min="1289" max="1289" width="21.7109375" customWidth="1"/>
    <col min="1290" max="1290" width="20.140625" customWidth="1"/>
    <col min="1291" max="1291" width="23.7109375" customWidth="1"/>
    <col min="1292" max="1292" width="22.28515625" customWidth="1"/>
    <col min="1293" max="1293" width="21.7109375" customWidth="1"/>
    <col min="1294" max="1294" width="4.5703125" customWidth="1"/>
    <col min="1295" max="1536" width="9.140625" customWidth="1"/>
    <col min="1537" max="1537" width="118.42578125" customWidth="1"/>
    <col min="1538" max="1538" width="20.140625" customWidth="1"/>
    <col min="1539" max="1539" width="23.7109375" customWidth="1"/>
    <col min="1540" max="1540" width="22.28515625" customWidth="1"/>
    <col min="1541" max="1541" width="22" customWidth="1"/>
    <col min="1542" max="1542" width="20.140625" customWidth="1"/>
    <col min="1543" max="1543" width="23.5703125" customWidth="1"/>
    <col min="1544" max="1544" width="22.42578125" customWidth="1"/>
    <col min="1545" max="1545" width="21.7109375" customWidth="1"/>
    <col min="1546" max="1546" width="20.140625" customWidth="1"/>
    <col min="1547" max="1547" width="23.7109375" customWidth="1"/>
    <col min="1548" max="1548" width="22.28515625" customWidth="1"/>
    <col min="1549" max="1549" width="21.7109375" customWidth="1"/>
    <col min="1550" max="1550" width="4.5703125" customWidth="1"/>
    <col min="1551" max="1792" width="9.140625" customWidth="1"/>
    <col min="1793" max="1793" width="118.42578125" customWidth="1"/>
    <col min="1794" max="1794" width="20.140625" customWidth="1"/>
    <col min="1795" max="1795" width="23.7109375" customWidth="1"/>
    <col min="1796" max="1796" width="22.28515625" customWidth="1"/>
    <col min="1797" max="1797" width="22" customWidth="1"/>
    <col min="1798" max="1798" width="20.140625" customWidth="1"/>
    <col min="1799" max="1799" width="23.5703125" customWidth="1"/>
    <col min="1800" max="1800" width="22.42578125" customWidth="1"/>
    <col min="1801" max="1801" width="21.7109375" customWidth="1"/>
    <col min="1802" max="1802" width="20.140625" customWidth="1"/>
    <col min="1803" max="1803" width="23.7109375" customWidth="1"/>
    <col min="1804" max="1804" width="22.28515625" customWidth="1"/>
    <col min="1805" max="1805" width="21.7109375" customWidth="1"/>
    <col min="1806" max="1806" width="4.5703125" customWidth="1"/>
    <col min="1807" max="2048" width="9.140625" customWidth="1"/>
    <col min="2049" max="2049" width="118.42578125" customWidth="1"/>
    <col min="2050" max="2050" width="20.140625" customWidth="1"/>
    <col min="2051" max="2051" width="23.7109375" customWidth="1"/>
    <col min="2052" max="2052" width="22.28515625" customWidth="1"/>
    <col min="2053" max="2053" width="22" customWidth="1"/>
    <col min="2054" max="2054" width="20.140625" customWidth="1"/>
    <col min="2055" max="2055" width="23.5703125" customWidth="1"/>
    <col min="2056" max="2056" width="22.42578125" customWidth="1"/>
    <col min="2057" max="2057" width="21.7109375" customWidth="1"/>
    <col min="2058" max="2058" width="20.140625" customWidth="1"/>
    <col min="2059" max="2059" width="23.7109375" customWidth="1"/>
    <col min="2060" max="2060" width="22.28515625" customWidth="1"/>
    <col min="2061" max="2061" width="21.7109375" customWidth="1"/>
    <col min="2062" max="2062" width="4.5703125" customWidth="1"/>
    <col min="2063" max="2304" width="9.140625" customWidth="1"/>
    <col min="2305" max="2305" width="118.42578125" customWidth="1"/>
    <col min="2306" max="2306" width="20.140625" customWidth="1"/>
    <col min="2307" max="2307" width="23.7109375" customWidth="1"/>
    <col min="2308" max="2308" width="22.28515625" customWidth="1"/>
    <col min="2309" max="2309" width="22" customWidth="1"/>
    <col min="2310" max="2310" width="20.140625" customWidth="1"/>
    <col min="2311" max="2311" width="23.5703125" customWidth="1"/>
    <col min="2312" max="2312" width="22.42578125" customWidth="1"/>
    <col min="2313" max="2313" width="21.7109375" customWidth="1"/>
    <col min="2314" max="2314" width="20.140625" customWidth="1"/>
    <col min="2315" max="2315" width="23.7109375" customWidth="1"/>
    <col min="2316" max="2316" width="22.28515625" customWidth="1"/>
    <col min="2317" max="2317" width="21.7109375" customWidth="1"/>
    <col min="2318" max="2318" width="4.5703125" customWidth="1"/>
    <col min="2319" max="2560" width="9.140625" customWidth="1"/>
    <col min="2561" max="2561" width="118.42578125" customWidth="1"/>
    <col min="2562" max="2562" width="20.140625" customWidth="1"/>
    <col min="2563" max="2563" width="23.7109375" customWidth="1"/>
    <col min="2564" max="2564" width="22.28515625" customWidth="1"/>
    <col min="2565" max="2565" width="22" customWidth="1"/>
    <col min="2566" max="2566" width="20.140625" customWidth="1"/>
    <col min="2567" max="2567" width="23.5703125" customWidth="1"/>
    <col min="2568" max="2568" width="22.42578125" customWidth="1"/>
    <col min="2569" max="2569" width="21.7109375" customWidth="1"/>
    <col min="2570" max="2570" width="20.140625" customWidth="1"/>
    <col min="2571" max="2571" width="23.7109375" customWidth="1"/>
    <col min="2572" max="2572" width="22.28515625" customWidth="1"/>
    <col min="2573" max="2573" width="21.7109375" customWidth="1"/>
    <col min="2574" max="2574" width="4.5703125" customWidth="1"/>
    <col min="2575" max="2816" width="9.140625" customWidth="1"/>
    <col min="2817" max="2817" width="118.42578125" customWidth="1"/>
    <col min="2818" max="2818" width="20.140625" customWidth="1"/>
    <col min="2819" max="2819" width="23.7109375" customWidth="1"/>
    <col min="2820" max="2820" width="22.28515625" customWidth="1"/>
    <col min="2821" max="2821" width="22" customWidth="1"/>
    <col min="2822" max="2822" width="20.140625" customWidth="1"/>
    <col min="2823" max="2823" width="23.5703125" customWidth="1"/>
    <col min="2824" max="2824" width="22.42578125" customWidth="1"/>
    <col min="2825" max="2825" width="21.7109375" customWidth="1"/>
    <col min="2826" max="2826" width="20.140625" customWidth="1"/>
    <col min="2827" max="2827" width="23.7109375" customWidth="1"/>
    <col min="2828" max="2828" width="22.28515625" customWidth="1"/>
    <col min="2829" max="2829" width="21.7109375" customWidth="1"/>
    <col min="2830" max="2830" width="4.5703125" customWidth="1"/>
    <col min="2831" max="3072" width="9.140625" customWidth="1"/>
    <col min="3073" max="3073" width="118.42578125" customWidth="1"/>
    <col min="3074" max="3074" width="20.140625" customWidth="1"/>
    <col min="3075" max="3075" width="23.7109375" customWidth="1"/>
    <col min="3076" max="3076" width="22.28515625" customWidth="1"/>
    <col min="3077" max="3077" width="22" customWidth="1"/>
    <col min="3078" max="3078" width="20.140625" customWidth="1"/>
    <col min="3079" max="3079" width="23.5703125" customWidth="1"/>
    <col min="3080" max="3080" width="22.42578125" customWidth="1"/>
    <col min="3081" max="3081" width="21.7109375" customWidth="1"/>
    <col min="3082" max="3082" width="20.140625" customWidth="1"/>
    <col min="3083" max="3083" width="23.7109375" customWidth="1"/>
    <col min="3084" max="3084" width="22.28515625" customWidth="1"/>
    <col min="3085" max="3085" width="21.7109375" customWidth="1"/>
    <col min="3086" max="3086" width="4.5703125" customWidth="1"/>
    <col min="3087" max="3328" width="9.140625" customWidth="1"/>
    <col min="3329" max="3329" width="118.42578125" customWidth="1"/>
    <col min="3330" max="3330" width="20.140625" customWidth="1"/>
    <col min="3331" max="3331" width="23.7109375" customWidth="1"/>
    <col min="3332" max="3332" width="22.28515625" customWidth="1"/>
    <col min="3333" max="3333" width="22" customWidth="1"/>
    <col min="3334" max="3334" width="20.140625" customWidth="1"/>
    <col min="3335" max="3335" width="23.5703125" customWidth="1"/>
    <col min="3336" max="3336" width="22.42578125" customWidth="1"/>
    <col min="3337" max="3337" width="21.7109375" customWidth="1"/>
    <col min="3338" max="3338" width="20.140625" customWidth="1"/>
    <col min="3339" max="3339" width="23.7109375" customWidth="1"/>
    <col min="3340" max="3340" width="22.28515625" customWidth="1"/>
    <col min="3341" max="3341" width="21.7109375" customWidth="1"/>
    <col min="3342" max="3342" width="4.5703125" customWidth="1"/>
    <col min="3343" max="3584" width="9.140625" customWidth="1"/>
    <col min="3585" max="3585" width="118.42578125" customWidth="1"/>
    <col min="3586" max="3586" width="20.140625" customWidth="1"/>
    <col min="3587" max="3587" width="23.7109375" customWidth="1"/>
    <col min="3588" max="3588" width="22.28515625" customWidth="1"/>
    <col min="3589" max="3589" width="22" customWidth="1"/>
    <col min="3590" max="3590" width="20.140625" customWidth="1"/>
    <col min="3591" max="3591" width="23.5703125" customWidth="1"/>
    <col min="3592" max="3592" width="22.42578125" customWidth="1"/>
    <col min="3593" max="3593" width="21.7109375" customWidth="1"/>
    <col min="3594" max="3594" width="20.140625" customWidth="1"/>
    <col min="3595" max="3595" width="23.7109375" customWidth="1"/>
    <col min="3596" max="3596" width="22.28515625" customWidth="1"/>
    <col min="3597" max="3597" width="21.7109375" customWidth="1"/>
    <col min="3598" max="3598" width="4.5703125" customWidth="1"/>
    <col min="3599" max="3840" width="9.140625" customWidth="1"/>
    <col min="3841" max="3841" width="118.42578125" customWidth="1"/>
    <col min="3842" max="3842" width="20.140625" customWidth="1"/>
    <col min="3843" max="3843" width="23.7109375" customWidth="1"/>
    <col min="3844" max="3844" width="22.28515625" customWidth="1"/>
    <col min="3845" max="3845" width="22" customWidth="1"/>
    <col min="3846" max="3846" width="20.140625" customWidth="1"/>
    <col min="3847" max="3847" width="23.5703125" customWidth="1"/>
    <col min="3848" max="3848" width="22.42578125" customWidth="1"/>
    <col min="3849" max="3849" width="21.7109375" customWidth="1"/>
    <col min="3850" max="3850" width="20.140625" customWidth="1"/>
    <col min="3851" max="3851" width="23.7109375" customWidth="1"/>
    <col min="3852" max="3852" width="22.28515625" customWidth="1"/>
    <col min="3853" max="3853" width="21.7109375" customWidth="1"/>
    <col min="3854" max="3854" width="4.5703125" customWidth="1"/>
    <col min="3855" max="4096" width="9.140625" customWidth="1"/>
    <col min="4097" max="4097" width="118.42578125" customWidth="1"/>
    <col min="4098" max="4098" width="20.140625" customWidth="1"/>
    <col min="4099" max="4099" width="23.7109375" customWidth="1"/>
    <col min="4100" max="4100" width="22.28515625" customWidth="1"/>
    <col min="4101" max="4101" width="22" customWidth="1"/>
    <col min="4102" max="4102" width="20.140625" customWidth="1"/>
    <col min="4103" max="4103" width="23.5703125" customWidth="1"/>
    <col min="4104" max="4104" width="22.42578125" customWidth="1"/>
    <col min="4105" max="4105" width="21.7109375" customWidth="1"/>
    <col min="4106" max="4106" width="20.140625" customWidth="1"/>
    <col min="4107" max="4107" width="23.7109375" customWidth="1"/>
    <col min="4108" max="4108" width="22.28515625" customWidth="1"/>
    <col min="4109" max="4109" width="21.7109375" customWidth="1"/>
    <col min="4110" max="4110" width="4.5703125" customWidth="1"/>
    <col min="4111" max="4352" width="9.140625" customWidth="1"/>
    <col min="4353" max="4353" width="118.42578125" customWidth="1"/>
    <col min="4354" max="4354" width="20.140625" customWidth="1"/>
    <col min="4355" max="4355" width="23.7109375" customWidth="1"/>
    <col min="4356" max="4356" width="22.28515625" customWidth="1"/>
    <col min="4357" max="4357" width="22" customWidth="1"/>
    <col min="4358" max="4358" width="20.140625" customWidth="1"/>
    <col min="4359" max="4359" width="23.5703125" customWidth="1"/>
    <col min="4360" max="4360" width="22.42578125" customWidth="1"/>
    <col min="4361" max="4361" width="21.7109375" customWidth="1"/>
    <col min="4362" max="4362" width="20.140625" customWidth="1"/>
    <col min="4363" max="4363" width="23.7109375" customWidth="1"/>
    <col min="4364" max="4364" width="22.28515625" customWidth="1"/>
    <col min="4365" max="4365" width="21.7109375" customWidth="1"/>
    <col min="4366" max="4366" width="4.5703125" customWidth="1"/>
    <col min="4367" max="4608" width="9.140625" customWidth="1"/>
    <col min="4609" max="4609" width="118.42578125" customWidth="1"/>
    <col min="4610" max="4610" width="20.140625" customWidth="1"/>
    <col min="4611" max="4611" width="23.7109375" customWidth="1"/>
    <col min="4612" max="4612" width="22.28515625" customWidth="1"/>
    <col min="4613" max="4613" width="22" customWidth="1"/>
    <col min="4614" max="4614" width="20.140625" customWidth="1"/>
    <col min="4615" max="4615" width="23.5703125" customWidth="1"/>
    <col min="4616" max="4616" width="22.42578125" customWidth="1"/>
    <col min="4617" max="4617" width="21.7109375" customWidth="1"/>
    <col min="4618" max="4618" width="20.140625" customWidth="1"/>
    <col min="4619" max="4619" width="23.7109375" customWidth="1"/>
    <col min="4620" max="4620" width="22.28515625" customWidth="1"/>
    <col min="4621" max="4621" width="21.7109375" customWidth="1"/>
    <col min="4622" max="4622" width="4.5703125" customWidth="1"/>
    <col min="4623" max="4864" width="9.140625" customWidth="1"/>
    <col min="4865" max="4865" width="118.42578125" customWidth="1"/>
    <col min="4866" max="4866" width="20.140625" customWidth="1"/>
    <col min="4867" max="4867" width="23.7109375" customWidth="1"/>
    <col min="4868" max="4868" width="22.28515625" customWidth="1"/>
    <col min="4869" max="4869" width="22" customWidth="1"/>
    <col min="4870" max="4870" width="20.140625" customWidth="1"/>
    <col min="4871" max="4871" width="23.5703125" customWidth="1"/>
    <col min="4872" max="4872" width="22.42578125" customWidth="1"/>
    <col min="4873" max="4873" width="21.7109375" customWidth="1"/>
    <col min="4874" max="4874" width="20.140625" customWidth="1"/>
    <col min="4875" max="4875" width="23.7109375" customWidth="1"/>
    <col min="4876" max="4876" width="22.28515625" customWidth="1"/>
    <col min="4877" max="4877" width="21.7109375" customWidth="1"/>
    <col min="4878" max="4878" width="4.5703125" customWidth="1"/>
    <col min="4879" max="5120" width="9.140625" customWidth="1"/>
    <col min="5121" max="5121" width="118.42578125" customWidth="1"/>
    <col min="5122" max="5122" width="20.140625" customWidth="1"/>
    <col min="5123" max="5123" width="23.7109375" customWidth="1"/>
    <col min="5124" max="5124" width="22.28515625" customWidth="1"/>
    <col min="5125" max="5125" width="22" customWidth="1"/>
    <col min="5126" max="5126" width="20.140625" customWidth="1"/>
    <col min="5127" max="5127" width="23.5703125" customWidth="1"/>
    <col min="5128" max="5128" width="22.42578125" customWidth="1"/>
    <col min="5129" max="5129" width="21.7109375" customWidth="1"/>
    <col min="5130" max="5130" width="20.140625" customWidth="1"/>
    <col min="5131" max="5131" width="23.7109375" customWidth="1"/>
    <col min="5132" max="5132" width="22.28515625" customWidth="1"/>
    <col min="5133" max="5133" width="21.7109375" customWidth="1"/>
    <col min="5134" max="5134" width="4.5703125" customWidth="1"/>
    <col min="5135" max="5376" width="9.140625" customWidth="1"/>
    <col min="5377" max="5377" width="118.42578125" customWidth="1"/>
    <col min="5378" max="5378" width="20.140625" customWidth="1"/>
    <col min="5379" max="5379" width="23.7109375" customWidth="1"/>
    <col min="5380" max="5380" width="22.28515625" customWidth="1"/>
    <col min="5381" max="5381" width="22" customWidth="1"/>
    <col min="5382" max="5382" width="20.140625" customWidth="1"/>
    <col min="5383" max="5383" width="23.5703125" customWidth="1"/>
    <col min="5384" max="5384" width="22.42578125" customWidth="1"/>
    <col min="5385" max="5385" width="21.7109375" customWidth="1"/>
    <col min="5386" max="5386" width="20.140625" customWidth="1"/>
    <col min="5387" max="5387" width="23.7109375" customWidth="1"/>
    <col min="5388" max="5388" width="22.28515625" customWidth="1"/>
    <col min="5389" max="5389" width="21.7109375" customWidth="1"/>
    <col min="5390" max="5390" width="4.5703125" customWidth="1"/>
    <col min="5391" max="5632" width="9.140625" customWidth="1"/>
    <col min="5633" max="5633" width="118.42578125" customWidth="1"/>
    <col min="5634" max="5634" width="20.140625" customWidth="1"/>
    <col min="5635" max="5635" width="23.7109375" customWidth="1"/>
    <col min="5636" max="5636" width="22.28515625" customWidth="1"/>
    <col min="5637" max="5637" width="22" customWidth="1"/>
    <col min="5638" max="5638" width="20.140625" customWidth="1"/>
    <col min="5639" max="5639" width="23.5703125" customWidth="1"/>
    <col min="5640" max="5640" width="22.42578125" customWidth="1"/>
    <col min="5641" max="5641" width="21.7109375" customWidth="1"/>
    <col min="5642" max="5642" width="20.140625" customWidth="1"/>
    <col min="5643" max="5643" width="23.7109375" customWidth="1"/>
    <col min="5644" max="5644" width="22.28515625" customWidth="1"/>
    <col min="5645" max="5645" width="21.7109375" customWidth="1"/>
    <col min="5646" max="5646" width="4.5703125" customWidth="1"/>
    <col min="5647" max="5888" width="9.140625" customWidth="1"/>
    <col min="5889" max="5889" width="118.42578125" customWidth="1"/>
    <col min="5890" max="5890" width="20.140625" customWidth="1"/>
    <col min="5891" max="5891" width="23.7109375" customWidth="1"/>
    <col min="5892" max="5892" width="22.28515625" customWidth="1"/>
    <col min="5893" max="5893" width="22" customWidth="1"/>
    <col min="5894" max="5894" width="20.140625" customWidth="1"/>
    <col min="5895" max="5895" width="23.5703125" customWidth="1"/>
    <col min="5896" max="5896" width="22.42578125" customWidth="1"/>
    <col min="5897" max="5897" width="21.7109375" customWidth="1"/>
    <col min="5898" max="5898" width="20.140625" customWidth="1"/>
    <col min="5899" max="5899" width="23.7109375" customWidth="1"/>
    <col min="5900" max="5900" width="22.28515625" customWidth="1"/>
    <col min="5901" max="5901" width="21.7109375" customWidth="1"/>
    <col min="5902" max="5902" width="4.5703125" customWidth="1"/>
    <col min="5903" max="6144" width="9.140625" customWidth="1"/>
    <col min="6145" max="6145" width="118.42578125" customWidth="1"/>
    <col min="6146" max="6146" width="20.140625" customWidth="1"/>
    <col min="6147" max="6147" width="23.7109375" customWidth="1"/>
    <col min="6148" max="6148" width="22.28515625" customWidth="1"/>
    <col min="6149" max="6149" width="22" customWidth="1"/>
    <col min="6150" max="6150" width="20.140625" customWidth="1"/>
    <col min="6151" max="6151" width="23.5703125" customWidth="1"/>
    <col min="6152" max="6152" width="22.42578125" customWidth="1"/>
    <col min="6153" max="6153" width="21.7109375" customWidth="1"/>
    <col min="6154" max="6154" width="20.140625" customWidth="1"/>
    <col min="6155" max="6155" width="23.7109375" customWidth="1"/>
    <col min="6156" max="6156" width="22.28515625" customWidth="1"/>
    <col min="6157" max="6157" width="21.7109375" customWidth="1"/>
    <col min="6158" max="6158" width="4.5703125" customWidth="1"/>
    <col min="6159" max="6400" width="9.140625" customWidth="1"/>
    <col min="6401" max="6401" width="118.42578125" customWidth="1"/>
    <col min="6402" max="6402" width="20.140625" customWidth="1"/>
    <col min="6403" max="6403" width="23.7109375" customWidth="1"/>
    <col min="6404" max="6404" width="22.28515625" customWidth="1"/>
    <col min="6405" max="6405" width="22" customWidth="1"/>
    <col min="6406" max="6406" width="20.140625" customWidth="1"/>
    <col min="6407" max="6407" width="23.5703125" customWidth="1"/>
    <col min="6408" max="6408" width="22.42578125" customWidth="1"/>
    <col min="6409" max="6409" width="21.7109375" customWidth="1"/>
    <col min="6410" max="6410" width="20.140625" customWidth="1"/>
    <col min="6411" max="6411" width="23.7109375" customWidth="1"/>
    <col min="6412" max="6412" width="22.28515625" customWidth="1"/>
    <col min="6413" max="6413" width="21.7109375" customWidth="1"/>
    <col min="6414" max="6414" width="4.5703125" customWidth="1"/>
    <col min="6415" max="6656" width="9.140625" customWidth="1"/>
    <col min="6657" max="6657" width="118.42578125" customWidth="1"/>
    <col min="6658" max="6658" width="20.140625" customWidth="1"/>
    <col min="6659" max="6659" width="23.7109375" customWidth="1"/>
    <col min="6660" max="6660" width="22.28515625" customWidth="1"/>
    <col min="6661" max="6661" width="22" customWidth="1"/>
    <col min="6662" max="6662" width="20.140625" customWidth="1"/>
    <col min="6663" max="6663" width="23.5703125" customWidth="1"/>
    <col min="6664" max="6664" width="22.42578125" customWidth="1"/>
    <col min="6665" max="6665" width="21.7109375" customWidth="1"/>
    <col min="6666" max="6666" width="20.140625" customWidth="1"/>
    <col min="6667" max="6667" width="23.7109375" customWidth="1"/>
    <col min="6668" max="6668" width="22.28515625" customWidth="1"/>
    <col min="6669" max="6669" width="21.7109375" customWidth="1"/>
    <col min="6670" max="6670" width="4.5703125" customWidth="1"/>
    <col min="6671" max="6912" width="9.140625" customWidth="1"/>
    <col min="6913" max="6913" width="118.42578125" customWidth="1"/>
    <col min="6914" max="6914" width="20.140625" customWidth="1"/>
    <col min="6915" max="6915" width="23.7109375" customWidth="1"/>
    <col min="6916" max="6916" width="22.28515625" customWidth="1"/>
    <col min="6917" max="6917" width="22" customWidth="1"/>
    <col min="6918" max="6918" width="20.140625" customWidth="1"/>
    <col min="6919" max="6919" width="23.5703125" customWidth="1"/>
    <col min="6920" max="6920" width="22.42578125" customWidth="1"/>
    <col min="6921" max="6921" width="21.7109375" customWidth="1"/>
    <col min="6922" max="6922" width="20.140625" customWidth="1"/>
    <col min="6923" max="6923" width="23.7109375" customWidth="1"/>
    <col min="6924" max="6924" width="22.28515625" customWidth="1"/>
    <col min="6925" max="6925" width="21.7109375" customWidth="1"/>
    <col min="6926" max="6926" width="4.5703125" customWidth="1"/>
    <col min="6927" max="7168" width="9.140625" customWidth="1"/>
    <col min="7169" max="7169" width="118.42578125" customWidth="1"/>
    <col min="7170" max="7170" width="20.140625" customWidth="1"/>
    <col min="7171" max="7171" width="23.7109375" customWidth="1"/>
    <col min="7172" max="7172" width="22.28515625" customWidth="1"/>
    <col min="7173" max="7173" width="22" customWidth="1"/>
    <col min="7174" max="7174" width="20.140625" customWidth="1"/>
    <col min="7175" max="7175" width="23.5703125" customWidth="1"/>
    <col min="7176" max="7176" width="22.42578125" customWidth="1"/>
    <col min="7177" max="7177" width="21.7109375" customWidth="1"/>
    <col min="7178" max="7178" width="20.140625" customWidth="1"/>
    <col min="7179" max="7179" width="23.7109375" customWidth="1"/>
    <col min="7180" max="7180" width="22.28515625" customWidth="1"/>
    <col min="7181" max="7181" width="21.7109375" customWidth="1"/>
    <col min="7182" max="7182" width="4.5703125" customWidth="1"/>
    <col min="7183" max="7424" width="9.140625" customWidth="1"/>
    <col min="7425" max="7425" width="118.42578125" customWidth="1"/>
    <col min="7426" max="7426" width="20.140625" customWidth="1"/>
    <col min="7427" max="7427" width="23.7109375" customWidth="1"/>
    <col min="7428" max="7428" width="22.28515625" customWidth="1"/>
    <col min="7429" max="7429" width="22" customWidth="1"/>
    <col min="7430" max="7430" width="20.140625" customWidth="1"/>
    <col min="7431" max="7431" width="23.5703125" customWidth="1"/>
    <col min="7432" max="7432" width="22.42578125" customWidth="1"/>
    <col min="7433" max="7433" width="21.7109375" customWidth="1"/>
    <col min="7434" max="7434" width="20.140625" customWidth="1"/>
    <col min="7435" max="7435" width="23.7109375" customWidth="1"/>
    <col min="7436" max="7436" width="22.28515625" customWidth="1"/>
    <col min="7437" max="7437" width="21.7109375" customWidth="1"/>
    <col min="7438" max="7438" width="4.5703125" customWidth="1"/>
    <col min="7439" max="7680" width="9.140625" customWidth="1"/>
    <col min="7681" max="7681" width="118.42578125" customWidth="1"/>
    <col min="7682" max="7682" width="20.140625" customWidth="1"/>
    <col min="7683" max="7683" width="23.7109375" customWidth="1"/>
    <col min="7684" max="7684" width="22.28515625" customWidth="1"/>
    <col min="7685" max="7685" width="22" customWidth="1"/>
    <col min="7686" max="7686" width="20.140625" customWidth="1"/>
    <col min="7687" max="7687" width="23.5703125" customWidth="1"/>
    <col min="7688" max="7688" width="22.42578125" customWidth="1"/>
    <col min="7689" max="7689" width="21.7109375" customWidth="1"/>
    <col min="7690" max="7690" width="20.140625" customWidth="1"/>
    <col min="7691" max="7691" width="23.7109375" customWidth="1"/>
    <col min="7692" max="7692" width="22.28515625" customWidth="1"/>
    <col min="7693" max="7693" width="21.7109375" customWidth="1"/>
    <col min="7694" max="7694" width="4.5703125" customWidth="1"/>
    <col min="7695" max="7936" width="9.140625" customWidth="1"/>
    <col min="7937" max="7937" width="118.42578125" customWidth="1"/>
    <col min="7938" max="7938" width="20.140625" customWidth="1"/>
    <col min="7939" max="7939" width="23.7109375" customWidth="1"/>
    <col min="7940" max="7940" width="22.28515625" customWidth="1"/>
    <col min="7941" max="7941" width="22" customWidth="1"/>
    <col min="7942" max="7942" width="20.140625" customWidth="1"/>
    <col min="7943" max="7943" width="23.5703125" customWidth="1"/>
    <col min="7944" max="7944" width="22.42578125" customWidth="1"/>
    <col min="7945" max="7945" width="21.7109375" customWidth="1"/>
    <col min="7946" max="7946" width="20.140625" customWidth="1"/>
    <col min="7947" max="7947" width="23.7109375" customWidth="1"/>
    <col min="7948" max="7948" width="22.28515625" customWidth="1"/>
    <col min="7949" max="7949" width="21.7109375" customWidth="1"/>
    <col min="7950" max="7950" width="4.5703125" customWidth="1"/>
    <col min="7951" max="8192" width="9.140625" customWidth="1"/>
    <col min="8193" max="8193" width="118.42578125" customWidth="1"/>
    <col min="8194" max="8194" width="20.140625" customWidth="1"/>
    <col min="8195" max="8195" width="23.7109375" customWidth="1"/>
    <col min="8196" max="8196" width="22.28515625" customWidth="1"/>
    <col min="8197" max="8197" width="22" customWidth="1"/>
    <col min="8198" max="8198" width="20.140625" customWidth="1"/>
    <col min="8199" max="8199" width="23.5703125" customWidth="1"/>
    <col min="8200" max="8200" width="22.42578125" customWidth="1"/>
    <col min="8201" max="8201" width="21.7109375" customWidth="1"/>
    <col min="8202" max="8202" width="20.140625" customWidth="1"/>
    <col min="8203" max="8203" width="23.7109375" customWidth="1"/>
    <col min="8204" max="8204" width="22.28515625" customWidth="1"/>
    <col min="8205" max="8205" width="21.7109375" customWidth="1"/>
    <col min="8206" max="8206" width="4.5703125" customWidth="1"/>
    <col min="8207" max="8448" width="9.140625" customWidth="1"/>
    <col min="8449" max="8449" width="118.42578125" customWidth="1"/>
    <col min="8450" max="8450" width="20.140625" customWidth="1"/>
    <col min="8451" max="8451" width="23.7109375" customWidth="1"/>
    <col min="8452" max="8452" width="22.28515625" customWidth="1"/>
    <col min="8453" max="8453" width="22" customWidth="1"/>
    <col min="8454" max="8454" width="20.140625" customWidth="1"/>
    <col min="8455" max="8455" width="23.5703125" customWidth="1"/>
    <col min="8456" max="8456" width="22.42578125" customWidth="1"/>
    <col min="8457" max="8457" width="21.7109375" customWidth="1"/>
    <col min="8458" max="8458" width="20.140625" customWidth="1"/>
    <col min="8459" max="8459" width="23.7109375" customWidth="1"/>
    <col min="8460" max="8460" width="22.28515625" customWidth="1"/>
    <col min="8461" max="8461" width="21.7109375" customWidth="1"/>
    <col min="8462" max="8462" width="4.5703125" customWidth="1"/>
    <col min="8463" max="8704" width="9.140625" customWidth="1"/>
    <col min="8705" max="8705" width="118.42578125" customWidth="1"/>
    <col min="8706" max="8706" width="20.140625" customWidth="1"/>
    <col min="8707" max="8707" width="23.7109375" customWidth="1"/>
    <col min="8708" max="8708" width="22.28515625" customWidth="1"/>
    <col min="8709" max="8709" width="22" customWidth="1"/>
    <col min="8710" max="8710" width="20.140625" customWidth="1"/>
    <col min="8711" max="8711" width="23.5703125" customWidth="1"/>
    <col min="8712" max="8712" width="22.42578125" customWidth="1"/>
    <col min="8713" max="8713" width="21.7109375" customWidth="1"/>
    <col min="8714" max="8714" width="20.140625" customWidth="1"/>
    <col min="8715" max="8715" width="23.7109375" customWidth="1"/>
    <col min="8716" max="8716" width="22.28515625" customWidth="1"/>
    <col min="8717" max="8717" width="21.7109375" customWidth="1"/>
    <col min="8718" max="8718" width="4.5703125" customWidth="1"/>
    <col min="8719" max="8960" width="9.140625" customWidth="1"/>
    <col min="8961" max="8961" width="118.42578125" customWidth="1"/>
    <col min="8962" max="8962" width="20.140625" customWidth="1"/>
    <col min="8963" max="8963" width="23.7109375" customWidth="1"/>
    <col min="8964" max="8964" width="22.28515625" customWidth="1"/>
    <col min="8965" max="8965" width="22" customWidth="1"/>
    <col min="8966" max="8966" width="20.140625" customWidth="1"/>
    <col min="8967" max="8967" width="23.5703125" customWidth="1"/>
    <col min="8968" max="8968" width="22.42578125" customWidth="1"/>
    <col min="8969" max="8969" width="21.7109375" customWidth="1"/>
    <col min="8970" max="8970" width="20.140625" customWidth="1"/>
    <col min="8971" max="8971" width="23.7109375" customWidth="1"/>
    <col min="8972" max="8972" width="22.28515625" customWidth="1"/>
    <col min="8973" max="8973" width="21.7109375" customWidth="1"/>
    <col min="8974" max="8974" width="4.5703125" customWidth="1"/>
    <col min="8975" max="9216" width="9.140625" customWidth="1"/>
    <col min="9217" max="9217" width="118.42578125" customWidth="1"/>
    <col min="9218" max="9218" width="20.140625" customWidth="1"/>
    <col min="9219" max="9219" width="23.7109375" customWidth="1"/>
    <col min="9220" max="9220" width="22.28515625" customWidth="1"/>
    <col min="9221" max="9221" width="22" customWidth="1"/>
    <col min="9222" max="9222" width="20.140625" customWidth="1"/>
    <col min="9223" max="9223" width="23.5703125" customWidth="1"/>
    <col min="9224" max="9224" width="22.42578125" customWidth="1"/>
    <col min="9225" max="9225" width="21.7109375" customWidth="1"/>
    <col min="9226" max="9226" width="20.140625" customWidth="1"/>
    <col min="9227" max="9227" width="23.7109375" customWidth="1"/>
    <col min="9228" max="9228" width="22.28515625" customWidth="1"/>
    <col min="9229" max="9229" width="21.7109375" customWidth="1"/>
    <col min="9230" max="9230" width="4.5703125" customWidth="1"/>
    <col min="9231" max="9472" width="9.140625" customWidth="1"/>
    <col min="9473" max="9473" width="118.42578125" customWidth="1"/>
    <col min="9474" max="9474" width="20.140625" customWidth="1"/>
    <col min="9475" max="9475" width="23.7109375" customWidth="1"/>
    <col min="9476" max="9476" width="22.28515625" customWidth="1"/>
    <col min="9477" max="9477" width="22" customWidth="1"/>
    <col min="9478" max="9478" width="20.140625" customWidth="1"/>
    <col min="9479" max="9479" width="23.5703125" customWidth="1"/>
    <col min="9480" max="9480" width="22.42578125" customWidth="1"/>
    <col min="9481" max="9481" width="21.7109375" customWidth="1"/>
    <col min="9482" max="9482" width="20.140625" customWidth="1"/>
    <col min="9483" max="9483" width="23.7109375" customWidth="1"/>
    <col min="9484" max="9484" width="22.28515625" customWidth="1"/>
    <col min="9485" max="9485" width="21.7109375" customWidth="1"/>
    <col min="9486" max="9486" width="4.5703125" customWidth="1"/>
    <col min="9487" max="9728" width="9.140625" customWidth="1"/>
    <col min="9729" max="9729" width="118.42578125" customWidth="1"/>
    <col min="9730" max="9730" width="20.140625" customWidth="1"/>
    <col min="9731" max="9731" width="23.7109375" customWidth="1"/>
    <col min="9732" max="9732" width="22.28515625" customWidth="1"/>
    <col min="9733" max="9733" width="22" customWidth="1"/>
    <col min="9734" max="9734" width="20.140625" customWidth="1"/>
    <col min="9735" max="9735" width="23.5703125" customWidth="1"/>
    <col min="9736" max="9736" width="22.42578125" customWidth="1"/>
    <col min="9737" max="9737" width="21.7109375" customWidth="1"/>
    <col min="9738" max="9738" width="20.140625" customWidth="1"/>
    <col min="9739" max="9739" width="23.7109375" customWidth="1"/>
    <col min="9740" max="9740" width="22.28515625" customWidth="1"/>
    <col min="9741" max="9741" width="21.7109375" customWidth="1"/>
    <col min="9742" max="9742" width="4.5703125" customWidth="1"/>
    <col min="9743" max="9984" width="9.140625" customWidth="1"/>
    <col min="9985" max="9985" width="118.42578125" customWidth="1"/>
    <col min="9986" max="9986" width="20.140625" customWidth="1"/>
    <col min="9987" max="9987" width="23.7109375" customWidth="1"/>
    <col min="9988" max="9988" width="22.28515625" customWidth="1"/>
    <col min="9989" max="9989" width="22" customWidth="1"/>
    <col min="9990" max="9990" width="20.140625" customWidth="1"/>
    <col min="9991" max="9991" width="23.5703125" customWidth="1"/>
    <col min="9992" max="9992" width="22.42578125" customWidth="1"/>
    <col min="9993" max="9993" width="21.7109375" customWidth="1"/>
    <col min="9994" max="9994" width="20.140625" customWidth="1"/>
    <col min="9995" max="9995" width="23.7109375" customWidth="1"/>
    <col min="9996" max="9996" width="22.28515625" customWidth="1"/>
    <col min="9997" max="9997" width="21.7109375" customWidth="1"/>
    <col min="9998" max="9998" width="4.5703125" customWidth="1"/>
    <col min="9999" max="10240" width="9.140625" customWidth="1"/>
    <col min="10241" max="10241" width="118.42578125" customWidth="1"/>
    <col min="10242" max="10242" width="20.140625" customWidth="1"/>
    <col min="10243" max="10243" width="23.7109375" customWidth="1"/>
    <col min="10244" max="10244" width="22.28515625" customWidth="1"/>
    <col min="10245" max="10245" width="22" customWidth="1"/>
    <col min="10246" max="10246" width="20.140625" customWidth="1"/>
    <col min="10247" max="10247" width="23.5703125" customWidth="1"/>
    <col min="10248" max="10248" width="22.42578125" customWidth="1"/>
    <col min="10249" max="10249" width="21.7109375" customWidth="1"/>
    <col min="10250" max="10250" width="20.140625" customWidth="1"/>
    <col min="10251" max="10251" width="23.7109375" customWidth="1"/>
    <col min="10252" max="10252" width="22.28515625" customWidth="1"/>
    <col min="10253" max="10253" width="21.7109375" customWidth="1"/>
    <col min="10254" max="10254" width="4.5703125" customWidth="1"/>
    <col min="10255" max="10496" width="9.140625" customWidth="1"/>
    <col min="10497" max="10497" width="118.42578125" customWidth="1"/>
    <col min="10498" max="10498" width="20.140625" customWidth="1"/>
    <col min="10499" max="10499" width="23.7109375" customWidth="1"/>
    <col min="10500" max="10500" width="22.28515625" customWidth="1"/>
    <col min="10501" max="10501" width="22" customWidth="1"/>
    <col min="10502" max="10502" width="20.140625" customWidth="1"/>
    <col min="10503" max="10503" width="23.5703125" customWidth="1"/>
    <col min="10504" max="10504" width="22.42578125" customWidth="1"/>
    <col min="10505" max="10505" width="21.7109375" customWidth="1"/>
    <col min="10506" max="10506" width="20.140625" customWidth="1"/>
    <col min="10507" max="10507" width="23.7109375" customWidth="1"/>
    <col min="10508" max="10508" width="22.28515625" customWidth="1"/>
    <col min="10509" max="10509" width="21.7109375" customWidth="1"/>
    <col min="10510" max="10510" width="4.5703125" customWidth="1"/>
    <col min="10511" max="10752" width="9.140625" customWidth="1"/>
    <col min="10753" max="10753" width="118.42578125" customWidth="1"/>
    <col min="10754" max="10754" width="20.140625" customWidth="1"/>
    <col min="10755" max="10755" width="23.7109375" customWidth="1"/>
    <col min="10756" max="10756" width="22.28515625" customWidth="1"/>
    <col min="10757" max="10757" width="22" customWidth="1"/>
    <col min="10758" max="10758" width="20.140625" customWidth="1"/>
    <col min="10759" max="10759" width="23.5703125" customWidth="1"/>
    <col min="10760" max="10760" width="22.42578125" customWidth="1"/>
    <col min="10761" max="10761" width="21.7109375" customWidth="1"/>
    <col min="10762" max="10762" width="20.140625" customWidth="1"/>
    <col min="10763" max="10763" width="23.7109375" customWidth="1"/>
    <col min="10764" max="10764" width="22.28515625" customWidth="1"/>
    <col min="10765" max="10765" width="21.7109375" customWidth="1"/>
    <col min="10766" max="10766" width="4.5703125" customWidth="1"/>
    <col min="10767" max="11008" width="9.140625" customWidth="1"/>
    <col min="11009" max="11009" width="118.42578125" customWidth="1"/>
    <col min="11010" max="11010" width="20.140625" customWidth="1"/>
    <col min="11011" max="11011" width="23.7109375" customWidth="1"/>
    <col min="11012" max="11012" width="22.28515625" customWidth="1"/>
    <col min="11013" max="11013" width="22" customWidth="1"/>
    <col min="11014" max="11014" width="20.140625" customWidth="1"/>
    <col min="11015" max="11015" width="23.5703125" customWidth="1"/>
    <col min="11016" max="11016" width="22.42578125" customWidth="1"/>
    <col min="11017" max="11017" width="21.7109375" customWidth="1"/>
    <col min="11018" max="11018" width="20.140625" customWidth="1"/>
    <col min="11019" max="11019" width="23.7109375" customWidth="1"/>
    <col min="11020" max="11020" width="22.28515625" customWidth="1"/>
    <col min="11021" max="11021" width="21.7109375" customWidth="1"/>
    <col min="11022" max="11022" width="4.5703125" customWidth="1"/>
    <col min="11023" max="11264" width="9.140625" customWidth="1"/>
    <col min="11265" max="11265" width="118.42578125" customWidth="1"/>
    <col min="11266" max="11266" width="20.140625" customWidth="1"/>
    <col min="11267" max="11267" width="23.7109375" customWidth="1"/>
    <col min="11268" max="11268" width="22.28515625" customWidth="1"/>
    <col min="11269" max="11269" width="22" customWidth="1"/>
    <col min="11270" max="11270" width="20.140625" customWidth="1"/>
    <col min="11271" max="11271" width="23.5703125" customWidth="1"/>
    <col min="11272" max="11272" width="22.42578125" customWidth="1"/>
    <col min="11273" max="11273" width="21.7109375" customWidth="1"/>
    <col min="11274" max="11274" width="20.140625" customWidth="1"/>
    <col min="11275" max="11275" width="23.7109375" customWidth="1"/>
    <col min="11276" max="11276" width="22.28515625" customWidth="1"/>
    <col min="11277" max="11277" width="21.7109375" customWidth="1"/>
    <col min="11278" max="11278" width="4.5703125" customWidth="1"/>
    <col min="11279" max="11520" width="9.140625" customWidth="1"/>
    <col min="11521" max="11521" width="118.42578125" customWidth="1"/>
    <col min="11522" max="11522" width="20.140625" customWidth="1"/>
    <col min="11523" max="11523" width="23.7109375" customWidth="1"/>
    <col min="11524" max="11524" width="22.28515625" customWidth="1"/>
    <col min="11525" max="11525" width="22" customWidth="1"/>
    <col min="11526" max="11526" width="20.140625" customWidth="1"/>
    <col min="11527" max="11527" width="23.5703125" customWidth="1"/>
    <col min="11528" max="11528" width="22.42578125" customWidth="1"/>
    <col min="11529" max="11529" width="21.7109375" customWidth="1"/>
    <col min="11530" max="11530" width="20.140625" customWidth="1"/>
    <col min="11531" max="11531" width="23.7109375" customWidth="1"/>
    <col min="11532" max="11532" width="22.28515625" customWidth="1"/>
    <col min="11533" max="11533" width="21.7109375" customWidth="1"/>
    <col min="11534" max="11534" width="4.5703125" customWidth="1"/>
    <col min="11535" max="11776" width="9.140625" customWidth="1"/>
    <col min="11777" max="11777" width="118.42578125" customWidth="1"/>
    <col min="11778" max="11778" width="20.140625" customWidth="1"/>
    <col min="11779" max="11779" width="23.7109375" customWidth="1"/>
    <col min="11780" max="11780" width="22.28515625" customWidth="1"/>
    <col min="11781" max="11781" width="22" customWidth="1"/>
    <col min="11782" max="11782" width="20.140625" customWidth="1"/>
    <col min="11783" max="11783" width="23.5703125" customWidth="1"/>
    <col min="11784" max="11784" width="22.42578125" customWidth="1"/>
    <col min="11785" max="11785" width="21.7109375" customWidth="1"/>
    <col min="11786" max="11786" width="20.140625" customWidth="1"/>
    <col min="11787" max="11787" width="23.7109375" customWidth="1"/>
    <col min="11788" max="11788" width="22.28515625" customWidth="1"/>
    <col min="11789" max="11789" width="21.7109375" customWidth="1"/>
    <col min="11790" max="11790" width="4.5703125" customWidth="1"/>
    <col min="11791" max="12032" width="9.140625" customWidth="1"/>
    <col min="12033" max="12033" width="118.42578125" customWidth="1"/>
    <col min="12034" max="12034" width="20.140625" customWidth="1"/>
    <col min="12035" max="12035" width="23.7109375" customWidth="1"/>
    <col min="12036" max="12036" width="22.28515625" customWidth="1"/>
    <col min="12037" max="12037" width="22" customWidth="1"/>
    <col min="12038" max="12038" width="20.140625" customWidth="1"/>
    <col min="12039" max="12039" width="23.5703125" customWidth="1"/>
    <col min="12040" max="12040" width="22.42578125" customWidth="1"/>
    <col min="12041" max="12041" width="21.7109375" customWidth="1"/>
    <col min="12042" max="12042" width="20.140625" customWidth="1"/>
    <col min="12043" max="12043" width="23.7109375" customWidth="1"/>
    <col min="12044" max="12044" width="22.28515625" customWidth="1"/>
    <col min="12045" max="12045" width="21.7109375" customWidth="1"/>
    <col min="12046" max="12046" width="4.5703125" customWidth="1"/>
    <col min="12047" max="12288" width="9.140625" customWidth="1"/>
    <col min="12289" max="12289" width="118.42578125" customWidth="1"/>
    <col min="12290" max="12290" width="20.140625" customWidth="1"/>
    <col min="12291" max="12291" width="23.7109375" customWidth="1"/>
    <col min="12292" max="12292" width="22.28515625" customWidth="1"/>
    <col min="12293" max="12293" width="22" customWidth="1"/>
    <col min="12294" max="12294" width="20.140625" customWidth="1"/>
    <col min="12295" max="12295" width="23.5703125" customWidth="1"/>
    <col min="12296" max="12296" width="22.42578125" customWidth="1"/>
    <col min="12297" max="12297" width="21.7109375" customWidth="1"/>
    <col min="12298" max="12298" width="20.140625" customWidth="1"/>
    <col min="12299" max="12299" width="23.7109375" customWidth="1"/>
    <col min="12300" max="12300" width="22.28515625" customWidth="1"/>
    <col min="12301" max="12301" width="21.7109375" customWidth="1"/>
    <col min="12302" max="12302" width="4.5703125" customWidth="1"/>
    <col min="12303" max="12544" width="9.140625" customWidth="1"/>
    <col min="12545" max="12545" width="118.42578125" customWidth="1"/>
    <col min="12546" max="12546" width="20.140625" customWidth="1"/>
    <col min="12547" max="12547" width="23.7109375" customWidth="1"/>
    <col min="12548" max="12548" width="22.28515625" customWidth="1"/>
    <col min="12549" max="12549" width="22" customWidth="1"/>
    <col min="12550" max="12550" width="20.140625" customWidth="1"/>
    <col min="12551" max="12551" width="23.5703125" customWidth="1"/>
    <col min="12552" max="12552" width="22.42578125" customWidth="1"/>
    <col min="12553" max="12553" width="21.7109375" customWidth="1"/>
    <col min="12554" max="12554" width="20.140625" customWidth="1"/>
    <col min="12555" max="12555" width="23.7109375" customWidth="1"/>
    <col min="12556" max="12556" width="22.28515625" customWidth="1"/>
    <col min="12557" max="12557" width="21.7109375" customWidth="1"/>
    <col min="12558" max="12558" width="4.5703125" customWidth="1"/>
    <col min="12559" max="12800" width="9.140625" customWidth="1"/>
    <col min="12801" max="12801" width="118.42578125" customWidth="1"/>
    <col min="12802" max="12802" width="20.140625" customWidth="1"/>
    <col min="12803" max="12803" width="23.7109375" customWidth="1"/>
    <col min="12804" max="12804" width="22.28515625" customWidth="1"/>
    <col min="12805" max="12805" width="22" customWidth="1"/>
    <col min="12806" max="12806" width="20.140625" customWidth="1"/>
    <col min="12807" max="12807" width="23.5703125" customWidth="1"/>
    <col min="12808" max="12808" width="22.42578125" customWidth="1"/>
    <col min="12809" max="12809" width="21.7109375" customWidth="1"/>
    <col min="12810" max="12810" width="20.140625" customWidth="1"/>
    <col min="12811" max="12811" width="23.7109375" customWidth="1"/>
    <col min="12812" max="12812" width="22.28515625" customWidth="1"/>
    <col min="12813" max="12813" width="21.7109375" customWidth="1"/>
    <col min="12814" max="12814" width="4.5703125" customWidth="1"/>
    <col min="12815" max="13056" width="9.140625" customWidth="1"/>
    <col min="13057" max="13057" width="118.42578125" customWidth="1"/>
    <col min="13058" max="13058" width="20.140625" customWidth="1"/>
    <col min="13059" max="13059" width="23.7109375" customWidth="1"/>
    <col min="13060" max="13060" width="22.28515625" customWidth="1"/>
    <col min="13061" max="13061" width="22" customWidth="1"/>
    <col min="13062" max="13062" width="20.140625" customWidth="1"/>
    <col min="13063" max="13063" width="23.5703125" customWidth="1"/>
    <col min="13064" max="13064" width="22.42578125" customWidth="1"/>
    <col min="13065" max="13065" width="21.7109375" customWidth="1"/>
    <col min="13066" max="13066" width="20.140625" customWidth="1"/>
    <col min="13067" max="13067" width="23.7109375" customWidth="1"/>
    <col min="13068" max="13068" width="22.28515625" customWidth="1"/>
    <col min="13069" max="13069" width="21.7109375" customWidth="1"/>
    <col min="13070" max="13070" width="4.5703125" customWidth="1"/>
    <col min="13071" max="13312" width="9.140625" customWidth="1"/>
    <col min="13313" max="13313" width="118.42578125" customWidth="1"/>
    <col min="13314" max="13314" width="20.140625" customWidth="1"/>
    <col min="13315" max="13315" width="23.7109375" customWidth="1"/>
    <col min="13316" max="13316" width="22.28515625" customWidth="1"/>
    <col min="13317" max="13317" width="22" customWidth="1"/>
    <col min="13318" max="13318" width="20.140625" customWidth="1"/>
    <col min="13319" max="13319" width="23.5703125" customWidth="1"/>
    <col min="13320" max="13320" width="22.42578125" customWidth="1"/>
    <col min="13321" max="13321" width="21.7109375" customWidth="1"/>
    <col min="13322" max="13322" width="20.140625" customWidth="1"/>
    <col min="13323" max="13323" width="23.7109375" customWidth="1"/>
    <col min="13324" max="13324" width="22.28515625" customWidth="1"/>
    <col min="13325" max="13325" width="21.7109375" customWidth="1"/>
    <col min="13326" max="13326" width="4.5703125" customWidth="1"/>
    <col min="13327" max="13568" width="9.140625" customWidth="1"/>
    <col min="13569" max="13569" width="118.42578125" customWidth="1"/>
    <col min="13570" max="13570" width="20.140625" customWidth="1"/>
    <col min="13571" max="13571" width="23.7109375" customWidth="1"/>
    <col min="13572" max="13572" width="22.28515625" customWidth="1"/>
    <col min="13573" max="13573" width="22" customWidth="1"/>
    <col min="13574" max="13574" width="20.140625" customWidth="1"/>
    <col min="13575" max="13575" width="23.5703125" customWidth="1"/>
    <col min="13576" max="13576" width="22.42578125" customWidth="1"/>
    <col min="13577" max="13577" width="21.7109375" customWidth="1"/>
    <col min="13578" max="13578" width="20.140625" customWidth="1"/>
    <col min="13579" max="13579" width="23.7109375" customWidth="1"/>
    <col min="13580" max="13580" width="22.28515625" customWidth="1"/>
    <col min="13581" max="13581" width="21.7109375" customWidth="1"/>
    <col min="13582" max="13582" width="4.5703125" customWidth="1"/>
    <col min="13583" max="13824" width="9.140625" customWidth="1"/>
    <col min="13825" max="13825" width="118.42578125" customWidth="1"/>
    <col min="13826" max="13826" width="20.140625" customWidth="1"/>
    <col min="13827" max="13827" width="23.7109375" customWidth="1"/>
    <col min="13828" max="13828" width="22.28515625" customWidth="1"/>
    <col min="13829" max="13829" width="22" customWidth="1"/>
    <col min="13830" max="13830" width="20.140625" customWidth="1"/>
    <col min="13831" max="13831" width="23.5703125" customWidth="1"/>
    <col min="13832" max="13832" width="22.42578125" customWidth="1"/>
    <col min="13833" max="13833" width="21.7109375" customWidth="1"/>
    <col min="13834" max="13834" width="20.140625" customWidth="1"/>
    <col min="13835" max="13835" width="23.7109375" customWidth="1"/>
    <col min="13836" max="13836" width="22.28515625" customWidth="1"/>
    <col min="13837" max="13837" width="21.7109375" customWidth="1"/>
    <col min="13838" max="13838" width="4.5703125" customWidth="1"/>
    <col min="13839" max="14080" width="9.140625" customWidth="1"/>
    <col min="14081" max="14081" width="118.42578125" customWidth="1"/>
    <col min="14082" max="14082" width="20.140625" customWidth="1"/>
    <col min="14083" max="14083" width="23.7109375" customWidth="1"/>
    <col min="14084" max="14084" width="22.28515625" customWidth="1"/>
    <col min="14085" max="14085" width="22" customWidth="1"/>
    <col min="14086" max="14086" width="20.140625" customWidth="1"/>
    <col min="14087" max="14087" width="23.5703125" customWidth="1"/>
    <col min="14088" max="14088" width="22.42578125" customWidth="1"/>
    <col min="14089" max="14089" width="21.7109375" customWidth="1"/>
    <col min="14090" max="14090" width="20.140625" customWidth="1"/>
    <col min="14091" max="14091" width="23.7109375" customWidth="1"/>
    <col min="14092" max="14092" width="22.28515625" customWidth="1"/>
    <col min="14093" max="14093" width="21.7109375" customWidth="1"/>
    <col min="14094" max="14094" width="4.5703125" customWidth="1"/>
    <col min="14095" max="14336" width="9.140625" customWidth="1"/>
    <col min="14337" max="14337" width="118.42578125" customWidth="1"/>
    <col min="14338" max="14338" width="20.140625" customWidth="1"/>
    <col min="14339" max="14339" width="23.7109375" customWidth="1"/>
    <col min="14340" max="14340" width="22.28515625" customWidth="1"/>
    <col min="14341" max="14341" width="22" customWidth="1"/>
    <col min="14342" max="14342" width="20.140625" customWidth="1"/>
    <col min="14343" max="14343" width="23.5703125" customWidth="1"/>
    <col min="14344" max="14344" width="22.42578125" customWidth="1"/>
    <col min="14345" max="14345" width="21.7109375" customWidth="1"/>
    <col min="14346" max="14346" width="20.140625" customWidth="1"/>
    <col min="14347" max="14347" width="23.7109375" customWidth="1"/>
    <col min="14348" max="14348" width="22.28515625" customWidth="1"/>
    <col min="14349" max="14349" width="21.7109375" customWidth="1"/>
    <col min="14350" max="14350" width="4.5703125" customWidth="1"/>
    <col min="14351" max="14592" width="9.140625" customWidth="1"/>
    <col min="14593" max="14593" width="118.42578125" customWidth="1"/>
    <col min="14594" max="14594" width="20.140625" customWidth="1"/>
    <col min="14595" max="14595" width="23.7109375" customWidth="1"/>
    <col min="14596" max="14596" width="22.28515625" customWidth="1"/>
    <col min="14597" max="14597" width="22" customWidth="1"/>
    <col min="14598" max="14598" width="20.140625" customWidth="1"/>
    <col min="14599" max="14599" width="23.5703125" customWidth="1"/>
    <col min="14600" max="14600" width="22.42578125" customWidth="1"/>
    <col min="14601" max="14601" width="21.7109375" customWidth="1"/>
    <col min="14602" max="14602" width="20.140625" customWidth="1"/>
    <col min="14603" max="14603" width="23.7109375" customWidth="1"/>
    <col min="14604" max="14604" width="22.28515625" customWidth="1"/>
    <col min="14605" max="14605" width="21.7109375" customWidth="1"/>
    <col min="14606" max="14606" width="4.5703125" customWidth="1"/>
    <col min="14607" max="14848" width="9.140625" customWidth="1"/>
    <col min="14849" max="14849" width="118.42578125" customWidth="1"/>
    <col min="14850" max="14850" width="20.140625" customWidth="1"/>
    <col min="14851" max="14851" width="23.7109375" customWidth="1"/>
    <col min="14852" max="14852" width="22.28515625" customWidth="1"/>
    <col min="14853" max="14853" width="22" customWidth="1"/>
    <col min="14854" max="14854" width="20.140625" customWidth="1"/>
    <col min="14855" max="14855" width="23.5703125" customWidth="1"/>
    <col min="14856" max="14856" width="22.42578125" customWidth="1"/>
    <col min="14857" max="14857" width="21.7109375" customWidth="1"/>
    <col min="14858" max="14858" width="20.140625" customWidth="1"/>
    <col min="14859" max="14859" width="23.7109375" customWidth="1"/>
    <col min="14860" max="14860" width="22.28515625" customWidth="1"/>
    <col min="14861" max="14861" width="21.7109375" customWidth="1"/>
    <col min="14862" max="14862" width="4.5703125" customWidth="1"/>
    <col min="14863" max="15104" width="9.140625" customWidth="1"/>
    <col min="15105" max="15105" width="118.42578125" customWidth="1"/>
    <col min="15106" max="15106" width="20.140625" customWidth="1"/>
    <col min="15107" max="15107" width="23.7109375" customWidth="1"/>
    <col min="15108" max="15108" width="22.28515625" customWidth="1"/>
    <col min="15109" max="15109" width="22" customWidth="1"/>
    <col min="15110" max="15110" width="20.140625" customWidth="1"/>
    <col min="15111" max="15111" width="23.5703125" customWidth="1"/>
    <col min="15112" max="15112" width="22.42578125" customWidth="1"/>
    <col min="15113" max="15113" width="21.7109375" customWidth="1"/>
    <col min="15114" max="15114" width="20.140625" customWidth="1"/>
    <col min="15115" max="15115" width="23.7109375" customWidth="1"/>
    <col min="15116" max="15116" width="22.28515625" customWidth="1"/>
    <col min="15117" max="15117" width="21.7109375" customWidth="1"/>
    <col min="15118" max="15118" width="4.5703125" customWidth="1"/>
    <col min="15119" max="15360" width="9.140625" customWidth="1"/>
    <col min="15361" max="15361" width="118.42578125" customWidth="1"/>
    <col min="15362" max="15362" width="20.140625" customWidth="1"/>
    <col min="15363" max="15363" width="23.7109375" customWidth="1"/>
    <col min="15364" max="15364" width="22.28515625" customWidth="1"/>
    <col min="15365" max="15365" width="22" customWidth="1"/>
    <col min="15366" max="15366" width="20.140625" customWidth="1"/>
    <col min="15367" max="15367" width="23.5703125" customWidth="1"/>
    <col min="15368" max="15368" width="22.42578125" customWidth="1"/>
    <col min="15369" max="15369" width="21.7109375" customWidth="1"/>
    <col min="15370" max="15370" width="20.140625" customWidth="1"/>
    <col min="15371" max="15371" width="23.7109375" customWidth="1"/>
    <col min="15372" max="15372" width="22.28515625" customWidth="1"/>
    <col min="15373" max="15373" width="21.7109375" customWidth="1"/>
    <col min="15374" max="15374" width="4.5703125" customWidth="1"/>
    <col min="15375" max="15616" width="9.140625" customWidth="1"/>
    <col min="15617" max="15617" width="118.42578125" customWidth="1"/>
    <col min="15618" max="15618" width="20.140625" customWidth="1"/>
    <col min="15619" max="15619" width="23.7109375" customWidth="1"/>
    <col min="15620" max="15620" width="22.28515625" customWidth="1"/>
    <col min="15621" max="15621" width="22" customWidth="1"/>
    <col min="15622" max="15622" width="20.140625" customWidth="1"/>
    <col min="15623" max="15623" width="23.5703125" customWidth="1"/>
    <col min="15624" max="15624" width="22.42578125" customWidth="1"/>
    <col min="15625" max="15625" width="21.7109375" customWidth="1"/>
    <col min="15626" max="15626" width="20.140625" customWidth="1"/>
    <col min="15627" max="15627" width="23.7109375" customWidth="1"/>
    <col min="15628" max="15628" width="22.28515625" customWidth="1"/>
    <col min="15629" max="15629" width="21.7109375" customWidth="1"/>
    <col min="15630" max="15630" width="4.5703125" customWidth="1"/>
    <col min="15631" max="15872" width="9.140625" customWidth="1"/>
    <col min="15873" max="15873" width="118.42578125" customWidth="1"/>
    <col min="15874" max="15874" width="20.140625" customWidth="1"/>
    <col min="15875" max="15875" width="23.7109375" customWidth="1"/>
    <col min="15876" max="15876" width="22.28515625" customWidth="1"/>
    <col min="15877" max="15877" width="22" customWidth="1"/>
    <col min="15878" max="15878" width="20.140625" customWidth="1"/>
    <col min="15879" max="15879" width="23.5703125" customWidth="1"/>
    <col min="15880" max="15880" width="22.42578125" customWidth="1"/>
    <col min="15881" max="15881" width="21.7109375" customWidth="1"/>
    <col min="15882" max="15882" width="20.140625" customWidth="1"/>
    <col min="15883" max="15883" width="23.7109375" customWidth="1"/>
    <col min="15884" max="15884" width="22.28515625" customWidth="1"/>
    <col min="15885" max="15885" width="21.7109375" customWidth="1"/>
    <col min="15886" max="15886" width="4.5703125" customWidth="1"/>
    <col min="15887" max="16128" width="9.140625" customWidth="1"/>
    <col min="16129" max="16129" width="118.42578125" customWidth="1"/>
    <col min="16130" max="16130" width="20.140625" customWidth="1"/>
    <col min="16131" max="16131" width="23.7109375" customWidth="1"/>
    <col min="16132" max="16132" width="22.28515625" customWidth="1"/>
    <col min="16133" max="16133" width="22" customWidth="1"/>
    <col min="16134" max="16134" width="20.140625" customWidth="1"/>
    <col min="16135" max="16135" width="23.5703125" customWidth="1"/>
    <col min="16136" max="16136" width="22.42578125" customWidth="1"/>
    <col min="16137" max="16137" width="21.7109375" customWidth="1"/>
    <col min="16138" max="16138" width="20.140625" customWidth="1"/>
    <col min="16139" max="16139" width="23.7109375" customWidth="1"/>
    <col min="16140" max="16140" width="22.28515625" customWidth="1"/>
    <col min="16141" max="16141" width="21.7109375" customWidth="1"/>
    <col min="16142" max="16142" width="4.5703125" customWidth="1"/>
    <col min="16143" max="16384" width="9.140625" customWidth="1"/>
  </cols>
  <sheetData>
    <row r="1" spans="1:26" s="1" customFormat="1" ht="5.25" hidden="1" customHeight="1">
      <c r="A1" s="274"/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0"/>
    </row>
    <row r="2" spans="1:26" s="2" customFormat="1" ht="78.7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6"/>
    </row>
    <row r="3" spans="1:26" s="2" customFormat="1" ht="41.25" customHeight="1">
      <c r="A3" s="720" t="s">
        <v>237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6"/>
    </row>
    <row r="4" spans="1:26" s="2" customFormat="1" ht="48.7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6"/>
    </row>
    <row r="5" spans="1:26" s="3" customFormat="1" ht="73.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7"/>
    </row>
    <row r="6" spans="1:26" ht="6" customHeight="1"/>
    <row r="7" spans="1:26" ht="7.5" customHeight="1">
      <c r="A7" s="278"/>
      <c r="B7" s="279"/>
      <c r="C7" s="279"/>
      <c r="D7" s="280"/>
      <c r="E7" s="280"/>
      <c r="F7" s="279"/>
      <c r="G7" s="280"/>
      <c r="H7" s="279"/>
      <c r="I7" s="279"/>
      <c r="J7" s="280"/>
      <c r="K7" s="280"/>
      <c r="L7" s="279"/>
      <c r="M7" s="280"/>
      <c r="N7" s="281"/>
    </row>
    <row r="8" spans="1:26" s="284" customFormat="1" ht="45" customHeight="1">
      <c r="A8" s="282"/>
      <c r="B8" s="722" t="s">
        <v>62</v>
      </c>
      <c r="C8" s="722"/>
      <c r="D8" s="722"/>
      <c r="E8" s="722"/>
      <c r="F8" s="722" t="s">
        <v>63</v>
      </c>
      <c r="G8" s="722"/>
      <c r="H8" s="722"/>
      <c r="I8" s="722"/>
      <c r="J8" s="722" t="s">
        <v>58</v>
      </c>
      <c r="K8" s="722"/>
      <c r="L8" s="722"/>
      <c r="M8" s="722"/>
      <c r="N8" s="283"/>
      <c r="Y8" s="284">
        <v>1</v>
      </c>
      <c r="Z8" s="284">
        <v>1</v>
      </c>
    </row>
    <row r="9" spans="1:26" s="288" customFormat="1" ht="65.2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6" t="s">
        <v>239</v>
      </c>
      <c r="G9" s="285" t="s">
        <v>240</v>
      </c>
      <c r="H9" s="285" t="s">
        <v>241</v>
      </c>
      <c r="I9" s="286" t="s">
        <v>53</v>
      </c>
      <c r="J9" s="285" t="s">
        <v>239</v>
      </c>
      <c r="K9" s="285" t="s">
        <v>240</v>
      </c>
      <c r="L9" s="286" t="s">
        <v>241</v>
      </c>
      <c r="M9" s="285" t="s">
        <v>53</v>
      </c>
      <c r="N9" s="287"/>
      <c r="Y9" s="288">
        <v>1</v>
      </c>
      <c r="Z9" s="288">
        <v>1</v>
      </c>
    </row>
    <row r="10" spans="1:26" s="291" customFormat="1" ht="64.5" customHeight="1">
      <c r="A10" s="289" t="s">
        <v>207</v>
      </c>
      <c r="B10" s="290">
        <v>23196.896270000001</v>
      </c>
      <c r="C10" s="290">
        <v>85367.419541999989</v>
      </c>
      <c r="D10" s="290">
        <v>244287.89615419999</v>
      </c>
      <c r="E10" s="290">
        <v>352852.21196619997</v>
      </c>
      <c r="F10" s="290">
        <v>1062.8762300000001</v>
      </c>
      <c r="G10" s="290">
        <v>272306.5770324</v>
      </c>
      <c r="H10" s="290">
        <v>48054.284349399997</v>
      </c>
      <c r="I10" s="290">
        <v>321423.73761180002</v>
      </c>
      <c r="J10" s="290">
        <v>12359.432000000001</v>
      </c>
      <c r="K10" s="290">
        <v>7486.9156696</v>
      </c>
      <c r="L10" s="290">
        <v>0</v>
      </c>
      <c r="M10" s="290">
        <v>19846.3476696</v>
      </c>
      <c r="N10" s="283"/>
    </row>
    <row r="11" spans="1:26" s="291" customFormat="1" ht="64.5" customHeight="1">
      <c r="A11" s="289" t="s">
        <v>208</v>
      </c>
      <c r="B11" s="292">
        <v>3430</v>
      </c>
      <c r="C11" s="292">
        <v>259.21174999999999</v>
      </c>
      <c r="D11" s="292">
        <v>353.68621000000002</v>
      </c>
      <c r="E11" s="292">
        <v>4042.8979599999998</v>
      </c>
      <c r="F11" s="292">
        <v>7</v>
      </c>
      <c r="G11" s="292">
        <v>1514.7945364000002</v>
      </c>
      <c r="H11" s="290">
        <v>417.47600260000002</v>
      </c>
      <c r="I11" s="290">
        <v>1939.2705390000001</v>
      </c>
      <c r="J11" s="290">
        <v>0</v>
      </c>
      <c r="K11" s="290">
        <v>0</v>
      </c>
      <c r="L11" s="290">
        <v>0</v>
      </c>
      <c r="M11" s="290">
        <v>0</v>
      </c>
      <c r="N11" s="283"/>
    </row>
    <row r="12" spans="1:26" s="291" customFormat="1" ht="64.5" customHeight="1">
      <c r="A12" s="289" t="s">
        <v>209</v>
      </c>
      <c r="B12" s="292">
        <v>26792.589432000001</v>
      </c>
      <c r="C12" s="292">
        <v>3583.4004445999999</v>
      </c>
      <c r="D12" s="292">
        <v>1644.2567595999999</v>
      </c>
      <c r="E12" s="292">
        <v>32020.246636200001</v>
      </c>
      <c r="F12" s="292">
        <v>0</v>
      </c>
      <c r="G12" s="292">
        <v>10.788830000000001</v>
      </c>
      <c r="H12" s="290">
        <v>6.0275799999999995</v>
      </c>
      <c r="I12" s="290">
        <v>16.816410000000001</v>
      </c>
      <c r="J12" s="290">
        <v>0</v>
      </c>
      <c r="K12" s="290">
        <v>0</v>
      </c>
      <c r="L12" s="290">
        <v>0</v>
      </c>
      <c r="M12" s="290">
        <v>0</v>
      </c>
      <c r="N12" s="283"/>
    </row>
    <row r="13" spans="1:26" s="291" customFormat="1" ht="64.5" customHeight="1">
      <c r="A13" s="289" t="s">
        <v>210</v>
      </c>
      <c r="B13" s="290">
        <v>34300</v>
      </c>
      <c r="C13" s="290">
        <v>3545.6432599999998</v>
      </c>
      <c r="D13" s="290">
        <v>5060.7630499999996</v>
      </c>
      <c r="E13" s="290">
        <v>42906.406310000006</v>
      </c>
      <c r="F13" s="290">
        <v>73.917439999999999</v>
      </c>
      <c r="G13" s="290">
        <v>12505.928888599999</v>
      </c>
      <c r="H13" s="290">
        <v>6788.2912041999998</v>
      </c>
      <c r="I13" s="290">
        <v>19368.137532799999</v>
      </c>
      <c r="J13" s="290">
        <v>0</v>
      </c>
      <c r="K13" s="290">
        <v>0</v>
      </c>
      <c r="L13" s="290">
        <v>0</v>
      </c>
      <c r="M13" s="290">
        <v>0</v>
      </c>
      <c r="N13" s="283"/>
    </row>
    <row r="14" spans="1:26" s="291" customFormat="1" ht="64.5" customHeight="1">
      <c r="A14" s="289" t="s">
        <v>211</v>
      </c>
      <c r="B14" s="290">
        <v>167339.84500960002</v>
      </c>
      <c r="C14" s="290">
        <v>176632.24184</v>
      </c>
      <c r="D14" s="290">
        <v>91088.00135060001</v>
      </c>
      <c r="E14" s="290">
        <v>435060.0882002</v>
      </c>
      <c r="F14" s="290">
        <v>7796.7998499999994</v>
      </c>
      <c r="G14" s="290">
        <v>1006721.6838054</v>
      </c>
      <c r="H14" s="290">
        <v>170158.60217640002</v>
      </c>
      <c r="I14" s="290">
        <v>1184677.0858318</v>
      </c>
      <c r="J14" s="290">
        <v>59432.668543399996</v>
      </c>
      <c r="K14" s="290">
        <v>7226.7604199999996</v>
      </c>
      <c r="L14" s="290">
        <v>0</v>
      </c>
      <c r="M14" s="290">
        <v>66659.428963400002</v>
      </c>
      <c r="N14" s="283"/>
    </row>
    <row r="15" spans="1:26" s="291" customFormat="1" ht="64.5" customHeight="1">
      <c r="A15" s="289" t="s">
        <v>212</v>
      </c>
      <c r="B15" s="290">
        <v>295.13724999999999</v>
      </c>
      <c r="C15" s="290">
        <v>2332.2578900000003</v>
      </c>
      <c r="D15" s="290">
        <v>671.77499999999998</v>
      </c>
      <c r="E15" s="290">
        <v>3299.1701400000002</v>
      </c>
      <c r="F15" s="290">
        <v>0.26351999999999998</v>
      </c>
      <c r="G15" s="290">
        <v>704.11953520000009</v>
      </c>
      <c r="H15" s="290">
        <v>1334.7448899999999</v>
      </c>
      <c r="I15" s="290">
        <v>2039.1279451999999</v>
      </c>
      <c r="J15" s="290">
        <v>0</v>
      </c>
      <c r="K15" s="290">
        <v>0</v>
      </c>
      <c r="L15" s="290">
        <v>0</v>
      </c>
      <c r="M15" s="290">
        <v>0</v>
      </c>
      <c r="N15" s="283"/>
    </row>
    <row r="16" spans="1:26" s="291" customFormat="1" ht="64.5" customHeight="1">
      <c r="A16" s="289" t="s">
        <v>131</v>
      </c>
      <c r="B16" s="290">
        <v>99422.046960199994</v>
      </c>
      <c r="C16" s="290">
        <v>266467.6608824</v>
      </c>
      <c r="D16" s="290">
        <v>636475.52772940008</v>
      </c>
      <c r="E16" s="290">
        <v>1002365.235572</v>
      </c>
      <c r="F16" s="290">
        <v>1920.3838400000002</v>
      </c>
      <c r="G16" s="290">
        <v>377556.46915259998</v>
      </c>
      <c r="H16" s="290">
        <v>155115.89629820001</v>
      </c>
      <c r="I16" s="290">
        <v>534592.74929079995</v>
      </c>
      <c r="J16" s="290">
        <v>2355.6015699999998</v>
      </c>
      <c r="K16" s="290">
        <v>439.93452000000002</v>
      </c>
      <c r="L16" s="290">
        <v>0</v>
      </c>
      <c r="M16" s="290">
        <v>2795.5360900000001</v>
      </c>
      <c r="N16" s="283"/>
    </row>
    <row r="17" spans="1:14" s="291" customFormat="1" ht="64.5" customHeight="1">
      <c r="A17" s="289" t="s">
        <v>213</v>
      </c>
      <c r="B17" s="290">
        <v>118287.795159</v>
      </c>
      <c r="C17" s="290">
        <v>795700.37216899998</v>
      </c>
      <c r="D17" s="290">
        <v>435790.65798439999</v>
      </c>
      <c r="E17" s="290">
        <v>1349778.8253124</v>
      </c>
      <c r="F17" s="290">
        <v>20453.443283799999</v>
      </c>
      <c r="G17" s="290">
        <v>2046965.4773501998</v>
      </c>
      <c r="H17" s="290">
        <v>403830.65587439999</v>
      </c>
      <c r="I17" s="290">
        <v>2471249.5765084</v>
      </c>
      <c r="J17" s="290">
        <v>17980.317619199999</v>
      </c>
      <c r="K17" s="290">
        <v>52.817459999999997</v>
      </c>
      <c r="L17" s="290">
        <v>0</v>
      </c>
      <c r="M17" s="290">
        <v>18033.135079200001</v>
      </c>
      <c r="N17" s="283"/>
    </row>
    <row r="18" spans="1:14" s="291" customFormat="1" ht="64.5" customHeight="1">
      <c r="A18" s="289" t="s">
        <v>214</v>
      </c>
      <c r="B18" s="290">
        <v>152.04532</v>
      </c>
      <c r="C18" s="290">
        <v>37510.575549999994</v>
      </c>
      <c r="D18" s="290">
        <v>28587.183975</v>
      </c>
      <c r="E18" s="290">
        <v>66249.804845000006</v>
      </c>
      <c r="F18" s="290">
        <v>3183.9432999999999</v>
      </c>
      <c r="G18" s="290">
        <v>241396.27225340001</v>
      </c>
      <c r="H18" s="290">
        <v>44286.940205999999</v>
      </c>
      <c r="I18" s="290">
        <v>288867.15575939999</v>
      </c>
      <c r="J18" s="290">
        <v>12</v>
      </c>
      <c r="K18" s="290">
        <v>0</v>
      </c>
      <c r="L18" s="290">
        <v>0</v>
      </c>
      <c r="M18" s="290">
        <v>12</v>
      </c>
      <c r="N18" s="283"/>
    </row>
    <row r="19" spans="1:14" s="291" customFormat="1" ht="64.5" customHeight="1">
      <c r="A19" s="289" t="s">
        <v>215</v>
      </c>
      <c r="B19" s="290">
        <v>15985.470369999999</v>
      </c>
      <c r="C19" s="290">
        <v>205676.570951</v>
      </c>
      <c r="D19" s="290">
        <v>191834.50988960001</v>
      </c>
      <c r="E19" s="290">
        <v>413496.55121060001</v>
      </c>
      <c r="F19" s="290">
        <v>2066.2964705999998</v>
      </c>
      <c r="G19" s="290">
        <v>657150.44345780008</v>
      </c>
      <c r="H19" s="290">
        <v>267427.70922080002</v>
      </c>
      <c r="I19" s="290">
        <v>926644.44914919999</v>
      </c>
      <c r="J19" s="290">
        <v>0</v>
      </c>
      <c r="K19" s="290">
        <v>144.72399999999999</v>
      </c>
      <c r="L19" s="290">
        <v>0</v>
      </c>
      <c r="M19" s="290">
        <v>144.72399999999999</v>
      </c>
      <c r="N19" s="283"/>
    </row>
    <row r="20" spans="1:14" s="291" customFormat="1" ht="64.5" customHeight="1">
      <c r="A20" s="289" t="s">
        <v>216</v>
      </c>
      <c r="B20" s="290">
        <v>12689.1664</v>
      </c>
      <c r="C20" s="290">
        <v>11541.30854</v>
      </c>
      <c r="D20" s="290">
        <v>1828.4507594000002</v>
      </c>
      <c r="E20" s="290">
        <v>26058.925699399999</v>
      </c>
      <c r="F20" s="290">
        <v>4.5437099999999999</v>
      </c>
      <c r="G20" s="290">
        <v>1227.5776644</v>
      </c>
      <c r="H20" s="290">
        <v>0</v>
      </c>
      <c r="I20" s="290">
        <v>1232.1213744000001</v>
      </c>
      <c r="J20" s="290">
        <v>18655.9758</v>
      </c>
      <c r="K20" s="290">
        <v>21118.69713</v>
      </c>
      <c r="L20" s="290">
        <v>0</v>
      </c>
      <c r="M20" s="290">
        <v>39774.672930000001</v>
      </c>
      <c r="N20" s="283"/>
    </row>
    <row r="21" spans="1:14" s="291" customFormat="1" ht="64.5" customHeight="1">
      <c r="A21" s="289" t="s">
        <v>217</v>
      </c>
      <c r="B21" s="290">
        <v>19594.378527399997</v>
      </c>
      <c r="C21" s="290">
        <v>99736.39234559999</v>
      </c>
      <c r="D21" s="290">
        <v>1000638.8709158</v>
      </c>
      <c r="E21" s="290">
        <v>1119969.6417888</v>
      </c>
      <c r="F21" s="290">
        <v>1173.8559700000001</v>
      </c>
      <c r="G21" s="290">
        <v>501670.0612382</v>
      </c>
      <c r="H21" s="290">
        <v>210503.53653859999</v>
      </c>
      <c r="I21" s="290">
        <v>713347.45374679996</v>
      </c>
      <c r="J21" s="290">
        <v>45.733359999999998</v>
      </c>
      <c r="K21" s="290">
        <v>649.79726000000005</v>
      </c>
      <c r="L21" s="290">
        <v>4841.0562438000006</v>
      </c>
      <c r="M21" s="290">
        <v>5536.5868638000002</v>
      </c>
      <c r="N21" s="283"/>
    </row>
    <row r="22" spans="1:14" s="291" customFormat="1" ht="64.5" customHeight="1">
      <c r="A22" s="289" t="s">
        <v>218</v>
      </c>
      <c r="B22" s="290">
        <v>5.0308799999999998</v>
      </c>
      <c r="C22" s="290">
        <v>704.45485080000003</v>
      </c>
      <c r="D22" s="290">
        <v>89.048000000000002</v>
      </c>
      <c r="E22" s="290">
        <v>798.53373080000006</v>
      </c>
      <c r="F22" s="290">
        <v>5.3496300000000003</v>
      </c>
      <c r="G22" s="290">
        <v>1048.73074</v>
      </c>
      <c r="H22" s="290">
        <v>154.06782000000001</v>
      </c>
      <c r="I22" s="290">
        <v>1208.1481899999999</v>
      </c>
      <c r="J22" s="290">
        <v>0</v>
      </c>
      <c r="K22" s="290">
        <v>0</v>
      </c>
      <c r="L22" s="290">
        <v>0</v>
      </c>
      <c r="M22" s="290">
        <v>0</v>
      </c>
      <c r="N22" s="283"/>
    </row>
    <row r="23" spans="1:14" s="291" customFormat="1" ht="64.5" customHeight="1">
      <c r="A23" s="289" t="s">
        <v>219</v>
      </c>
      <c r="B23" s="290">
        <v>0</v>
      </c>
      <c r="C23" s="290">
        <v>990.06183999999996</v>
      </c>
      <c r="D23" s="290">
        <v>10294.581189999999</v>
      </c>
      <c r="E23" s="290">
        <v>11284.643029999999</v>
      </c>
      <c r="F23" s="290">
        <v>267.54245000000003</v>
      </c>
      <c r="G23" s="290">
        <v>10448.0250094</v>
      </c>
      <c r="H23" s="290">
        <v>1317.481145</v>
      </c>
      <c r="I23" s="290">
        <v>12033.048604399999</v>
      </c>
      <c r="J23" s="290">
        <v>0</v>
      </c>
      <c r="K23" s="290">
        <v>9.0168300000000006</v>
      </c>
      <c r="L23" s="290">
        <v>0</v>
      </c>
      <c r="M23" s="290">
        <v>9.0168300000000006</v>
      </c>
      <c r="N23" s="283"/>
    </row>
    <row r="24" spans="1:14" s="291" customFormat="1" ht="64.5" customHeight="1">
      <c r="A24" s="289" t="s">
        <v>220</v>
      </c>
      <c r="B24" s="290">
        <v>3785.44749</v>
      </c>
      <c r="C24" s="290">
        <v>22020.877244800002</v>
      </c>
      <c r="D24" s="290">
        <v>15674.0496664</v>
      </c>
      <c r="E24" s="290">
        <v>41480.374401199995</v>
      </c>
      <c r="F24" s="290">
        <v>2457.2259432000001</v>
      </c>
      <c r="G24" s="290">
        <v>225070.30709619998</v>
      </c>
      <c r="H24" s="290">
        <v>35276.495650799996</v>
      </c>
      <c r="I24" s="290">
        <v>262804.02869020001</v>
      </c>
      <c r="J24" s="290">
        <v>19.442</v>
      </c>
      <c r="K24" s="290">
        <v>1143.6236414</v>
      </c>
      <c r="L24" s="290">
        <v>0</v>
      </c>
      <c r="M24" s="290">
        <v>1163.0656414</v>
      </c>
      <c r="N24" s="283"/>
    </row>
    <row r="25" spans="1:14" s="291" customFormat="1" ht="64.5" customHeight="1">
      <c r="A25" s="289" t="s">
        <v>221</v>
      </c>
      <c r="B25" s="290">
        <v>0</v>
      </c>
      <c r="C25" s="290">
        <v>0</v>
      </c>
      <c r="D25" s="290">
        <v>13.72</v>
      </c>
      <c r="E25" s="290">
        <v>13.72</v>
      </c>
      <c r="F25" s="290">
        <v>21.843119999999999</v>
      </c>
      <c r="G25" s="290">
        <v>644.5315094</v>
      </c>
      <c r="H25" s="290">
        <v>0</v>
      </c>
      <c r="I25" s="290">
        <v>666.3746294</v>
      </c>
      <c r="J25" s="290">
        <v>0</v>
      </c>
      <c r="K25" s="290">
        <v>0</v>
      </c>
      <c r="L25" s="290">
        <v>0</v>
      </c>
      <c r="M25" s="290">
        <v>0</v>
      </c>
      <c r="N25" s="283"/>
    </row>
    <row r="26" spans="1:14" s="291" customFormat="1" ht="64.5" customHeight="1">
      <c r="A26" s="289" t="s">
        <v>222</v>
      </c>
      <c r="B26" s="290">
        <v>0</v>
      </c>
      <c r="C26" s="290">
        <v>0</v>
      </c>
      <c r="D26" s="290">
        <v>40.950000000000003</v>
      </c>
      <c r="E26" s="290">
        <v>40.950000000000003</v>
      </c>
      <c r="F26" s="290">
        <v>0</v>
      </c>
      <c r="G26" s="290">
        <v>0</v>
      </c>
      <c r="H26" s="290">
        <v>0</v>
      </c>
      <c r="I26" s="290">
        <v>0</v>
      </c>
      <c r="J26" s="290">
        <v>0</v>
      </c>
      <c r="K26" s="290">
        <v>0</v>
      </c>
      <c r="L26" s="290">
        <v>0</v>
      </c>
      <c r="M26" s="290">
        <v>0</v>
      </c>
      <c r="N26" s="283"/>
    </row>
    <row r="27" spans="1:14" s="296" customFormat="1" ht="98.25" customHeight="1">
      <c r="A27" s="293" t="s">
        <v>223</v>
      </c>
      <c r="B27" s="294">
        <v>0</v>
      </c>
      <c r="C27" s="294">
        <v>155.49553</v>
      </c>
      <c r="D27" s="294">
        <v>648.56981000000007</v>
      </c>
      <c r="E27" s="294">
        <v>804.06533999999999</v>
      </c>
      <c r="F27" s="294">
        <v>0</v>
      </c>
      <c r="G27" s="294">
        <v>34.518569999999997</v>
      </c>
      <c r="H27" s="294">
        <v>0</v>
      </c>
      <c r="I27" s="294">
        <v>34.518569999999997</v>
      </c>
      <c r="J27" s="294">
        <v>0</v>
      </c>
      <c r="K27" s="294">
        <v>0</v>
      </c>
      <c r="L27" s="294">
        <v>0</v>
      </c>
      <c r="M27" s="294">
        <v>0</v>
      </c>
      <c r="N27" s="295"/>
    </row>
    <row r="28" spans="1:14" s="296" customFormat="1" ht="38.25" customHeight="1">
      <c r="A28" s="297" t="s">
        <v>242</v>
      </c>
      <c r="B28" s="298">
        <f>SUM(B10:B27)</f>
        <v>525275.84906819998</v>
      </c>
      <c r="C28" s="298">
        <f t="shared" ref="C28:M28" si="0">SUM(C10:C27)</f>
        <v>1712223.9446302003</v>
      </c>
      <c r="D28" s="298">
        <f t="shared" si="0"/>
        <v>2665022.4984444003</v>
      </c>
      <c r="E28" s="298">
        <f t="shared" si="0"/>
        <v>4902522.2921427991</v>
      </c>
      <c r="F28" s="298">
        <f t="shared" si="0"/>
        <v>40495.284757599984</v>
      </c>
      <c r="G28" s="298">
        <f t="shared" si="0"/>
        <v>5356976.3066696022</v>
      </c>
      <c r="H28" s="298">
        <f t="shared" si="0"/>
        <v>1344672.2089563999</v>
      </c>
      <c r="I28" s="298">
        <f t="shared" si="0"/>
        <v>6742143.8003836004</v>
      </c>
      <c r="J28" s="298">
        <f t="shared" si="0"/>
        <v>110861.17089259998</v>
      </c>
      <c r="K28" s="298">
        <f t="shared" si="0"/>
        <v>38272.286931000002</v>
      </c>
      <c r="L28" s="298">
        <f t="shared" si="0"/>
        <v>4841.0562438000006</v>
      </c>
      <c r="M28" s="298">
        <f t="shared" si="0"/>
        <v>153974.51406740001</v>
      </c>
      <c r="N28" s="295"/>
    </row>
    <row r="29" spans="1:14" ht="11.25" customHeight="1" thickBot="1">
      <c r="A29" s="299"/>
      <c r="B29" s="300"/>
      <c r="C29" s="301"/>
      <c r="D29" s="301"/>
      <c r="E29" s="301"/>
      <c r="F29" s="301"/>
      <c r="G29" s="301"/>
      <c r="H29" s="300"/>
      <c r="I29" s="300"/>
      <c r="J29" s="300"/>
      <c r="K29" s="300"/>
      <c r="L29" s="300"/>
      <c r="M29" s="300"/>
    </row>
    <row r="30" spans="1:14" s="305" customFormat="1" ht="27.75" customHeight="1" thickTop="1">
      <c r="A30" s="302" t="s">
        <v>225</v>
      </c>
      <c r="B30" s="303"/>
      <c r="C30" s="304"/>
      <c r="D30" s="304"/>
      <c r="E30" s="304"/>
      <c r="F30" s="304"/>
      <c r="G30" s="304"/>
      <c r="H30" s="303"/>
      <c r="I30" s="303"/>
      <c r="N30" s="306"/>
    </row>
    <row r="31" spans="1:14" ht="24.75" customHeight="1">
      <c r="A31" s="302"/>
      <c r="B31" s="70"/>
      <c r="C31" s="28"/>
      <c r="D31" s="28"/>
      <c r="E31" s="28"/>
      <c r="F31" s="28"/>
      <c r="G31" s="28"/>
      <c r="H31" s="28"/>
      <c r="I31" s="209"/>
      <c r="J31" s="27"/>
      <c r="K31" s="27"/>
      <c r="L31" s="27"/>
      <c r="M31" s="27"/>
    </row>
    <row r="32" spans="1:14" ht="22.5" customHeight="1">
      <c r="A32" s="302"/>
      <c r="B32" s="70"/>
      <c r="C32" s="28"/>
      <c r="D32" s="28"/>
      <c r="E32" s="28"/>
      <c r="F32" s="28"/>
      <c r="G32" s="28"/>
      <c r="H32" s="28"/>
      <c r="I32" s="209"/>
      <c r="J32" s="27"/>
      <c r="K32" s="27"/>
      <c r="L32" s="27"/>
      <c r="M32" s="27"/>
    </row>
    <row r="33" spans="1:13" ht="13.5" customHeight="1">
      <c r="A33" s="26"/>
      <c r="B33" s="70"/>
      <c r="C33" s="28"/>
      <c r="D33" s="28"/>
      <c r="E33" s="28"/>
      <c r="F33" s="28"/>
      <c r="G33" s="28"/>
      <c r="H33" s="28"/>
      <c r="I33" s="209"/>
      <c r="J33" s="27"/>
      <c r="K33" s="27"/>
      <c r="L33" s="27"/>
      <c r="M33" s="27"/>
    </row>
    <row r="34" spans="1:13" ht="13.5" customHeight="1">
      <c r="A34" s="26"/>
      <c r="B34" s="70"/>
      <c r="C34" s="28"/>
      <c r="D34" s="28"/>
      <c r="E34" s="28"/>
      <c r="F34" s="28"/>
      <c r="G34" s="28"/>
      <c r="H34" s="28"/>
      <c r="I34" s="209"/>
      <c r="J34" s="27"/>
      <c r="K34" s="27"/>
      <c r="L34" s="27"/>
      <c r="M34" s="27"/>
    </row>
    <row r="35" spans="1:13" ht="13.5" customHeight="1">
      <c r="A35" s="26"/>
      <c r="B35" s="70"/>
      <c r="C35" s="28"/>
      <c r="D35" s="28"/>
      <c r="E35" s="28"/>
      <c r="F35" s="28"/>
      <c r="G35" s="28"/>
      <c r="H35" s="28"/>
      <c r="I35" s="209"/>
      <c r="J35" s="27"/>
      <c r="K35" s="27"/>
      <c r="L35" s="27"/>
      <c r="M35" s="27"/>
    </row>
    <row r="36" spans="1:13" ht="13.5" customHeight="1">
      <c r="A36" s="26"/>
      <c r="B36" s="70"/>
      <c r="C36" s="28"/>
      <c r="D36" s="28"/>
      <c r="E36" s="28"/>
      <c r="F36" s="28"/>
      <c r="G36" s="28"/>
      <c r="H36" s="28"/>
      <c r="I36" s="209"/>
      <c r="J36" s="27"/>
      <c r="K36" s="27"/>
      <c r="L36" s="27"/>
      <c r="M36" s="27"/>
    </row>
    <row r="37" spans="1:13" ht="13.5" customHeight="1">
      <c r="A37" s="241"/>
      <c r="B37" s="307"/>
      <c r="C37" s="28"/>
      <c r="D37" s="28"/>
      <c r="E37" s="28"/>
      <c r="F37" s="28"/>
      <c r="G37" s="28"/>
      <c r="H37" s="28"/>
      <c r="I37" s="209"/>
      <c r="J37" s="27"/>
      <c r="K37" s="27"/>
      <c r="L37" s="27"/>
      <c r="M37" s="27"/>
    </row>
    <row r="38" spans="1:13" ht="13.5" customHeight="1">
      <c r="A38" s="26"/>
      <c r="B38" s="307"/>
      <c r="C38" s="28"/>
      <c r="D38" s="28"/>
      <c r="E38" s="28"/>
      <c r="F38" s="28"/>
      <c r="G38" s="28"/>
      <c r="H38" s="28"/>
      <c r="I38" s="209"/>
      <c r="J38" s="27"/>
      <c r="K38" s="27"/>
      <c r="L38" s="27"/>
      <c r="M38" s="27"/>
    </row>
    <row r="39" spans="1:13" ht="13.5" customHeight="1">
      <c r="A39" s="26"/>
      <c r="B39" s="307"/>
      <c r="C39" s="28"/>
      <c r="D39" s="28"/>
      <c r="E39" s="28"/>
      <c r="F39" s="28"/>
      <c r="G39" s="28"/>
      <c r="H39" s="28"/>
      <c r="I39" s="209"/>
      <c r="J39" s="27"/>
      <c r="K39" s="27"/>
      <c r="L39" s="27"/>
      <c r="M39" s="27"/>
    </row>
    <row r="40" spans="1:13" ht="13.5" customHeight="1">
      <c r="A40" s="26"/>
      <c r="B40" s="307"/>
      <c r="C40" s="28"/>
      <c r="D40" s="28"/>
      <c r="E40" s="28"/>
      <c r="F40" s="28"/>
      <c r="G40" s="28"/>
      <c r="H40" s="28"/>
      <c r="I40" s="209"/>
      <c r="J40" s="27"/>
      <c r="K40" s="27"/>
      <c r="L40" s="27"/>
      <c r="M40" s="27"/>
    </row>
    <row r="41" spans="1:13" ht="13.5" customHeight="1">
      <c r="A41" s="26"/>
      <c r="B41" s="307"/>
      <c r="C41" s="28"/>
      <c r="D41" s="28"/>
      <c r="E41" s="28"/>
      <c r="F41" s="28"/>
      <c r="G41" s="28"/>
      <c r="H41" s="28"/>
      <c r="I41" s="209"/>
      <c r="J41" s="27"/>
      <c r="K41" s="27"/>
      <c r="L41" s="27"/>
      <c r="M41" s="27"/>
    </row>
    <row r="42" spans="1:13" ht="13.5" customHeight="1">
      <c r="A42" s="26"/>
      <c r="B42" s="307"/>
      <c r="C42" s="28"/>
      <c r="D42" s="28"/>
      <c r="E42" s="28"/>
      <c r="F42" s="28"/>
      <c r="G42" s="28"/>
      <c r="H42" s="28"/>
      <c r="I42" s="209"/>
      <c r="J42" s="27"/>
      <c r="K42" s="27"/>
      <c r="L42" s="27"/>
      <c r="M42" s="27"/>
    </row>
    <row r="43" spans="1:13" ht="13.5" customHeight="1">
      <c r="A43" s="241"/>
      <c r="B43" s="307"/>
      <c r="C43" s="28"/>
      <c r="D43" s="28"/>
      <c r="E43" s="28"/>
      <c r="F43" s="28"/>
      <c r="G43" s="28"/>
      <c r="H43" s="28"/>
      <c r="I43" s="209"/>
      <c r="J43" s="27"/>
      <c r="K43" s="27"/>
      <c r="L43" s="27"/>
      <c r="M43" s="27"/>
    </row>
    <row r="44" spans="1:13" ht="13.5" customHeight="1">
      <c r="A44" s="26"/>
      <c r="B44" s="70"/>
      <c r="C44" s="28"/>
      <c r="D44" s="28"/>
      <c r="E44" s="28"/>
      <c r="F44" s="28"/>
      <c r="G44" s="28"/>
      <c r="H44" s="28"/>
      <c r="I44" s="209"/>
      <c r="J44" s="27"/>
      <c r="K44" s="27"/>
      <c r="L44" s="27"/>
      <c r="M44" s="27"/>
    </row>
    <row r="45" spans="1:13" ht="13.5" customHeight="1">
      <c r="A45" s="26"/>
      <c r="B45" s="70"/>
      <c r="C45" s="28"/>
      <c r="D45" s="28"/>
      <c r="E45" s="28"/>
      <c r="F45" s="28"/>
      <c r="G45" s="28"/>
      <c r="H45" s="28"/>
      <c r="I45" s="209"/>
      <c r="J45" s="27"/>
      <c r="K45" s="27"/>
      <c r="L45" s="27"/>
      <c r="M45" s="27"/>
    </row>
    <row r="46" spans="1:13" ht="13.5" customHeight="1">
      <c r="A46" s="26"/>
      <c r="B46" s="70"/>
      <c r="C46" s="28"/>
      <c r="D46" s="28"/>
      <c r="E46" s="28"/>
      <c r="F46" s="28"/>
      <c r="G46" s="28"/>
      <c r="H46" s="28"/>
      <c r="I46" s="209"/>
      <c r="J46" s="27"/>
      <c r="K46" s="27"/>
      <c r="L46" s="27"/>
      <c r="M46" s="27"/>
    </row>
    <row r="47" spans="1:13" ht="13.5" customHeight="1">
      <c r="A47" s="241"/>
      <c r="B47" s="70"/>
      <c r="C47" s="28"/>
      <c r="D47" s="28"/>
      <c r="E47" s="28"/>
      <c r="F47" s="28"/>
      <c r="G47" s="28"/>
      <c r="H47" s="28"/>
      <c r="I47" s="209"/>
      <c r="J47" s="27"/>
      <c r="K47" s="27"/>
      <c r="L47" s="27"/>
      <c r="M47" s="27"/>
    </row>
    <row r="48" spans="1:13" ht="13.5" customHeight="1">
      <c r="A48" s="26"/>
      <c r="B48" s="70"/>
      <c r="C48" s="28"/>
      <c r="D48" s="28"/>
      <c r="E48" s="28"/>
      <c r="F48" s="28"/>
      <c r="G48" s="28"/>
      <c r="H48" s="28"/>
      <c r="I48" s="209"/>
      <c r="J48" s="27"/>
      <c r="K48" s="27"/>
      <c r="L48" s="27"/>
      <c r="M48" s="27"/>
    </row>
    <row r="49" spans="1:13" ht="13.5" customHeight="1">
      <c r="A49" s="26"/>
      <c r="B49" s="70"/>
      <c r="C49" s="28"/>
      <c r="D49" s="28"/>
      <c r="E49" s="28"/>
      <c r="F49" s="28"/>
      <c r="G49" s="28"/>
      <c r="H49" s="28"/>
      <c r="I49" s="209"/>
      <c r="J49" s="27"/>
      <c r="K49" s="27"/>
      <c r="L49" s="27"/>
      <c r="M49" s="27"/>
    </row>
    <row r="50" spans="1:13" ht="13.5" customHeight="1">
      <c r="A50" s="26"/>
      <c r="B50" s="70"/>
      <c r="C50" s="28"/>
      <c r="D50" s="28"/>
      <c r="E50" s="28"/>
      <c r="F50" s="28"/>
      <c r="G50" s="28"/>
      <c r="H50" s="28"/>
      <c r="I50" s="209"/>
      <c r="J50" s="27"/>
      <c r="K50" s="27"/>
      <c r="L50" s="27"/>
      <c r="M50" s="27"/>
    </row>
    <row r="51" spans="1:13" ht="13.5" customHeight="1">
      <c r="A51" s="26"/>
      <c r="B51" s="70"/>
      <c r="C51" s="28"/>
      <c r="D51" s="28"/>
      <c r="E51" s="28"/>
      <c r="F51" s="28"/>
      <c r="G51" s="28"/>
      <c r="H51" s="28"/>
      <c r="I51" s="209"/>
      <c r="J51" s="27"/>
      <c r="K51" s="27"/>
      <c r="L51" s="27"/>
      <c r="M51" s="27"/>
    </row>
    <row r="52" spans="1:13" ht="13.5" customHeight="1">
      <c r="A52" s="241"/>
      <c r="B52" s="70"/>
      <c r="C52" s="28"/>
      <c r="D52" s="28"/>
      <c r="E52" s="28"/>
      <c r="F52" s="28"/>
      <c r="G52" s="28"/>
      <c r="H52" s="28"/>
      <c r="I52" s="209"/>
      <c r="J52" s="27"/>
      <c r="K52" s="27"/>
      <c r="L52" s="27"/>
      <c r="M52" s="27"/>
    </row>
    <row r="53" spans="1:13" ht="13.5" customHeight="1">
      <c r="A53" s="26"/>
      <c r="B53" s="70"/>
      <c r="C53" s="28"/>
      <c r="D53" s="28"/>
      <c r="E53" s="28"/>
      <c r="F53" s="28"/>
      <c r="G53" s="28"/>
      <c r="H53" s="28"/>
      <c r="I53" s="209"/>
      <c r="J53" s="27"/>
      <c r="K53" s="27"/>
      <c r="L53" s="27"/>
      <c r="M53" s="27"/>
    </row>
    <row r="54" spans="1:13" ht="13.5" customHeight="1">
      <c r="A54" s="26"/>
      <c r="B54" s="70"/>
      <c r="C54" s="28"/>
      <c r="D54" s="28"/>
      <c r="E54" s="28"/>
      <c r="F54" s="28"/>
      <c r="G54" s="28"/>
      <c r="H54" s="28"/>
      <c r="I54" s="209"/>
      <c r="J54" s="27"/>
      <c r="K54" s="27"/>
      <c r="L54" s="27"/>
      <c r="M54" s="27"/>
    </row>
    <row r="55" spans="1:13" ht="13.5" customHeight="1">
      <c r="A55" s="26"/>
      <c r="B55" s="70"/>
      <c r="C55" s="28"/>
      <c r="D55" s="28"/>
      <c r="E55" s="28"/>
      <c r="F55" s="28"/>
      <c r="G55" s="28"/>
      <c r="H55" s="28"/>
      <c r="I55" s="209"/>
      <c r="J55" s="27"/>
      <c r="K55" s="27"/>
      <c r="L55" s="27"/>
      <c r="M55" s="27"/>
    </row>
    <row r="56" spans="1:13" ht="9" customHeight="1">
      <c r="A56" s="239"/>
      <c r="B56" s="70"/>
      <c r="C56" s="28"/>
      <c r="D56" s="28"/>
      <c r="E56" s="28"/>
      <c r="F56" s="28"/>
      <c r="G56" s="28"/>
      <c r="H56" s="28"/>
      <c r="I56" s="209"/>
      <c r="J56" s="27"/>
      <c r="K56" s="27"/>
      <c r="L56" s="27"/>
      <c r="M56" s="27"/>
    </row>
    <row r="57" spans="1:13" ht="9" customHeight="1">
      <c r="A57" s="239"/>
      <c r="B57" s="70"/>
      <c r="C57" s="28"/>
      <c r="D57" s="28"/>
      <c r="E57" s="28"/>
      <c r="F57" s="28"/>
      <c r="G57" s="28"/>
      <c r="H57" s="28"/>
      <c r="I57" s="209"/>
      <c r="J57" s="27"/>
      <c r="K57" s="27"/>
      <c r="L57" s="27"/>
      <c r="M57" s="27"/>
    </row>
    <row r="58" spans="1:13" ht="9" customHeight="1">
      <c r="A58" s="239"/>
      <c r="B58" s="70"/>
      <c r="C58" s="28"/>
      <c r="D58" s="28"/>
      <c r="E58" s="28"/>
      <c r="F58" s="28"/>
      <c r="G58" s="28"/>
      <c r="H58" s="28"/>
      <c r="I58" s="209"/>
      <c r="J58" s="27"/>
      <c r="K58" s="27"/>
      <c r="L58" s="27"/>
      <c r="M58" s="27"/>
    </row>
    <row r="59" spans="1:13" ht="9" customHeight="1">
      <c r="A59" s="239"/>
      <c r="B59" s="70"/>
      <c r="C59" s="28"/>
      <c r="D59" s="28"/>
      <c r="E59" s="28"/>
      <c r="F59" s="28"/>
      <c r="G59" s="28"/>
      <c r="H59" s="28"/>
      <c r="I59" s="209"/>
      <c r="J59" s="27"/>
      <c r="K59" s="27"/>
      <c r="L59" s="27"/>
      <c r="M59" s="27"/>
    </row>
    <row r="60" spans="1:13" ht="9" customHeight="1">
      <c r="A60" s="240"/>
      <c r="B60" s="70"/>
      <c r="C60" s="28"/>
      <c r="D60" s="28"/>
      <c r="E60" s="28"/>
      <c r="F60" s="28"/>
      <c r="G60" s="28"/>
      <c r="H60" s="28"/>
      <c r="I60" s="209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8"/>
      <c r="G61" s="28"/>
      <c r="H61" s="28"/>
      <c r="I61" s="27"/>
      <c r="J61" s="27"/>
      <c r="K61" s="27"/>
      <c r="L61" s="27"/>
      <c r="M61" s="27"/>
    </row>
    <row r="62" spans="1:13" ht="9" customHeight="1">
      <c r="A62" s="241"/>
      <c r="C62" s="28"/>
      <c r="D62" s="28"/>
      <c r="E62" s="28"/>
      <c r="F62" s="28"/>
      <c r="G62" s="28"/>
      <c r="H62" s="28"/>
      <c r="I62" s="27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F63" s="28"/>
      <c r="G63" s="28"/>
      <c r="H63" s="28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8"/>
      <c r="G64" s="28"/>
      <c r="H64" s="28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8"/>
      <c r="G65" s="28"/>
      <c r="H65" s="28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8"/>
      <c r="G66" s="28"/>
      <c r="H66" s="28"/>
      <c r="I66" s="27"/>
      <c r="J66" s="27"/>
      <c r="K66" s="27"/>
      <c r="L66" s="27"/>
      <c r="M66" s="27"/>
    </row>
    <row r="67" spans="1:13" ht="9" customHeight="1">
      <c r="A67" s="239"/>
      <c r="C67" s="28"/>
      <c r="D67" s="28"/>
      <c r="E67" s="28"/>
      <c r="F67" s="28"/>
      <c r="G67" s="28"/>
      <c r="H67" s="28"/>
      <c r="I67" s="27"/>
      <c r="J67" s="27"/>
      <c r="K67" s="27"/>
      <c r="L67" s="27"/>
      <c r="M67" s="27"/>
    </row>
    <row r="68" spans="1:13" ht="9" customHeight="1">
      <c r="A68" s="241"/>
      <c r="C68" s="28"/>
      <c r="D68" s="28"/>
      <c r="E68" s="28"/>
      <c r="F68" s="28"/>
      <c r="G68" s="28"/>
      <c r="H68" s="28"/>
      <c r="I68" s="27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F69" s="28"/>
      <c r="G69" s="28"/>
      <c r="H69" s="28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8"/>
      <c r="G70" s="28"/>
      <c r="H70" s="28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8"/>
      <c r="G71" s="28"/>
      <c r="H71" s="28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8"/>
      <c r="G72" s="28"/>
      <c r="H72" s="28"/>
      <c r="I72" s="27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F73" s="28"/>
      <c r="G73" s="28"/>
      <c r="H73" s="28"/>
      <c r="I73" s="27"/>
      <c r="J73" s="27"/>
      <c r="K73" s="27"/>
      <c r="L73" s="27"/>
      <c r="M73" s="27"/>
    </row>
    <row r="74" spans="1:13" ht="9" customHeight="1">
      <c r="A74" s="241"/>
      <c r="C74" s="28"/>
      <c r="D74" s="28"/>
      <c r="E74" s="28"/>
      <c r="F74" s="28"/>
      <c r="G74" s="28"/>
      <c r="H74" s="28"/>
      <c r="I74" s="27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F75" s="28"/>
      <c r="G75" s="28"/>
      <c r="H75" s="28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8"/>
      <c r="G76" s="28"/>
      <c r="H76" s="28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8"/>
      <c r="G77" s="28"/>
      <c r="H77" s="28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8"/>
      <c r="G78" s="28"/>
      <c r="H78" s="28"/>
      <c r="I78" s="27"/>
      <c r="J78" s="27"/>
      <c r="K78" s="27"/>
      <c r="L78" s="27"/>
      <c r="M78" s="27"/>
    </row>
    <row r="79" spans="1:13">
      <c r="A79" s="26"/>
      <c r="C79" s="70"/>
      <c r="D79" s="70"/>
      <c r="E79" s="70"/>
      <c r="F79" s="70"/>
      <c r="G79" s="70"/>
      <c r="H79" s="70"/>
    </row>
    <row r="80" spans="1:13">
      <c r="A80" s="26"/>
      <c r="C80" s="70"/>
      <c r="D80" s="70"/>
      <c r="E80" s="70"/>
      <c r="F80" s="70"/>
      <c r="G80" s="70"/>
      <c r="H80" s="70"/>
    </row>
    <row r="81" spans="1:8">
      <c r="A81" s="26"/>
      <c r="C81" s="70"/>
      <c r="D81" s="70"/>
      <c r="E81" s="70"/>
      <c r="F81" s="70"/>
      <c r="G81" s="70"/>
      <c r="H81" s="70"/>
    </row>
    <row r="82" spans="1:8">
      <c r="A82" s="26"/>
      <c r="C82" s="70"/>
      <c r="D82" s="70"/>
      <c r="E82" s="70"/>
      <c r="F82" s="70"/>
      <c r="G82" s="70"/>
      <c r="H82" s="70"/>
    </row>
    <row r="83" spans="1:8">
      <c r="A83" s="239"/>
      <c r="C83" s="70"/>
      <c r="D83" s="70"/>
      <c r="E83" s="70"/>
      <c r="F83" s="70"/>
      <c r="G83" s="70"/>
      <c r="H83" s="70"/>
    </row>
    <row r="84" spans="1:8">
      <c r="A84" s="241"/>
      <c r="C84" s="70"/>
      <c r="D84" s="70"/>
      <c r="E84" s="70"/>
      <c r="F84" s="70"/>
      <c r="G84" s="70"/>
      <c r="H84" s="70"/>
    </row>
    <row r="85" spans="1:8">
      <c r="A85" s="26"/>
      <c r="C85" s="70"/>
      <c r="D85" s="70"/>
      <c r="E85" s="70"/>
      <c r="F85" s="70"/>
      <c r="G85" s="70"/>
      <c r="H85" s="70"/>
    </row>
    <row r="86" spans="1:8">
      <c r="A86" s="26"/>
      <c r="C86" s="70"/>
      <c r="D86" s="70"/>
      <c r="E86" s="70"/>
      <c r="F86" s="70"/>
      <c r="G86" s="70"/>
      <c r="H86" s="70"/>
    </row>
    <row r="87" spans="1:8">
      <c r="A87" s="26"/>
      <c r="C87" s="70"/>
      <c r="D87" s="70"/>
      <c r="E87" s="70"/>
      <c r="F87" s="70"/>
      <c r="G87" s="70"/>
      <c r="H87" s="70"/>
    </row>
    <row r="88" spans="1:8">
      <c r="A88" s="26"/>
      <c r="C88" s="70"/>
      <c r="D88" s="70"/>
      <c r="E88" s="70"/>
      <c r="F88" s="70"/>
      <c r="G88" s="70"/>
      <c r="H88" s="70"/>
    </row>
    <row r="89" spans="1:8">
      <c r="A89" s="26"/>
      <c r="C89" s="70"/>
      <c r="D89" s="70"/>
      <c r="E89" s="70"/>
      <c r="F89" s="70"/>
      <c r="G89" s="70"/>
      <c r="H89" s="70"/>
    </row>
    <row r="90" spans="1:8">
      <c r="A90" s="26"/>
      <c r="C90" s="70"/>
      <c r="D90" s="70"/>
      <c r="E90" s="70"/>
      <c r="F90" s="70"/>
      <c r="G90" s="70"/>
      <c r="H90" s="70"/>
    </row>
    <row r="91" spans="1:8">
      <c r="A91" s="26"/>
      <c r="C91" s="70"/>
      <c r="D91" s="70"/>
      <c r="E91" s="70"/>
      <c r="F91" s="70"/>
      <c r="G91" s="70"/>
      <c r="H91" s="70"/>
    </row>
    <row r="92" spans="1:8">
      <c r="A92" s="26"/>
      <c r="C92" s="70"/>
      <c r="D92" s="70"/>
      <c r="E92" s="70"/>
      <c r="F92" s="70"/>
      <c r="G92" s="70"/>
      <c r="H92" s="70"/>
    </row>
    <row r="93" spans="1:8">
      <c r="A93" s="26"/>
      <c r="C93" s="70"/>
      <c r="D93" s="70"/>
      <c r="E93" s="70"/>
      <c r="F93" s="70"/>
      <c r="G93" s="70"/>
      <c r="H93" s="70"/>
    </row>
    <row r="94" spans="1:8">
      <c r="A94" s="241"/>
      <c r="C94" s="70"/>
      <c r="D94" s="70"/>
      <c r="E94" s="70"/>
      <c r="F94" s="70"/>
      <c r="G94" s="70"/>
      <c r="H94" s="70"/>
    </row>
    <row r="95" spans="1:8">
      <c r="A95" s="26"/>
      <c r="C95" s="70"/>
      <c r="D95" s="70"/>
      <c r="E95" s="70"/>
      <c r="F95" s="70"/>
      <c r="G95" s="70"/>
      <c r="H95" s="70"/>
    </row>
    <row r="96" spans="1:8">
      <c r="A96" s="26"/>
      <c r="C96" s="70"/>
      <c r="D96" s="70"/>
      <c r="E96" s="70"/>
      <c r="F96" s="70"/>
      <c r="G96" s="70"/>
      <c r="H96" s="70"/>
    </row>
    <row r="97" spans="1:8">
      <c r="A97" s="26"/>
      <c r="C97" s="70"/>
      <c r="D97" s="70"/>
      <c r="E97" s="70"/>
      <c r="F97" s="70"/>
      <c r="G97" s="70"/>
      <c r="H97" s="70"/>
    </row>
    <row r="98" spans="1:8">
      <c r="A98" s="242"/>
      <c r="C98" s="70"/>
      <c r="D98" s="70"/>
      <c r="E98" s="70"/>
      <c r="F98" s="70"/>
      <c r="G98" s="70"/>
      <c r="H98" s="70"/>
    </row>
    <row r="99" spans="1:8">
      <c r="A99" s="242"/>
      <c r="C99" s="70"/>
      <c r="D99" s="70"/>
      <c r="E99" s="70"/>
      <c r="F99" s="70"/>
      <c r="G99" s="70"/>
      <c r="H99" s="70"/>
    </row>
    <row r="100" spans="1:8">
      <c r="A100" s="242"/>
      <c r="C100" s="70"/>
      <c r="D100" s="70"/>
      <c r="E100" s="70"/>
      <c r="F100" s="70"/>
      <c r="G100" s="70"/>
      <c r="H100" s="70"/>
    </row>
    <row r="101" spans="1:8">
      <c r="A101" s="242"/>
      <c r="C101" s="70"/>
      <c r="D101" s="70"/>
      <c r="E101" s="70"/>
      <c r="F101" s="70"/>
      <c r="G101" s="70"/>
      <c r="H101" s="70"/>
    </row>
    <row r="102" spans="1:8">
      <c r="A102" s="242"/>
      <c r="C102" s="70"/>
      <c r="D102" s="70"/>
      <c r="E102" s="70"/>
      <c r="F102" s="70"/>
      <c r="G102" s="70"/>
      <c r="H102" s="70"/>
    </row>
    <row r="103" spans="1:8">
      <c r="A103" s="242"/>
      <c r="C103" s="70"/>
      <c r="D103" s="70"/>
      <c r="E103" s="70"/>
      <c r="F103" s="70"/>
      <c r="G103" s="70"/>
      <c r="H103" s="70"/>
    </row>
    <row r="104" spans="1:8">
      <c r="A104" s="242"/>
      <c r="C104" s="70"/>
      <c r="D104" s="70"/>
      <c r="E104" s="70"/>
      <c r="F104" s="70"/>
      <c r="G104" s="70"/>
      <c r="H104" s="70"/>
    </row>
    <row r="105" spans="1:8">
      <c r="A105" s="242"/>
      <c r="C105" s="70"/>
      <c r="D105" s="70"/>
      <c r="E105" s="70"/>
      <c r="F105" s="70"/>
      <c r="G105" s="70"/>
      <c r="H105" s="70"/>
    </row>
    <row r="106" spans="1:8">
      <c r="A106" s="242"/>
      <c r="C106" s="70"/>
      <c r="D106" s="70"/>
      <c r="E106" s="70"/>
      <c r="F106" s="70"/>
      <c r="G106" s="70"/>
      <c r="H106" s="70"/>
    </row>
    <row r="107" spans="1:8" ht="15.75">
      <c r="A107" s="243"/>
      <c r="C107" s="70"/>
      <c r="D107" s="70"/>
      <c r="E107" s="70"/>
      <c r="F107" s="70"/>
      <c r="G107" s="70"/>
      <c r="H107" s="70"/>
    </row>
    <row r="108" spans="1:8" ht="15.75">
      <c r="A108" s="243"/>
      <c r="C108" s="70"/>
      <c r="D108" s="70"/>
      <c r="E108" s="70"/>
      <c r="F108" s="70"/>
      <c r="G108" s="70"/>
      <c r="H108" s="70"/>
    </row>
    <row r="109" spans="1:8" ht="15.75">
      <c r="A109" s="243"/>
      <c r="C109" s="70"/>
      <c r="D109" s="70"/>
      <c r="E109" s="70"/>
      <c r="F109" s="70"/>
      <c r="G109" s="70"/>
      <c r="H109" s="70"/>
    </row>
    <row r="110" spans="1:8" ht="15.75">
      <c r="A110" s="243"/>
      <c r="C110" s="70"/>
      <c r="D110" s="70"/>
      <c r="E110" s="70"/>
      <c r="F110" s="70"/>
      <c r="G110" s="70"/>
      <c r="H110" s="70"/>
    </row>
    <row r="111" spans="1:8" ht="15.75">
      <c r="A111" s="243"/>
      <c r="C111" s="70"/>
      <c r="D111" s="70"/>
      <c r="E111" s="70"/>
      <c r="F111" s="70"/>
      <c r="G111" s="70"/>
      <c r="H111" s="70"/>
    </row>
    <row r="112" spans="1:8" ht="15.75">
      <c r="A112" s="243"/>
      <c r="C112" s="70"/>
      <c r="D112" s="70"/>
      <c r="E112" s="70"/>
      <c r="F112" s="70"/>
      <c r="G112" s="70"/>
      <c r="H112" s="70"/>
    </row>
    <row r="113" spans="1:8" ht="15.75">
      <c r="A113" s="243"/>
      <c r="C113" s="70"/>
      <c r="D113" s="70"/>
      <c r="E113" s="70"/>
      <c r="F113" s="70"/>
      <c r="G113" s="70"/>
      <c r="H113" s="70"/>
    </row>
    <row r="114" spans="1:8" ht="15.75">
      <c r="A114" s="243"/>
      <c r="C114" s="70"/>
      <c r="D114" s="70"/>
      <c r="E114" s="70"/>
      <c r="F114" s="70"/>
      <c r="G114" s="70"/>
      <c r="H114" s="70"/>
    </row>
    <row r="115" spans="1:8" ht="15.75">
      <c r="A115" s="243"/>
      <c r="C115" s="70"/>
      <c r="D115" s="70"/>
      <c r="E115" s="70"/>
      <c r="F115" s="70"/>
      <c r="G115" s="70"/>
      <c r="H115" s="70"/>
    </row>
    <row r="116" spans="1:8" ht="15.75">
      <c r="A116" s="243"/>
      <c r="C116" s="70"/>
      <c r="D116" s="70"/>
      <c r="E116" s="70"/>
      <c r="F116" s="70"/>
      <c r="G116" s="70"/>
      <c r="H116" s="70"/>
    </row>
    <row r="117" spans="1:8" ht="15.75">
      <c r="A117" s="243"/>
      <c r="C117" s="70"/>
      <c r="D117" s="70"/>
      <c r="E117" s="70"/>
      <c r="F117" s="70"/>
      <c r="G117" s="70"/>
      <c r="H117" s="70"/>
    </row>
    <row r="118" spans="1:8" ht="15.75">
      <c r="A118" s="243"/>
      <c r="C118" s="70"/>
      <c r="D118" s="70"/>
      <c r="E118" s="70"/>
      <c r="F118" s="70"/>
      <c r="G118" s="70"/>
      <c r="H118" s="70"/>
    </row>
    <row r="119" spans="1:8" ht="15.75">
      <c r="A119" s="243"/>
      <c r="C119" s="70"/>
      <c r="D119" s="70"/>
      <c r="E119" s="70"/>
      <c r="F119" s="70"/>
      <c r="G119" s="70"/>
      <c r="H119" s="70"/>
    </row>
    <row r="120" spans="1:8" ht="15.75">
      <c r="A120" s="243"/>
    </row>
    <row r="121" spans="1:8" ht="15.75">
      <c r="A121" s="243"/>
    </row>
    <row r="122" spans="1:8" ht="15.75">
      <c r="A122" s="243"/>
    </row>
    <row r="123" spans="1:8" ht="15.75">
      <c r="A123" s="243"/>
    </row>
    <row r="124" spans="1:8" ht="15.75">
      <c r="A124" s="243"/>
    </row>
    <row r="125" spans="1:8" ht="15.75">
      <c r="A125" s="243"/>
    </row>
    <row r="126" spans="1:8" ht="15.75">
      <c r="A126" s="243"/>
    </row>
    <row r="127" spans="1:8" ht="15.75">
      <c r="A127" s="243"/>
    </row>
    <row r="128" spans="1:8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3">
    <pageSetUpPr fitToPage="1"/>
  </sheetPr>
  <dimension ref="A1:Z653"/>
  <sheetViews>
    <sheetView topLeftCell="A2" zoomScale="41" zoomScaleNormal="41" workbookViewId="0">
      <selection activeCell="D17" sqref="D17"/>
    </sheetView>
  </sheetViews>
  <sheetFormatPr defaultColWidth="11.42578125" defaultRowHeight="15"/>
  <cols>
    <col min="1" max="1" width="133.42578125" style="30" customWidth="1"/>
    <col min="2" max="2" width="29.140625" customWidth="1"/>
    <col min="3" max="3" width="32.7109375" customWidth="1"/>
    <col min="4" max="4" width="31.28515625" customWidth="1"/>
    <col min="5" max="5" width="31" customWidth="1"/>
    <col min="6" max="6" width="29.140625" customWidth="1"/>
    <col min="7" max="7" width="32.7109375" customWidth="1"/>
    <col min="8" max="8" width="31.28515625" customWidth="1"/>
    <col min="9" max="9" width="31" customWidth="1"/>
    <col min="10" max="10" width="4.5703125" style="244" customWidth="1"/>
    <col min="11" max="256" width="9.140625" customWidth="1"/>
    <col min="257" max="257" width="133.42578125" customWidth="1"/>
    <col min="258" max="258" width="29.140625" customWidth="1"/>
    <col min="259" max="259" width="32.7109375" customWidth="1"/>
    <col min="260" max="260" width="31.28515625" customWidth="1"/>
    <col min="261" max="261" width="31" customWidth="1"/>
    <col min="262" max="262" width="29.140625" customWidth="1"/>
    <col min="263" max="263" width="32.7109375" customWidth="1"/>
    <col min="264" max="264" width="31.28515625" customWidth="1"/>
    <col min="265" max="265" width="31" customWidth="1"/>
    <col min="266" max="266" width="4.5703125" customWidth="1"/>
    <col min="267" max="512" width="9.140625" customWidth="1"/>
    <col min="513" max="513" width="133.42578125" customWidth="1"/>
    <col min="514" max="514" width="29.140625" customWidth="1"/>
    <col min="515" max="515" width="32.7109375" customWidth="1"/>
    <col min="516" max="516" width="31.28515625" customWidth="1"/>
    <col min="517" max="517" width="31" customWidth="1"/>
    <col min="518" max="518" width="29.140625" customWidth="1"/>
    <col min="519" max="519" width="32.7109375" customWidth="1"/>
    <col min="520" max="520" width="31.28515625" customWidth="1"/>
    <col min="521" max="521" width="31" customWidth="1"/>
    <col min="522" max="522" width="4.5703125" customWidth="1"/>
    <col min="523" max="768" width="9.140625" customWidth="1"/>
    <col min="769" max="769" width="133.42578125" customWidth="1"/>
    <col min="770" max="770" width="29.140625" customWidth="1"/>
    <col min="771" max="771" width="32.7109375" customWidth="1"/>
    <col min="772" max="772" width="31.28515625" customWidth="1"/>
    <col min="773" max="773" width="31" customWidth="1"/>
    <col min="774" max="774" width="29.140625" customWidth="1"/>
    <col min="775" max="775" width="32.7109375" customWidth="1"/>
    <col min="776" max="776" width="31.28515625" customWidth="1"/>
    <col min="777" max="777" width="31" customWidth="1"/>
    <col min="778" max="778" width="4.5703125" customWidth="1"/>
    <col min="779" max="1024" width="9.140625" customWidth="1"/>
    <col min="1025" max="1025" width="133.42578125" customWidth="1"/>
    <col min="1026" max="1026" width="29.140625" customWidth="1"/>
    <col min="1027" max="1027" width="32.7109375" customWidth="1"/>
    <col min="1028" max="1028" width="31.28515625" customWidth="1"/>
    <col min="1029" max="1029" width="31" customWidth="1"/>
    <col min="1030" max="1030" width="29.140625" customWidth="1"/>
    <col min="1031" max="1031" width="32.7109375" customWidth="1"/>
    <col min="1032" max="1032" width="31.28515625" customWidth="1"/>
    <col min="1033" max="1033" width="31" customWidth="1"/>
    <col min="1034" max="1034" width="4.5703125" customWidth="1"/>
    <col min="1035" max="1280" width="9.140625" customWidth="1"/>
    <col min="1281" max="1281" width="133.42578125" customWidth="1"/>
    <col min="1282" max="1282" width="29.140625" customWidth="1"/>
    <col min="1283" max="1283" width="32.7109375" customWidth="1"/>
    <col min="1284" max="1284" width="31.28515625" customWidth="1"/>
    <col min="1285" max="1285" width="31" customWidth="1"/>
    <col min="1286" max="1286" width="29.140625" customWidth="1"/>
    <col min="1287" max="1287" width="32.7109375" customWidth="1"/>
    <col min="1288" max="1288" width="31.28515625" customWidth="1"/>
    <col min="1289" max="1289" width="31" customWidth="1"/>
    <col min="1290" max="1290" width="4.5703125" customWidth="1"/>
    <col min="1291" max="1536" width="9.140625" customWidth="1"/>
    <col min="1537" max="1537" width="133.42578125" customWidth="1"/>
    <col min="1538" max="1538" width="29.140625" customWidth="1"/>
    <col min="1539" max="1539" width="32.7109375" customWidth="1"/>
    <col min="1540" max="1540" width="31.28515625" customWidth="1"/>
    <col min="1541" max="1541" width="31" customWidth="1"/>
    <col min="1542" max="1542" width="29.140625" customWidth="1"/>
    <col min="1543" max="1543" width="32.7109375" customWidth="1"/>
    <col min="1544" max="1544" width="31.28515625" customWidth="1"/>
    <col min="1545" max="1545" width="31" customWidth="1"/>
    <col min="1546" max="1546" width="4.5703125" customWidth="1"/>
    <col min="1547" max="1792" width="9.140625" customWidth="1"/>
    <col min="1793" max="1793" width="133.42578125" customWidth="1"/>
    <col min="1794" max="1794" width="29.140625" customWidth="1"/>
    <col min="1795" max="1795" width="32.7109375" customWidth="1"/>
    <col min="1796" max="1796" width="31.28515625" customWidth="1"/>
    <col min="1797" max="1797" width="31" customWidth="1"/>
    <col min="1798" max="1798" width="29.140625" customWidth="1"/>
    <col min="1799" max="1799" width="32.7109375" customWidth="1"/>
    <col min="1800" max="1800" width="31.28515625" customWidth="1"/>
    <col min="1801" max="1801" width="31" customWidth="1"/>
    <col min="1802" max="1802" width="4.5703125" customWidth="1"/>
    <col min="1803" max="2048" width="9.140625" customWidth="1"/>
    <col min="2049" max="2049" width="133.42578125" customWidth="1"/>
    <col min="2050" max="2050" width="29.140625" customWidth="1"/>
    <col min="2051" max="2051" width="32.7109375" customWidth="1"/>
    <col min="2052" max="2052" width="31.28515625" customWidth="1"/>
    <col min="2053" max="2053" width="31" customWidth="1"/>
    <col min="2054" max="2054" width="29.140625" customWidth="1"/>
    <col min="2055" max="2055" width="32.7109375" customWidth="1"/>
    <col min="2056" max="2056" width="31.28515625" customWidth="1"/>
    <col min="2057" max="2057" width="31" customWidth="1"/>
    <col min="2058" max="2058" width="4.5703125" customWidth="1"/>
    <col min="2059" max="2304" width="9.140625" customWidth="1"/>
    <col min="2305" max="2305" width="133.42578125" customWidth="1"/>
    <col min="2306" max="2306" width="29.140625" customWidth="1"/>
    <col min="2307" max="2307" width="32.7109375" customWidth="1"/>
    <col min="2308" max="2308" width="31.28515625" customWidth="1"/>
    <col min="2309" max="2309" width="31" customWidth="1"/>
    <col min="2310" max="2310" width="29.140625" customWidth="1"/>
    <col min="2311" max="2311" width="32.7109375" customWidth="1"/>
    <col min="2312" max="2312" width="31.28515625" customWidth="1"/>
    <col min="2313" max="2313" width="31" customWidth="1"/>
    <col min="2314" max="2314" width="4.5703125" customWidth="1"/>
    <col min="2315" max="2560" width="9.140625" customWidth="1"/>
    <col min="2561" max="2561" width="133.42578125" customWidth="1"/>
    <col min="2562" max="2562" width="29.140625" customWidth="1"/>
    <col min="2563" max="2563" width="32.7109375" customWidth="1"/>
    <col min="2564" max="2564" width="31.28515625" customWidth="1"/>
    <col min="2565" max="2565" width="31" customWidth="1"/>
    <col min="2566" max="2566" width="29.140625" customWidth="1"/>
    <col min="2567" max="2567" width="32.7109375" customWidth="1"/>
    <col min="2568" max="2568" width="31.28515625" customWidth="1"/>
    <col min="2569" max="2569" width="31" customWidth="1"/>
    <col min="2570" max="2570" width="4.5703125" customWidth="1"/>
    <col min="2571" max="2816" width="9.140625" customWidth="1"/>
    <col min="2817" max="2817" width="133.42578125" customWidth="1"/>
    <col min="2818" max="2818" width="29.140625" customWidth="1"/>
    <col min="2819" max="2819" width="32.7109375" customWidth="1"/>
    <col min="2820" max="2820" width="31.28515625" customWidth="1"/>
    <col min="2821" max="2821" width="31" customWidth="1"/>
    <col min="2822" max="2822" width="29.140625" customWidth="1"/>
    <col min="2823" max="2823" width="32.7109375" customWidth="1"/>
    <col min="2824" max="2824" width="31.28515625" customWidth="1"/>
    <col min="2825" max="2825" width="31" customWidth="1"/>
    <col min="2826" max="2826" width="4.5703125" customWidth="1"/>
    <col min="2827" max="3072" width="9.140625" customWidth="1"/>
    <col min="3073" max="3073" width="133.42578125" customWidth="1"/>
    <col min="3074" max="3074" width="29.140625" customWidth="1"/>
    <col min="3075" max="3075" width="32.7109375" customWidth="1"/>
    <col min="3076" max="3076" width="31.28515625" customWidth="1"/>
    <col min="3077" max="3077" width="31" customWidth="1"/>
    <col min="3078" max="3078" width="29.140625" customWidth="1"/>
    <col min="3079" max="3079" width="32.7109375" customWidth="1"/>
    <col min="3080" max="3080" width="31.28515625" customWidth="1"/>
    <col min="3081" max="3081" width="31" customWidth="1"/>
    <col min="3082" max="3082" width="4.5703125" customWidth="1"/>
    <col min="3083" max="3328" width="9.140625" customWidth="1"/>
    <col min="3329" max="3329" width="133.42578125" customWidth="1"/>
    <col min="3330" max="3330" width="29.140625" customWidth="1"/>
    <col min="3331" max="3331" width="32.7109375" customWidth="1"/>
    <col min="3332" max="3332" width="31.28515625" customWidth="1"/>
    <col min="3333" max="3333" width="31" customWidth="1"/>
    <col min="3334" max="3334" width="29.140625" customWidth="1"/>
    <col min="3335" max="3335" width="32.7109375" customWidth="1"/>
    <col min="3336" max="3336" width="31.28515625" customWidth="1"/>
    <col min="3337" max="3337" width="31" customWidth="1"/>
    <col min="3338" max="3338" width="4.5703125" customWidth="1"/>
    <col min="3339" max="3584" width="9.140625" customWidth="1"/>
    <col min="3585" max="3585" width="133.42578125" customWidth="1"/>
    <col min="3586" max="3586" width="29.140625" customWidth="1"/>
    <col min="3587" max="3587" width="32.7109375" customWidth="1"/>
    <col min="3588" max="3588" width="31.28515625" customWidth="1"/>
    <col min="3589" max="3589" width="31" customWidth="1"/>
    <col min="3590" max="3590" width="29.140625" customWidth="1"/>
    <col min="3591" max="3591" width="32.7109375" customWidth="1"/>
    <col min="3592" max="3592" width="31.28515625" customWidth="1"/>
    <col min="3593" max="3593" width="31" customWidth="1"/>
    <col min="3594" max="3594" width="4.5703125" customWidth="1"/>
    <col min="3595" max="3840" width="9.140625" customWidth="1"/>
    <col min="3841" max="3841" width="133.42578125" customWidth="1"/>
    <col min="3842" max="3842" width="29.140625" customWidth="1"/>
    <col min="3843" max="3843" width="32.7109375" customWidth="1"/>
    <col min="3844" max="3844" width="31.28515625" customWidth="1"/>
    <col min="3845" max="3845" width="31" customWidth="1"/>
    <col min="3846" max="3846" width="29.140625" customWidth="1"/>
    <col min="3847" max="3847" width="32.7109375" customWidth="1"/>
    <col min="3848" max="3848" width="31.28515625" customWidth="1"/>
    <col min="3849" max="3849" width="31" customWidth="1"/>
    <col min="3850" max="3850" width="4.5703125" customWidth="1"/>
    <col min="3851" max="4096" width="9.140625" customWidth="1"/>
    <col min="4097" max="4097" width="133.42578125" customWidth="1"/>
    <col min="4098" max="4098" width="29.140625" customWidth="1"/>
    <col min="4099" max="4099" width="32.7109375" customWidth="1"/>
    <col min="4100" max="4100" width="31.28515625" customWidth="1"/>
    <col min="4101" max="4101" width="31" customWidth="1"/>
    <col min="4102" max="4102" width="29.140625" customWidth="1"/>
    <col min="4103" max="4103" width="32.7109375" customWidth="1"/>
    <col min="4104" max="4104" width="31.28515625" customWidth="1"/>
    <col min="4105" max="4105" width="31" customWidth="1"/>
    <col min="4106" max="4106" width="4.5703125" customWidth="1"/>
    <col min="4107" max="4352" width="9.140625" customWidth="1"/>
    <col min="4353" max="4353" width="133.42578125" customWidth="1"/>
    <col min="4354" max="4354" width="29.140625" customWidth="1"/>
    <col min="4355" max="4355" width="32.7109375" customWidth="1"/>
    <col min="4356" max="4356" width="31.28515625" customWidth="1"/>
    <col min="4357" max="4357" width="31" customWidth="1"/>
    <col min="4358" max="4358" width="29.140625" customWidth="1"/>
    <col min="4359" max="4359" width="32.7109375" customWidth="1"/>
    <col min="4360" max="4360" width="31.28515625" customWidth="1"/>
    <col min="4361" max="4361" width="31" customWidth="1"/>
    <col min="4362" max="4362" width="4.5703125" customWidth="1"/>
    <col min="4363" max="4608" width="9.140625" customWidth="1"/>
    <col min="4609" max="4609" width="133.42578125" customWidth="1"/>
    <col min="4610" max="4610" width="29.140625" customWidth="1"/>
    <col min="4611" max="4611" width="32.7109375" customWidth="1"/>
    <col min="4612" max="4612" width="31.28515625" customWidth="1"/>
    <col min="4613" max="4613" width="31" customWidth="1"/>
    <col min="4614" max="4614" width="29.140625" customWidth="1"/>
    <col min="4615" max="4615" width="32.7109375" customWidth="1"/>
    <col min="4616" max="4616" width="31.28515625" customWidth="1"/>
    <col min="4617" max="4617" width="31" customWidth="1"/>
    <col min="4618" max="4618" width="4.5703125" customWidth="1"/>
    <col min="4619" max="4864" width="9.140625" customWidth="1"/>
    <col min="4865" max="4865" width="133.42578125" customWidth="1"/>
    <col min="4866" max="4866" width="29.140625" customWidth="1"/>
    <col min="4867" max="4867" width="32.7109375" customWidth="1"/>
    <col min="4868" max="4868" width="31.28515625" customWidth="1"/>
    <col min="4869" max="4869" width="31" customWidth="1"/>
    <col min="4870" max="4870" width="29.140625" customWidth="1"/>
    <col min="4871" max="4871" width="32.7109375" customWidth="1"/>
    <col min="4872" max="4872" width="31.28515625" customWidth="1"/>
    <col min="4873" max="4873" width="31" customWidth="1"/>
    <col min="4874" max="4874" width="4.5703125" customWidth="1"/>
    <col min="4875" max="5120" width="9.140625" customWidth="1"/>
    <col min="5121" max="5121" width="133.42578125" customWidth="1"/>
    <col min="5122" max="5122" width="29.140625" customWidth="1"/>
    <col min="5123" max="5123" width="32.7109375" customWidth="1"/>
    <col min="5124" max="5124" width="31.28515625" customWidth="1"/>
    <col min="5125" max="5125" width="31" customWidth="1"/>
    <col min="5126" max="5126" width="29.140625" customWidth="1"/>
    <col min="5127" max="5127" width="32.7109375" customWidth="1"/>
    <col min="5128" max="5128" width="31.28515625" customWidth="1"/>
    <col min="5129" max="5129" width="31" customWidth="1"/>
    <col min="5130" max="5130" width="4.5703125" customWidth="1"/>
    <col min="5131" max="5376" width="9.140625" customWidth="1"/>
    <col min="5377" max="5377" width="133.42578125" customWidth="1"/>
    <col min="5378" max="5378" width="29.140625" customWidth="1"/>
    <col min="5379" max="5379" width="32.7109375" customWidth="1"/>
    <col min="5380" max="5380" width="31.28515625" customWidth="1"/>
    <col min="5381" max="5381" width="31" customWidth="1"/>
    <col min="5382" max="5382" width="29.140625" customWidth="1"/>
    <col min="5383" max="5383" width="32.7109375" customWidth="1"/>
    <col min="5384" max="5384" width="31.28515625" customWidth="1"/>
    <col min="5385" max="5385" width="31" customWidth="1"/>
    <col min="5386" max="5386" width="4.5703125" customWidth="1"/>
    <col min="5387" max="5632" width="9.140625" customWidth="1"/>
    <col min="5633" max="5633" width="133.42578125" customWidth="1"/>
    <col min="5634" max="5634" width="29.140625" customWidth="1"/>
    <col min="5635" max="5635" width="32.7109375" customWidth="1"/>
    <col min="5636" max="5636" width="31.28515625" customWidth="1"/>
    <col min="5637" max="5637" width="31" customWidth="1"/>
    <col min="5638" max="5638" width="29.140625" customWidth="1"/>
    <col min="5639" max="5639" width="32.7109375" customWidth="1"/>
    <col min="5640" max="5640" width="31.28515625" customWidth="1"/>
    <col min="5641" max="5641" width="31" customWidth="1"/>
    <col min="5642" max="5642" width="4.5703125" customWidth="1"/>
    <col min="5643" max="5888" width="9.140625" customWidth="1"/>
    <col min="5889" max="5889" width="133.42578125" customWidth="1"/>
    <col min="5890" max="5890" width="29.140625" customWidth="1"/>
    <col min="5891" max="5891" width="32.7109375" customWidth="1"/>
    <col min="5892" max="5892" width="31.28515625" customWidth="1"/>
    <col min="5893" max="5893" width="31" customWidth="1"/>
    <col min="5894" max="5894" width="29.140625" customWidth="1"/>
    <col min="5895" max="5895" width="32.7109375" customWidth="1"/>
    <col min="5896" max="5896" width="31.28515625" customWidth="1"/>
    <col min="5897" max="5897" width="31" customWidth="1"/>
    <col min="5898" max="5898" width="4.5703125" customWidth="1"/>
    <col min="5899" max="6144" width="9.140625" customWidth="1"/>
    <col min="6145" max="6145" width="133.42578125" customWidth="1"/>
    <col min="6146" max="6146" width="29.140625" customWidth="1"/>
    <col min="6147" max="6147" width="32.7109375" customWidth="1"/>
    <col min="6148" max="6148" width="31.28515625" customWidth="1"/>
    <col min="6149" max="6149" width="31" customWidth="1"/>
    <col min="6150" max="6150" width="29.140625" customWidth="1"/>
    <col min="6151" max="6151" width="32.7109375" customWidth="1"/>
    <col min="6152" max="6152" width="31.28515625" customWidth="1"/>
    <col min="6153" max="6153" width="31" customWidth="1"/>
    <col min="6154" max="6154" width="4.5703125" customWidth="1"/>
    <col min="6155" max="6400" width="9.140625" customWidth="1"/>
    <col min="6401" max="6401" width="133.42578125" customWidth="1"/>
    <col min="6402" max="6402" width="29.140625" customWidth="1"/>
    <col min="6403" max="6403" width="32.7109375" customWidth="1"/>
    <col min="6404" max="6404" width="31.28515625" customWidth="1"/>
    <col min="6405" max="6405" width="31" customWidth="1"/>
    <col min="6406" max="6406" width="29.140625" customWidth="1"/>
    <col min="6407" max="6407" width="32.7109375" customWidth="1"/>
    <col min="6408" max="6408" width="31.28515625" customWidth="1"/>
    <col min="6409" max="6409" width="31" customWidth="1"/>
    <col min="6410" max="6410" width="4.5703125" customWidth="1"/>
    <col min="6411" max="6656" width="9.140625" customWidth="1"/>
    <col min="6657" max="6657" width="133.42578125" customWidth="1"/>
    <col min="6658" max="6658" width="29.140625" customWidth="1"/>
    <col min="6659" max="6659" width="32.7109375" customWidth="1"/>
    <col min="6660" max="6660" width="31.28515625" customWidth="1"/>
    <col min="6661" max="6661" width="31" customWidth="1"/>
    <col min="6662" max="6662" width="29.140625" customWidth="1"/>
    <col min="6663" max="6663" width="32.7109375" customWidth="1"/>
    <col min="6664" max="6664" width="31.28515625" customWidth="1"/>
    <col min="6665" max="6665" width="31" customWidth="1"/>
    <col min="6666" max="6666" width="4.5703125" customWidth="1"/>
    <col min="6667" max="6912" width="9.140625" customWidth="1"/>
    <col min="6913" max="6913" width="133.42578125" customWidth="1"/>
    <col min="6914" max="6914" width="29.140625" customWidth="1"/>
    <col min="6915" max="6915" width="32.7109375" customWidth="1"/>
    <col min="6916" max="6916" width="31.28515625" customWidth="1"/>
    <col min="6917" max="6917" width="31" customWidth="1"/>
    <col min="6918" max="6918" width="29.140625" customWidth="1"/>
    <col min="6919" max="6919" width="32.7109375" customWidth="1"/>
    <col min="6920" max="6920" width="31.28515625" customWidth="1"/>
    <col min="6921" max="6921" width="31" customWidth="1"/>
    <col min="6922" max="6922" width="4.5703125" customWidth="1"/>
    <col min="6923" max="7168" width="9.140625" customWidth="1"/>
    <col min="7169" max="7169" width="133.42578125" customWidth="1"/>
    <col min="7170" max="7170" width="29.140625" customWidth="1"/>
    <col min="7171" max="7171" width="32.7109375" customWidth="1"/>
    <col min="7172" max="7172" width="31.28515625" customWidth="1"/>
    <col min="7173" max="7173" width="31" customWidth="1"/>
    <col min="7174" max="7174" width="29.140625" customWidth="1"/>
    <col min="7175" max="7175" width="32.7109375" customWidth="1"/>
    <col min="7176" max="7176" width="31.28515625" customWidth="1"/>
    <col min="7177" max="7177" width="31" customWidth="1"/>
    <col min="7178" max="7178" width="4.5703125" customWidth="1"/>
    <col min="7179" max="7424" width="9.140625" customWidth="1"/>
    <col min="7425" max="7425" width="133.42578125" customWidth="1"/>
    <col min="7426" max="7426" width="29.140625" customWidth="1"/>
    <col min="7427" max="7427" width="32.7109375" customWidth="1"/>
    <col min="7428" max="7428" width="31.28515625" customWidth="1"/>
    <col min="7429" max="7429" width="31" customWidth="1"/>
    <col min="7430" max="7430" width="29.140625" customWidth="1"/>
    <col min="7431" max="7431" width="32.7109375" customWidth="1"/>
    <col min="7432" max="7432" width="31.28515625" customWidth="1"/>
    <col min="7433" max="7433" width="31" customWidth="1"/>
    <col min="7434" max="7434" width="4.5703125" customWidth="1"/>
    <col min="7435" max="7680" width="9.140625" customWidth="1"/>
    <col min="7681" max="7681" width="133.42578125" customWidth="1"/>
    <col min="7682" max="7682" width="29.140625" customWidth="1"/>
    <col min="7683" max="7683" width="32.7109375" customWidth="1"/>
    <col min="7684" max="7684" width="31.28515625" customWidth="1"/>
    <col min="7685" max="7685" width="31" customWidth="1"/>
    <col min="7686" max="7686" width="29.140625" customWidth="1"/>
    <col min="7687" max="7687" width="32.7109375" customWidth="1"/>
    <col min="7688" max="7688" width="31.28515625" customWidth="1"/>
    <col min="7689" max="7689" width="31" customWidth="1"/>
    <col min="7690" max="7690" width="4.5703125" customWidth="1"/>
    <col min="7691" max="7936" width="9.140625" customWidth="1"/>
    <col min="7937" max="7937" width="133.42578125" customWidth="1"/>
    <col min="7938" max="7938" width="29.140625" customWidth="1"/>
    <col min="7939" max="7939" width="32.7109375" customWidth="1"/>
    <col min="7940" max="7940" width="31.28515625" customWidth="1"/>
    <col min="7941" max="7941" width="31" customWidth="1"/>
    <col min="7942" max="7942" width="29.140625" customWidth="1"/>
    <col min="7943" max="7943" width="32.7109375" customWidth="1"/>
    <col min="7944" max="7944" width="31.28515625" customWidth="1"/>
    <col min="7945" max="7945" width="31" customWidth="1"/>
    <col min="7946" max="7946" width="4.5703125" customWidth="1"/>
    <col min="7947" max="8192" width="9.140625" customWidth="1"/>
    <col min="8193" max="8193" width="133.42578125" customWidth="1"/>
    <col min="8194" max="8194" width="29.140625" customWidth="1"/>
    <col min="8195" max="8195" width="32.7109375" customWidth="1"/>
    <col min="8196" max="8196" width="31.28515625" customWidth="1"/>
    <col min="8197" max="8197" width="31" customWidth="1"/>
    <col min="8198" max="8198" width="29.140625" customWidth="1"/>
    <col min="8199" max="8199" width="32.7109375" customWidth="1"/>
    <col min="8200" max="8200" width="31.28515625" customWidth="1"/>
    <col min="8201" max="8201" width="31" customWidth="1"/>
    <col min="8202" max="8202" width="4.5703125" customWidth="1"/>
    <col min="8203" max="8448" width="9.140625" customWidth="1"/>
    <col min="8449" max="8449" width="133.42578125" customWidth="1"/>
    <col min="8450" max="8450" width="29.140625" customWidth="1"/>
    <col min="8451" max="8451" width="32.7109375" customWidth="1"/>
    <col min="8452" max="8452" width="31.28515625" customWidth="1"/>
    <col min="8453" max="8453" width="31" customWidth="1"/>
    <col min="8454" max="8454" width="29.140625" customWidth="1"/>
    <col min="8455" max="8455" width="32.7109375" customWidth="1"/>
    <col min="8456" max="8456" width="31.28515625" customWidth="1"/>
    <col min="8457" max="8457" width="31" customWidth="1"/>
    <col min="8458" max="8458" width="4.5703125" customWidth="1"/>
    <col min="8459" max="8704" width="9.140625" customWidth="1"/>
    <col min="8705" max="8705" width="133.42578125" customWidth="1"/>
    <col min="8706" max="8706" width="29.140625" customWidth="1"/>
    <col min="8707" max="8707" width="32.7109375" customWidth="1"/>
    <col min="8708" max="8708" width="31.28515625" customWidth="1"/>
    <col min="8709" max="8709" width="31" customWidth="1"/>
    <col min="8710" max="8710" width="29.140625" customWidth="1"/>
    <col min="8711" max="8711" width="32.7109375" customWidth="1"/>
    <col min="8712" max="8712" width="31.28515625" customWidth="1"/>
    <col min="8713" max="8713" width="31" customWidth="1"/>
    <col min="8714" max="8714" width="4.5703125" customWidth="1"/>
    <col min="8715" max="8960" width="9.140625" customWidth="1"/>
    <col min="8961" max="8961" width="133.42578125" customWidth="1"/>
    <col min="8962" max="8962" width="29.140625" customWidth="1"/>
    <col min="8963" max="8963" width="32.7109375" customWidth="1"/>
    <col min="8964" max="8964" width="31.28515625" customWidth="1"/>
    <col min="8965" max="8965" width="31" customWidth="1"/>
    <col min="8966" max="8966" width="29.140625" customWidth="1"/>
    <col min="8967" max="8967" width="32.7109375" customWidth="1"/>
    <col min="8968" max="8968" width="31.28515625" customWidth="1"/>
    <col min="8969" max="8969" width="31" customWidth="1"/>
    <col min="8970" max="8970" width="4.5703125" customWidth="1"/>
    <col min="8971" max="9216" width="9.140625" customWidth="1"/>
    <col min="9217" max="9217" width="133.42578125" customWidth="1"/>
    <col min="9218" max="9218" width="29.140625" customWidth="1"/>
    <col min="9219" max="9219" width="32.7109375" customWidth="1"/>
    <col min="9220" max="9220" width="31.28515625" customWidth="1"/>
    <col min="9221" max="9221" width="31" customWidth="1"/>
    <col min="9222" max="9222" width="29.140625" customWidth="1"/>
    <col min="9223" max="9223" width="32.7109375" customWidth="1"/>
    <col min="9224" max="9224" width="31.28515625" customWidth="1"/>
    <col min="9225" max="9225" width="31" customWidth="1"/>
    <col min="9226" max="9226" width="4.5703125" customWidth="1"/>
    <col min="9227" max="9472" width="9.140625" customWidth="1"/>
    <col min="9473" max="9473" width="133.42578125" customWidth="1"/>
    <col min="9474" max="9474" width="29.140625" customWidth="1"/>
    <col min="9475" max="9475" width="32.7109375" customWidth="1"/>
    <col min="9476" max="9476" width="31.28515625" customWidth="1"/>
    <col min="9477" max="9477" width="31" customWidth="1"/>
    <col min="9478" max="9478" width="29.140625" customWidth="1"/>
    <col min="9479" max="9479" width="32.7109375" customWidth="1"/>
    <col min="9480" max="9480" width="31.28515625" customWidth="1"/>
    <col min="9481" max="9481" width="31" customWidth="1"/>
    <col min="9482" max="9482" width="4.5703125" customWidth="1"/>
    <col min="9483" max="9728" width="9.140625" customWidth="1"/>
    <col min="9729" max="9729" width="133.42578125" customWidth="1"/>
    <col min="9730" max="9730" width="29.140625" customWidth="1"/>
    <col min="9731" max="9731" width="32.7109375" customWidth="1"/>
    <col min="9732" max="9732" width="31.28515625" customWidth="1"/>
    <col min="9733" max="9733" width="31" customWidth="1"/>
    <col min="9734" max="9734" width="29.140625" customWidth="1"/>
    <col min="9735" max="9735" width="32.7109375" customWidth="1"/>
    <col min="9736" max="9736" width="31.28515625" customWidth="1"/>
    <col min="9737" max="9737" width="31" customWidth="1"/>
    <col min="9738" max="9738" width="4.5703125" customWidth="1"/>
    <col min="9739" max="9984" width="9.140625" customWidth="1"/>
    <col min="9985" max="9985" width="133.42578125" customWidth="1"/>
    <col min="9986" max="9986" width="29.140625" customWidth="1"/>
    <col min="9987" max="9987" width="32.7109375" customWidth="1"/>
    <col min="9988" max="9988" width="31.28515625" customWidth="1"/>
    <col min="9989" max="9989" width="31" customWidth="1"/>
    <col min="9990" max="9990" width="29.140625" customWidth="1"/>
    <col min="9991" max="9991" width="32.7109375" customWidth="1"/>
    <col min="9992" max="9992" width="31.28515625" customWidth="1"/>
    <col min="9993" max="9993" width="31" customWidth="1"/>
    <col min="9994" max="9994" width="4.5703125" customWidth="1"/>
    <col min="9995" max="10240" width="9.140625" customWidth="1"/>
    <col min="10241" max="10241" width="133.42578125" customWidth="1"/>
    <col min="10242" max="10242" width="29.140625" customWidth="1"/>
    <col min="10243" max="10243" width="32.7109375" customWidth="1"/>
    <col min="10244" max="10244" width="31.28515625" customWidth="1"/>
    <col min="10245" max="10245" width="31" customWidth="1"/>
    <col min="10246" max="10246" width="29.140625" customWidth="1"/>
    <col min="10247" max="10247" width="32.7109375" customWidth="1"/>
    <col min="10248" max="10248" width="31.28515625" customWidth="1"/>
    <col min="10249" max="10249" width="31" customWidth="1"/>
    <col min="10250" max="10250" width="4.5703125" customWidth="1"/>
    <col min="10251" max="10496" width="9.140625" customWidth="1"/>
    <col min="10497" max="10497" width="133.42578125" customWidth="1"/>
    <col min="10498" max="10498" width="29.140625" customWidth="1"/>
    <col min="10499" max="10499" width="32.7109375" customWidth="1"/>
    <col min="10500" max="10500" width="31.28515625" customWidth="1"/>
    <col min="10501" max="10501" width="31" customWidth="1"/>
    <col min="10502" max="10502" width="29.140625" customWidth="1"/>
    <col min="10503" max="10503" width="32.7109375" customWidth="1"/>
    <col min="10504" max="10504" width="31.28515625" customWidth="1"/>
    <col min="10505" max="10505" width="31" customWidth="1"/>
    <col min="10506" max="10506" width="4.5703125" customWidth="1"/>
    <col min="10507" max="10752" width="9.140625" customWidth="1"/>
    <col min="10753" max="10753" width="133.42578125" customWidth="1"/>
    <col min="10754" max="10754" width="29.140625" customWidth="1"/>
    <col min="10755" max="10755" width="32.7109375" customWidth="1"/>
    <col min="10756" max="10756" width="31.28515625" customWidth="1"/>
    <col min="10757" max="10757" width="31" customWidth="1"/>
    <col min="10758" max="10758" width="29.140625" customWidth="1"/>
    <col min="10759" max="10759" width="32.7109375" customWidth="1"/>
    <col min="10760" max="10760" width="31.28515625" customWidth="1"/>
    <col min="10761" max="10761" width="31" customWidth="1"/>
    <col min="10762" max="10762" width="4.5703125" customWidth="1"/>
    <col min="10763" max="11008" width="9.140625" customWidth="1"/>
    <col min="11009" max="11009" width="133.42578125" customWidth="1"/>
    <col min="11010" max="11010" width="29.140625" customWidth="1"/>
    <col min="11011" max="11011" width="32.7109375" customWidth="1"/>
    <col min="11012" max="11012" width="31.28515625" customWidth="1"/>
    <col min="11013" max="11013" width="31" customWidth="1"/>
    <col min="11014" max="11014" width="29.140625" customWidth="1"/>
    <col min="11015" max="11015" width="32.7109375" customWidth="1"/>
    <col min="11016" max="11016" width="31.28515625" customWidth="1"/>
    <col min="11017" max="11017" width="31" customWidth="1"/>
    <col min="11018" max="11018" width="4.5703125" customWidth="1"/>
    <col min="11019" max="11264" width="9.140625" customWidth="1"/>
    <col min="11265" max="11265" width="133.42578125" customWidth="1"/>
    <col min="11266" max="11266" width="29.140625" customWidth="1"/>
    <col min="11267" max="11267" width="32.7109375" customWidth="1"/>
    <col min="11268" max="11268" width="31.28515625" customWidth="1"/>
    <col min="11269" max="11269" width="31" customWidth="1"/>
    <col min="11270" max="11270" width="29.140625" customWidth="1"/>
    <col min="11271" max="11271" width="32.7109375" customWidth="1"/>
    <col min="11272" max="11272" width="31.28515625" customWidth="1"/>
    <col min="11273" max="11273" width="31" customWidth="1"/>
    <col min="11274" max="11274" width="4.5703125" customWidth="1"/>
    <col min="11275" max="11520" width="9.140625" customWidth="1"/>
    <col min="11521" max="11521" width="133.42578125" customWidth="1"/>
    <col min="11522" max="11522" width="29.140625" customWidth="1"/>
    <col min="11523" max="11523" width="32.7109375" customWidth="1"/>
    <col min="11524" max="11524" width="31.28515625" customWidth="1"/>
    <col min="11525" max="11525" width="31" customWidth="1"/>
    <col min="11526" max="11526" width="29.140625" customWidth="1"/>
    <col min="11527" max="11527" width="32.7109375" customWidth="1"/>
    <col min="11528" max="11528" width="31.28515625" customWidth="1"/>
    <col min="11529" max="11529" width="31" customWidth="1"/>
    <col min="11530" max="11530" width="4.5703125" customWidth="1"/>
    <col min="11531" max="11776" width="9.140625" customWidth="1"/>
    <col min="11777" max="11777" width="133.42578125" customWidth="1"/>
    <col min="11778" max="11778" width="29.140625" customWidth="1"/>
    <col min="11779" max="11779" width="32.7109375" customWidth="1"/>
    <col min="11780" max="11780" width="31.28515625" customWidth="1"/>
    <col min="11781" max="11781" width="31" customWidth="1"/>
    <col min="11782" max="11782" width="29.140625" customWidth="1"/>
    <col min="11783" max="11783" width="32.7109375" customWidth="1"/>
    <col min="11784" max="11784" width="31.28515625" customWidth="1"/>
    <col min="11785" max="11785" width="31" customWidth="1"/>
    <col min="11786" max="11786" width="4.5703125" customWidth="1"/>
    <col min="11787" max="12032" width="9.140625" customWidth="1"/>
    <col min="12033" max="12033" width="133.42578125" customWidth="1"/>
    <col min="12034" max="12034" width="29.140625" customWidth="1"/>
    <col min="12035" max="12035" width="32.7109375" customWidth="1"/>
    <col min="12036" max="12036" width="31.28515625" customWidth="1"/>
    <col min="12037" max="12037" width="31" customWidth="1"/>
    <col min="12038" max="12038" width="29.140625" customWidth="1"/>
    <col min="12039" max="12039" width="32.7109375" customWidth="1"/>
    <col min="12040" max="12040" width="31.28515625" customWidth="1"/>
    <col min="12041" max="12041" width="31" customWidth="1"/>
    <col min="12042" max="12042" width="4.5703125" customWidth="1"/>
    <col min="12043" max="12288" width="9.140625" customWidth="1"/>
    <col min="12289" max="12289" width="133.42578125" customWidth="1"/>
    <col min="12290" max="12290" width="29.140625" customWidth="1"/>
    <col min="12291" max="12291" width="32.7109375" customWidth="1"/>
    <col min="12292" max="12292" width="31.28515625" customWidth="1"/>
    <col min="12293" max="12293" width="31" customWidth="1"/>
    <col min="12294" max="12294" width="29.140625" customWidth="1"/>
    <col min="12295" max="12295" width="32.7109375" customWidth="1"/>
    <col min="12296" max="12296" width="31.28515625" customWidth="1"/>
    <col min="12297" max="12297" width="31" customWidth="1"/>
    <col min="12298" max="12298" width="4.5703125" customWidth="1"/>
    <col min="12299" max="12544" width="9.140625" customWidth="1"/>
    <col min="12545" max="12545" width="133.42578125" customWidth="1"/>
    <col min="12546" max="12546" width="29.140625" customWidth="1"/>
    <col min="12547" max="12547" width="32.7109375" customWidth="1"/>
    <col min="12548" max="12548" width="31.28515625" customWidth="1"/>
    <col min="12549" max="12549" width="31" customWidth="1"/>
    <col min="12550" max="12550" width="29.140625" customWidth="1"/>
    <col min="12551" max="12551" width="32.7109375" customWidth="1"/>
    <col min="12552" max="12552" width="31.28515625" customWidth="1"/>
    <col min="12553" max="12553" width="31" customWidth="1"/>
    <col min="12554" max="12554" width="4.5703125" customWidth="1"/>
    <col min="12555" max="12800" width="9.140625" customWidth="1"/>
    <col min="12801" max="12801" width="133.42578125" customWidth="1"/>
    <col min="12802" max="12802" width="29.140625" customWidth="1"/>
    <col min="12803" max="12803" width="32.7109375" customWidth="1"/>
    <col min="12804" max="12804" width="31.28515625" customWidth="1"/>
    <col min="12805" max="12805" width="31" customWidth="1"/>
    <col min="12806" max="12806" width="29.140625" customWidth="1"/>
    <col min="12807" max="12807" width="32.7109375" customWidth="1"/>
    <col min="12808" max="12808" width="31.28515625" customWidth="1"/>
    <col min="12809" max="12809" width="31" customWidth="1"/>
    <col min="12810" max="12810" width="4.5703125" customWidth="1"/>
    <col min="12811" max="13056" width="9.140625" customWidth="1"/>
    <col min="13057" max="13057" width="133.42578125" customWidth="1"/>
    <col min="13058" max="13058" width="29.140625" customWidth="1"/>
    <col min="13059" max="13059" width="32.7109375" customWidth="1"/>
    <col min="13060" max="13060" width="31.28515625" customWidth="1"/>
    <col min="13061" max="13061" width="31" customWidth="1"/>
    <col min="13062" max="13062" width="29.140625" customWidth="1"/>
    <col min="13063" max="13063" width="32.7109375" customWidth="1"/>
    <col min="13064" max="13064" width="31.28515625" customWidth="1"/>
    <col min="13065" max="13065" width="31" customWidth="1"/>
    <col min="13066" max="13066" width="4.5703125" customWidth="1"/>
    <col min="13067" max="13312" width="9.140625" customWidth="1"/>
    <col min="13313" max="13313" width="133.42578125" customWidth="1"/>
    <col min="13314" max="13314" width="29.140625" customWidth="1"/>
    <col min="13315" max="13315" width="32.7109375" customWidth="1"/>
    <col min="13316" max="13316" width="31.28515625" customWidth="1"/>
    <col min="13317" max="13317" width="31" customWidth="1"/>
    <col min="13318" max="13318" width="29.140625" customWidth="1"/>
    <col min="13319" max="13319" width="32.7109375" customWidth="1"/>
    <col min="13320" max="13320" width="31.28515625" customWidth="1"/>
    <col min="13321" max="13321" width="31" customWidth="1"/>
    <col min="13322" max="13322" width="4.5703125" customWidth="1"/>
    <col min="13323" max="13568" width="9.140625" customWidth="1"/>
    <col min="13569" max="13569" width="133.42578125" customWidth="1"/>
    <col min="13570" max="13570" width="29.140625" customWidth="1"/>
    <col min="13571" max="13571" width="32.7109375" customWidth="1"/>
    <col min="13572" max="13572" width="31.28515625" customWidth="1"/>
    <col min="13573" max="13573" width="31" customWidth="1"/>
    <col min="13574" max="13574" width="29.140625" customWidth="1"/>
    <col min="13575" max="13575" width="32.7109375" customWidth="1"/>
    <col min="13576" max="13576" width="31.28515625" customWidth="1"/>
    <col min="13577" max="13577" width="31" customWidth="1"/>
    <col min="13578" max="13578" width="4.5703125" customWidth="1"/>
    <col min="13579" max="13824" width="9.140625" customWidth="1"/>
    <col min="13825" max="13825" width="133.42578125" customWidth="1"/>
    <col min="13826" max="13826" width="29.140625" customWidth="1"/>
    <col min="13827" max="13827" width="32.7109375" customWidth="1"/>
    <col min="13828" max="13828" width="31.28515625" customWidth="1"/>
    <col min="13829" max="13829" width="31" customWidth="1"/>
    <col min="13830" max="13830" width="29.140625" customWidth="1"/>
    <col min="13831" max="13831" width="32.7109375" customWidth="1"/>
    <col min="13832" max="13832" width="31.28515625" customWidth="1"/>
    <col min="13833" max="13833" width="31" customWidth="1"/>
    <col min="13834" max="13834" width="4.5703125" customWidth="1"/>
    <col min="13835" max="14080" width="9.140625" customWidth="1"/>
    <col min="14081" max="14081" width="133.42578125" customWidth="1"/>
    <col min="14082" max="14082" width="29.140625" customWidth="1"/>
    <col min="14083" max="14083" width="32.7109375" customWidth="1"/>
    <col min="14084" max="14084" width="31.28515625" customWidth="1"/>
    <col min="14085" max="14085" width="31" customWidth="1"/>
    <col min="14086" max="14086" width="29.140625" customWidth="1"/>
    <col min="14087" max="14087" width="32.7109375" customWidth="1"/>
    <col min="14088" max="14088" width="31.28515625" customWidth="1"/>
    <col min="14089" max="14089" width="31" customWidth="1"/>
    <col min="14090" max="14090" width="4.5703125" customWidth="1"/>
    <col min="14091" max="14336" width="9.140625" customWidth="1"/>
    <col min="14337" max="14337" width="133.42578125" customWidth="1"/>
    <col min="14338" max="14338" width="29.140625" customWidth="1"/>
    <col min="14339" max="14339" width="32.7109375" customWidth="1"/>
    <col min="14340" max="14340" width="31.28515625" customWidth="1"/>
    <col min="14341" max="14341" width="31" customWidth="1"/>
    <col min="14342" max="14342" width="29.140625" customWidth="1"/>
    <col min="14343" max="14343" width="32.7109375" customWidth="1"/>
    <col min="14344" max="14344" width="31.28515625" customWidth="1"/>
    <col min="14345" max="14345" width="31" customWidth="1"/>
    <col min="14346" max="14346" width="4.5703125" customWidth="1"/>
    <col min="14347" max="14592" width="9.140625" customWidth="1"/>
    <col min="14593" max="14593" width="133.42578125" customWidth="1"/>
    <col min="14594" max="14594" width="29.140625" customWidth="1"/>
    <col min="14595" max="14595" width="32.7109375" customWidth="1"/>
    <col min="14596" max="14596" width="31.28515625" customWidth="1"/>
    <col min="14597" max="14597" width="31" customWidth="1"/>
    <col min="14598" max="14598" width="29.140625" customWidth="1"/>
    <col min="14599" max="14599" width="32.7109375" customWidth="1"/>
    <col min="14600" max="14600" width="31.28515625" customWidth="1"/>
    <col min="14601" max="14601" width="31" customWidth="1"/>
    <col min="14602" max="14602" width="4.5703125" customWidth="1"/>
    <col min="14603" max="14848" width="9.140625" customWidth="1"/>
    <col min="14849" max="14849" width="133.42578125" customWidth="1"/>
    <col min="14850" max="14850" width="29.140625" customWidth="1"/>
    <col min="14851" max="14851" width="32.7109375" customWidth="1"/>
    <col min="14852" max="14852" width="31.28515625" customWidth="1"/>
    <col min="14853" max="14853" width="31" customWidth="1"/>
    <col min="14854" max="14854" width="29.140625" customWidth="1"/>
    <col min="14855" max="14855" width="32.7109375" customWidth="1"/>
    <col min="14856" max="14856" width="31.28515625" customWidth="1"/>
    <col min="14857" max="14857" width="31" customWidth="1"/>
    <col min="14858" max="14858" width="4.5703125" customWidth="1"/>
    <col min="14859" max="15104" width="9.140625" customWidth="1"/>
    <col min="15105" max="15105" width="133.42578125" customWidth="1"/>
    <col min="15106" max="15106" width="29.140625" customWidth="1"/>
    <col min="15107" max="15107" width="32.7109375" customWidth="1"/>
    <col min="15108" max="15108" width="31.28515625" customWidth="1"/>
    <col min="15109" max="15109" width="31" customWidth="1"/>
    <col min="15110" max="15110" width="29.140625" customWidth="1"/>
    <col min="15111" max="15111" width="32.7109375" customWidth="1"/>
    <col min="15112" max="15112" width="31.28515625" customWidth="1"/>
    <col min="15113" max="15113" width="31" customWidth="1"/>
    <col min="15114" max="15114" width="4.5703125" customWidth="1"/>
    <col min="15115" max="15360" width="9.140625" customWidth="1"/>
    <col min="15361" max="15361" width="133.42578125" customWidth="1"/>
    <col min="15362" max="15362" width="29.140625" customWidth="1"/>
    <col min="15363" max="15363" width="32.7109375" customWidth="1"/>
    <col min="15364" max="15364" width="31.28515625" customWidth="1"/>
    <col min="15365" max="15365" width="31" customWidth="1"/>
    <col min="15366" max="15366" width="29.140625" customWidth="1"/>
    <col min="15367" max="15367" width="32.7109375" customWidth="1"/>
    <col min="15368" max="15368" width="31.28515625" customWidth="1"/>
    <col min="15369" max="15369" width="31" customWidth="1"/>
    <col min="15370" max="15370" width="4.5703125" customWidth="1"/>
    <col min="15371" max="15616" width="9.140625" customWidth="1"/>
    <col min="15617" max="15617" width="133.42578125" customWidth="1"/>
    <col min="15618" max="15618" width="29.140625" customWidth="1"/>
    <col min="15619" max="15619" width="32.7109375" customWidth="1"/>
    <col min="15620" max="15620" width="31.28515625" customWidth="1"/>
    <col min="15621" max="15621" width="31" customWidth="1"/>
    <col min="15622" max="15622" width="29.140625" customWidth="1"/>
    <col min="15623" max="15623" width="32.7109375" customWidth="1"/>
    <col min="15624" max="15624" width="31.28515625" customWidth="1"/>
    <col min="15625" max="15625" width="31" customWidth="1"/>
    <col min="15626" max="15626" width="4.5703125" customWidth="1"/>
    <col min="15627" max="15872" width="9.140625" customWidth="1"/>
    <col min="15873" max="15873" width="133.42578125" customWidth="1"/>
    <col min="15874" max="15874" width="29.140625" customWidth="1"/>
    <col min="15875" max="15875" width="32.7109375" customWidth="1"/>
    <col min="15876" max="15876" width="31.28515625" customWidth="1"/>
    <col min="15877" max="15877" width="31" customWidth="1"/>
    <col min="15878" max="15878" width="29.140625" customWidth="1"/>
    <col min="15879" max="15879" width="32.7109375" customWidth="1"/>
    <col min="15880" max="15880" width="31.28515625" customWidth="1"/>
    <col min="15881" max="15881" width="31" customWidth="1"/>
    <col min="15882" max="15882" width="4.5703125" customWidth="1"/>
    <col min="15883" max="16128" width="9.140625" customWidth="1"/>
    <col min="16129" max="16129" width="133.42578125" customWidth="1"/>
    <col min="16130" max="16130" width="29.140625" customWidth="1"/>
    <col min="16131" max="16131" width="32.7109375" customWidth="1"/>
    <col min="16132" max="16132" width="31.28515625" customWidth="1"/>
    <col min="16133" max="16133" width="31" customWidth="1"/>
    <col min="16134" max="16134" width="29.140625" customWidth="1"/>
    <col min="16135" max="16135" width="32.7109375" customWidth="1"/>
    <col min="16136" max="16136" width="31.28515625" customWidth="1"/>
    <col min="16137" max="16137" width="31" customWidth="1"/>
    <col min="16138" max="16138" width="4.5703125" customWidth="1"/>
    <col min="16139" max="16384" width="9.140625" customWidth="1"/>
  </cols>
  <sheetData>
    <row r="1" spans="1:26" s="1" customFormat="1" ht="5.25" hidden="1" customHeight="1">
      <c r="A1" s="274"/>
      <c r="B1" s="275"/>
      <c r="C1" s="275"/>
      <c r="D1" s="275"/>
      <c r="E1" s="275"/>
      <c r="F1" s="275"/>
      <c r="G1" s="275"/>
      <c r="H1" s="275"/>
      <c r="I1" s="275"/>
      <c r="J1" s="270"/>
    </row>
    <row r="2" spans="1:26" s="2" customFormat="1" ht="78.7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276"/>
    </row>
    <row r="3" spans="1:26" s="2" customFormat="1" ht="41.25" customHeight="1">
      <c r="A3" s="720" t="s">
        <v>237</v>
      </c>
      <c r="B3" s="720"/>
      <c r="C3" s="720"/>
      <c r="D3" s="720"/>
      <c r="E3" s="720"/>
      <c r="F3" s="720"/>
      <c r="G3" s="720"/>
      <c r="H3" s="720"/>
      <c r="I3" s="720"/>
      <c r="J3" s="276"/>
    </row>
    <row r="4" spans="1:26" s="2" customFormat="1" ht="48.7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276"/>
    </row>
    <row r="5" spans="1:26" s="3" customFormat="1" ht="73.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277"/>
    </row>
    <row r="6" spans="1:26" ht="6" customHeight="1"/>
    <row r="7" spans="1:26" ht="7.5" customHeight="1">
      <c r="A7" s="278"/>
      <c r="B7" s="279"/>
      <c r="C7" s="279"/>
      <c r="D7" s="280"/>
      <c r="E7" s="280"/>
      <c r="F7" s="280"/>
      <c r="G7" s="280"/>
      <c r="H7" s="279"/>
      <c r="I7" s="280"/>
      <c r="J7" s="281"/>
    </row>
    <row r="8" spans="1:26" s="284" customFormat="1" ht="45" customHeight="1">
      <c r="A8" s="282"/>
      <c r="B8" s="722" t="s">
        <v>59</v>
      </c>
      <c r="C8" s="722"/>
      <c r="D8" s="722"/>
      <c r="E8" s="722"/>
      <c r="F8" s="722" t="s">
        <v>65</v>
      </c>
      <c r="G8" s="722"/>
      <c r="H8" s="722"/>
      <c r="I8" s="722"/>
      <c r="J8" s="283"/>
      <c r="U8" s="284">
        <v>1</v>
      </c>
      <c r="V8" s="284">
        <v>1</v>
      </c>
      <c r="Y8" s="284">
        <v>1</v>
      </c>
      <c r="Z8" s="284">
        <v>1</v>
      </c>
    </row>
    <row r="9" spans="1:26" s="288" customFormat="1" ht="65.2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5" t="s">
        <v>239</v>
      </c>
      <c r="G9" s="285" t="s">
        <v>240</v>
      </c>
      <c r="H9" s="286" t="s">
        <v>241</v>
      </c>
      <c r="I9" s="285" t="s">
        <v>53</v>
      </c>
      <c r="J9" s="287"/>
      <c r="U9" s="288">
        <v>1</v>
      </c>
      <c r="V9" s="288">
        <v>1</v>
      </c>
      <c r="Y9" s="288">
        <v>1</v>
      </c>
      <c r="Z9" s="288">
        <v>1</v>
      </c>
    </row>
    <row r="10" spans="1:26" s="291" customFormat="1" ht="64.5" customHeight="1">
      <c r="A10" s="289" t="s">
        <v>207</v>
      </c>
      <c r="B10" s="290">
        <v>651.70006860000001</v>
      </c>
      <c r="C10" s="290">
        <v>1605.58986</v>
      </c>
      <c r="D10" s="290">
        <v>0</v>
      </c>
      <c r="E10" s="290">
        <v>2257.2899286000002</v>
      </c>
      <c r="F10" s="290">
        <v>606.32966520000002</v>
      </c>
      <c r="G10" s="290">
        <v>79225.1226226</v>
      </c>
      <c r="H10" s="290">
        <v>118168.149842</v>
      </c>
      <c r="I10" s="290">
        <v>197999.60212979998</v>
      </c>
      <c r="J10" s="283"/>
    </row>
    <row r="11" spans="1:26" s="291" customFormat="1" ht="64.5" customHeight="1">
      <c r="A11" s="289" t="s">
        <v>208</v>
      </c>
      <c r="B11" s="292">
        <v>0</v>
      </c>
      <c r="C11" s="292">
        <v>0</v>
      </c>
      <c r="D11" s="292">
        <v>0</v>
      </c>
      <c r="E11" s="292">
        <v>0</v>
      </c>
      <c r="F11" s="290">
        <v>36</v>
      </c>
      <c r="G11" s="290">
        <v>296.49580320000001</v>
      </c>
      <c r="H11" s="290">
        <v>1061.2438774000002</v>
      </c>
      <c r="I11" s="290">
        <v>1393.7396806000002</v>
      </c>
      <c r="J11" s="283"/>
    </row>
    <row r="12" spans="1:26" s="291" customFormat="1" ht="64.5" customHeight="1">
      <c r="A12" s="289" t="s">
        <v>209</v>
      </c>
      <c r="B12" s="292">
        <v>62.563199999999995</v>
      </c>
      <c r="C12" s="292">
        <v>10282.219999999999</v>
      </c>
      <c r="D12" s="292">
        <v>0</v>
      </c>
      <c r="E12" s="292">
        <v>10344.7832</v>
      </c>
      <c r="F12" s="290">
        <v>0</v>
      </c>
      <c r="G12" s="290">
        <v>6.3730200000000004</v>
      </c>
      <c r="H12" s="290">
        <v>143.89076379999997</v>
      </c>
      <c r="I12" s="290">
        <v>150.2637838</v>
      </c>
      <c r="J12" s="283"/>
    </row>
    <row r="13" spans="1:26" s="291" customFormat="1" ht="64.5" customHeight="1">
      <c r="A13" s="289" t="s">
        <v>210</v>
      </c>
      <c r="B13" s="290">
        <v>0</v>
      </c>
      <c r="C13" s="290">
        <v>0</v>
      </c>
      <c r="D13" s="290">
        <v>0</v>
      </c>
      <c r="E13" s="290">
        <v>0</v>
      </c>
      <c r="F13" s="290">
        <v>77</v>
      </c>
      <c r="G13" s="290">
        <v>2212.1180299999996</v>
      </c>
      <c r="H13" s="290">
        <v>6975.8678235999996</v>
      </c>
      <c r="I13" s="290">
        <v>9264.9858535999992</v>
      </c>
      <c r="J13" s="283"/>
    </row>
    <row r="14" spans="1:26" s="291" customFormat="1" ht="64.5" customHeight="1">
      <c r="A14" s="289" t="s">
        <v>211</v>
      </c>
      <c r="B14" s="290">
        <v>69829.21446019999</v>
      </c>
      <c r="C14" s="290">
        <v>35355.139961400004</v>
      </c>
      <c r="D14" s="290">
        <v>0</v>
      </c>
      <c r="E14" s="290">
        <v>105184.3544216</v>
      </c>
      <c r="F14" s="290">
        <v>3997.3727100000001</v>
      </c>
      <c r="G14" s="290">
        <v>170822.87306819999</v>
      </c>
      <c r="H14" s="290">
        <v>212016.7257446</v>
      </c>
      <c r="I14" s="290">
        <v>386836.97152280004</v>
      </c>
      <c r="J14" s="283"/>
    </row>
    <row r="15" spans="1:26" s="291" customFormat="1" ht="64.5" customHeight="1">
      <c r="A15" s="289" t="s">
        <v>212</v>
      </c>
      <c r="B15" s="290">
        <v>0</v>
      </c>
      <c r="C15" s="290">
        <v>0</v>
      </c>
      <c r="D15" s="290">
        <v>0</v>
      </c>
      <c r="E15" s="290">
        <v>0</v>
      </c>
      <c r="F15" s="290">
        <v>0</v>
      </c>
      <c r="G15" s="290">
        <v>221.70577</v>
      </c>
      <c r="H15" s="290">
        <v>537.65872000000002</v>
      </c>
      <c r="I15" s="290">
        <v>759.36449000000005</v>
      </c>
      <c r="J15" s="283"/>
    </row>
    <row r="16" spans="1:26" s="291" customFormat="1" ht="64.5" customHeight="1">
      <c r="A16" s="289" t="s">
        <v>131</v>
      </c>
      <c r="B16" s="290">
        <v>85064</v>
      </c>
      <c r="C16" s="290">
        <v>0</v>
      </c>
      <c r="D16" s="290">
        <v>930.08209279999994</v>
      </c>
      <c r="E16" s="290">
        <v>85994.082092800003</v>
      </c>
      <c r="F16" s="290">
        <v>13865.728148</v>
      </c>
      <c r="G16" s="290">
        <v>225861.5172574</v>
      </c>
      <c r="H16" s="290">
        <v>844801.06050300004</v>
      </c>
      <c r="I16" s="290">
        <v>1084528.3059084001</v>
      </c>
      <c r="J16" s="283"/>
    </row>
    <row r="17" spans="1:10" s="291" customFormat="1" ht="64.5" customHeight="1">
      <c r="A17" s="289" t="s">
        <v>213</v>
      </c>
      <c r="B17" s="290">
        <v>103869.07516959999</v>
      </c>
      <c r="C17" s="290">
        <v>1180.2777361999999</v>
      </c>
      <c r="D17" s="290">
        <v>0</v>
      </c>
      <c r="E17" s="290">
        <v>105049.3529058</v>
      </c>
      <c r="F17" s="290">
        <v>13572.2233466</v>
      </c>
      <c r="G17" s="290">
        <v>804290.1255662</v>
      </c>
      <c r="H17" s="290">
        <v>928753.10066740005</v>
      </c>
      <c r="I17" s="290">
        <v>1746615.4495802</v>
      </c>
      <c r="J17" s="283"/>
    </row>
    <row r="18" spans="1:10" s="291" customFormat="1" ht="64.5" customHeight="1">
      <c r="A18" s="289" t="s">
        <v>214</v>
      </c>
      <c r="B18" s="290">
        <v>0</v>
      </c>
      <c r="C18" s="290">
        <v>0</v>
      </c>
      <c r="D18" s="290">
        <v>0</v>
      </c>
      <c r="E18" s="290">
        <v>0</v>
      </c>
      <c r="F18" s="290">
        <v>81.653130000000004</v>
      </c>
      <c r="G18" s="290">
        <v>2515.7970336000003</v>
      </c>
      <c r="H18" s="290">
        <v>3326.6456760000001</v>
      </c>
      <c r="I18" s="290">
        <v>5924.0958395999996</v>
      </c>
      <c r="J18" s="283"/>
    </row>
    <row r="19" spans="1:10" s="291" customFormat="1" ht="64.5" customHeight="1">
      <c r="A19" s="289" t="s">
        <v>215</v>
      </c>
      <c r="B19" s="290">
        <v>0</v>
      </c>
      <c r="C19" s="290">
        <v>0</v>
      </c>
      <c r="D19" s="290">
        <v>0</v>
      </c>
      <c r="E19" s="290">
        <v>0</v>
      </c>
      <c r="F19" s="290">
        <v>418.72570640000004</v>
      </c>
      <c r="G19" s="290">
        <v>5861.5284844000007</v>
      </c>
      <c r="H19" s="290">
        <v>12992.171295</v>
      </c>
      <c r="I19" s="290">
        <v>19272.425485800002</v>
      </c>
      <c r="J19" s="283"/>
    </row>
    <row r="20" spans="1:10" s="291" customFormat="1" ht="64.5" customHeight="1">
      <c r="A20" s="289" t="s">
        <v>216</v>
      </c>
      <c r="B20" s="290">
        <v>11318.3857556</v>
      </c>
      <c r="C20" s="290">
        <v>0</v>
      </c>
      <c r="D20" s="290">
        <v>0</v>
      </c>
      <c r="E20" s="290">
        <v>11318.3857556</v>
      </c>
      <c r="F20" s="290">
        <v>35.925820000000002</v>
      </c>
      <c r="G20" s="290">
        <v>422.96951000000001</v>
      </c>
      <c r="H20" s="290">
        <v>55.913519999999998</v>
      </c>
      <c r="I20" s="290">
        <v>514.80885000000001</v>
      </c>
      <c r="J20" s="283"/>
    </row>
    <row r="21" spans="1:10" s="291" customFormat="1" ht="64.5" customHeight="1">
      <c r="A21" s="289" t="s">
        <v>217</v>
      </c>
      <c r="B21" s="290">
        <v>0</v>
      </c>
      <c r="C21" s="290">
        <v>0</v>
      </c>
      <c r="D21" s="290">
        <v>0</v>
      </c>
      <c r="E21" s="290">
        <v>0</v>
      </c>
      <c r="F21" s="290">
        <v>4596.0052312000007</v>
      </c>
      <c r="G21" s="290">
        <v>86034.623554599995</v>
      </c>
      <c r="H21" s="290">
        <v>487962.75490460003</v>
      </c>
      <c r="I21" s="290">
        <v>578593.38369040005</v>
      </c>
      <c r="J21" s="283"/>
    </row>
    <row r="22" spans="1:10" s="291" customFormat="1" ht="64.5" customHeight="1">
      <c r="A22" s="289" t="s">
        <v>218</v>
      </c>
      <c r="B22" s="290">
        <v>0</v>
      </c>
      <c r="C22" s="290">
        <v>0</v>
      </c>
      <c r="D22" s="290">
        <v>0</v>
      </c>
      <c r="E22" s="290">
        <v>0</v>
      </c>
      <c r="F22" s="290">
        <v>77.328949999999992</v>
      </c>
      <c r="G22" s="290">
        <v>163.41067240000001</v>
      </c>
      <c r="H22" s="290">
        <v>44.790839999999996</v>
      </c>
      <c r="I22" s="290">
        <v>285.53046240000003</v>
      </c>
      <c r="J22" s="283"/>
    </row>
    <row r="23" spans="1:10" s="291" customFormat="1" ht="64.5" customHeight="1">
      <c r="A23" s="289" t="s">
        <v>219</v>
      </c>
      <c r="B23" s="290">
        <v>0</v>
      </c>
      <c r="C23" s="290">
        <v>0</v>
      </c>
      <c r="D23" s="290">
        <v>0</v>
      </c>
      <c r="E23" s="290">
        <v>0</v>
      </c>
      <c r="F23" s="290">
        <v>127.5886866</v>
      </c>
      <c r="G23" s="290">
        <v>489.13495280000001</v>
      </c>
      <c r="H23" s="290">
        <v>9.96584</v>
      </c>
      <c r="I23" s="290">
        <v>626.68947939999998</v>
      </c>
      <c r="J23" s="283"/>
    </row>
    <row r="24" spans="1:10" s="291" customFormat="1" ht="64.5" customHeight="1">
      <c r="A24" s="289" t="s">
        <v>220</v>
      </c>
      <c r="B24" s="290">
        <v>0</v>
      </c>
      <c r="C24" s="290">
        <v>0</v>
      </c>
      <c r="D24" s="290">
        <v>0</v>
      </c>
      <c r="E24" s="290">
        <v>0</v>
      </c>
      <c r="F24" s="290">
        <v>716.79706999999996</v>
      </c>
      <c r="G24" s="290">
        <v>1535.5891122</v>
      </c>
      <c r="H24" s="290">
        <v>1660.1788444000001</v>
      </c>
      <c r="I24" s="290">
        <v>3912.5650265999998</v>
      </c>
      <c r="J24" s="283"/>
    </row>
    <row r="25" spans="1:10" s="291" customFormat="1" ht="64.5" customHeight="1">
      <c r="A25" s="289" t="s">
        <v>221</v>
      </c>
      <c r="B25" s="290">
        <v>0</v>
      </c>
      <c r="C25" s="290">
        <v>0</v>
      </c>
      <c r="D25" s="290">
        <v>0</v>
      </c>
      <c r="E25" s="290">
        <v>0</v>
      </c>
      <c r="F25" s="290">
        <v>0</v>
      </c>
      <c r="G25" s="290">
        <v>15.636809999999999</v>
      </c>
      <c r="H25" s="290">
        <v>0</v>
      </c>
      <c r="I25" s="290">
        <v>15.636809999999999</v>
      </c>
      <c r="J25" s="283"/>
    </row>
    <row r="26" spans="1:10" s="291" customFormat="1" ht="64.5" customHeight="1">
      <c r="A26" s="289" t="s">
        <v>222</v>
      </c>
      <c r="B26" s="290">
        <v>0</v>
      </c>
      <c r="C26" s="290">
        <v>0</v>
      </c>
      <c r="D26" s="290">
        <v>0</v>
      </c>
      <c r="E26" s="290">
        <v>0</v>
      </c>
      <c r="F26" s="290">
        <v>0</v>
      </c>
      <c r="G26" s="290">
        <v>0</v>
      </c>
      <c r="H26" s="290">
        <v>0</v>
      </c>
      <c r="I26" s="290">
        <v>0</v>
      </c>
      <c r="J26" s="283"/>
    </row>
    <row r="27" spans="1:10" s="296" customFormat="1" ht="98.25" customHeight="1">
      <c r="A27" s="293" t="s">
        <v>223</v>
      </c>
      <c r="B27" s="294">
        <v>0</v>
      </c>
      <c r="C27" s="294">
        <v>0</v>
      </c>
      <c r="D27" s="294">
        <v>0</v>
      </c>
      <c r="E27" s="294">
        <v>0</v>
      </c>
      <c r="F27" s="294">
        <v>2.0858000000000003</v>
      </c>
      <c r="G27" s="294">
        <v>2.4588899999999998</v>
      </c>
      <c r="H27" s="294">
        <v>1.8956600000000001</v>
      </c>
      <c r="I27" s="294">
        <v>6.4403500000000005</v>
      </c>
      <c r="J27" s="295"/>
    </row>
    <row r="28" spans="1:10" s="296" customFormat="1" ht="38.25" customHeight="1">
      <c r="A28" s="297" t="s">
        <v>242</v>
      </c>
      <c r="B28" s="298">
        <f>SUM(B10:B27)</f>
        <v>270794.93865399994</v>
      </c>
      <c r="C28" s="298">
        <f t="shared" ref="C28:I28" si="0">SUM(C10:C27)</f>
        <v>48423.227557600003</v>
      </c>
      <c r="D28" s="298">
        <f t="shared" si="0"/>
        <v>930.08209279999994</v>
      </c>
      <c r="E28" s="298">
        <f t="shared" si="0"/>
        <v>320148.24830440001</v>
      </c>
      <c r="F28" s="298">
        <f t="shared" si="0"/>
        <v>38210.764264000005</v>
      </c>
      <c r="G28" s="298">
        <f t="shared" si="0"/>
        <v>1379977.4801575998</v>
      </c>
      <c r="H28" s="298">
        <f t="shared" si="0"/>
        <v>2618512.0145218</v>
      </c>
      <c r="I28" s="298">
        <f t="shared" si="0"/>
        <v>4036700.2589434003</v>
      </c>
      <c r="J28" s="295"/>
    </row>
    <row r="29" spans="1:10" ht="11.25" customHeight="1" thickBot="1">
      <c r="A29" s="299"/>
      <c r="B29" s="300"/>
      <c r="C29" s="301"/>
      <c r="D29" s="301"/>
      <c r="E29" s="301"/>
      <c r="F29" s="300"/>
      <c r="G29" s="300"/>
      <c r="H29" s="300"/>
      <c r="I29" s="300"/>
    </row>
    <row r="30" spans="1:10" s="305" customFormat="1" ht="27.75" customHeight="1" thickTop="1">
      <c r="A30" s="302" t="s">
        <v>225</v>
      </c>
      <c r="B30" s="303"/>
      <c r="C30" s="304"/>
      <c r="D30" s="304"/>
      <c r="E30" s="304"/>
      <c r="J30" s="306"/>
    </row>
    <row r="31" spans="1:10" ht="24.75" customHeight="1">
      <c r="A31" s="302"/>
      <c r="B31" s="70"/>
      <c r="C31" s="28"/>
      <c r="D31" s="28"/>
      <c r="E31" s="28"/>
      <c r="F31" s="27"/>
      <c r="G31" s="27"/>
      <c r="H31" s="27"/>
      <c r="I31" s="27"/>
    </row>
    <row r="32" spans="1:10" ht="22.5" customHeight="1">
      <c r="A32" s="302"/>
      <c r="B32" s="70"/>
      <c r="C32" s="28"/>
      <c r="D32" s="28"/>
      <c r="E32" s="28"/>
      <c r="F32" s="27"/>
      <c r="G32" s="27"/>
      <c r="H32" s="27"/>
      <c r="I32" s="27"/>
    </row>
    <row r="33" spans="1:9" ht="13.5" customHeight="1">
      <c r="A33" s="26"/>
      <c r="B33" s="70"/>
      <c r="C33" s="28"/>
      <c r="D33" s="28"/>
      <c r="E33" s="28"/>
      <c r="F33" s="27"/>
      <c r="G33" s="27"/>
      <c r="H33" s="27"/>
      <c r="I33" s="27"/>
    </row>
    <row r="34" spans="1:9" ht="13.5" customHeight="1">
      <c r="A34" s="26"/>
      <c r="B34" s="70"/>
      <c r="C34" s="28"/>
      <c r="D34" s="28"/>
      <c r="E34" s="28"/>
      <c r="F34" s="27"/>
      <c r="G34" s="27"/>
      <c r="H34" s="27"/>
      <c r="I34" s="27"/>
    </row>
    <row r="35" spans="1:9" ht="13.5" customHeight="1">
      <c r="A35" s="26"/>
      <c r="B35" s="70"/>
      <c r="C35" s="28"/>
      <c r="D35" s="28"/>
      <c r="E35" s="28"/>
      <c r="F35" s="27"/>
      <c r="G35" s="27"/>
      <c r="H35" s="27"/>
      <c r="I35" s="27"/>
    </row>
    <row r="36" spans="1:9" ht="13.5" customHeight="1">
      <c r="A36" s="26"/>
      <c r="B36" s="70"/>
      <c r="C36" s="28"/>
      <c r="D36" s="28"/>
      <c r="E36" s="28"/>
      <c r="F36" s="27"/>
      <c r="G36" s="27"/>
      <c r="H36" s="27"/>
      <c r="I36" s="27"/>
    </row>
    <row r="37" spans="1:9" ht="13.5" customHeight="1">
      <c r="A37" s="241"/>
      <c r="B37" s="307"/>
      <c r="C37" s="28"/>
      <c r="D37" s="28"/>
      <c r="E37" s="28"/>
      <c r="F37" s="27"/>
      <c r="G37" s="27"/>
      <c r="H37" s="27"/>
      <c r="I37" s="27"/>
    </row>
    <row r="38" spans="1:9" ht="13.5" customHeight="1">
      <c r="A38" s="26"/>
      <c r="B38" s="307"/>
      <c r="C38" s="28"/>
      <c r="D38" s="28"/>
      <c r="E38" s="28"/>
      <c r="F38" s="27"/>
      <c r="G38" s="27"/>
      <c r="H38" s="27"/>
      <c r="I38" s="27"/>
    </row>
    <row r="39" spans="1:9" ht="13.5" customHeight="1">
      <c r="A39" s="26"/>
      <c r="B39" s="307"/>
      <c r="C39" s="28"/>
      <c r="D39" s="28"/>
      <c r="E39" s="28"/>
      <c r="F39" s="27"/>
      <c r="G39" s="27"/>
      <c r="H39" s="27"/>
      <c r="I39" s="27"/>
    </row>
    <row r="40" spans="1:9" ht="13.5" customHeight="1">
      <c r="A40" s="26"/>
      <c r="B40" s="307"/>
      <c r="C40" s="28"/>
      <c r="D40" s="28"/>
      <c r="E40" s="28"/>
      <c r="F40" s="27"/>
      <c r="G40" s="27"/>
      <c r="H40" s="27"/>
      <c r="I40" s="27"/>
    </row>
    <row r="41" spans="1:9" ht="13.5" customHeight="1">
      <c r="A41" s="26"/>
      <c r="B41" s="307"/>
      <c r="C41" s="28"/>
      <c r="D41" s="28"/>
      <c r="E41" s="28"/>
      <c r="F41" s="27"/>
      <c r="G41" s="27"/>
      <c r="H41" s="27"/>
      <c r="I41" s="27"/>
    </row>
    <row r="42" spans="1:9" ht="13.5" customHeight="1">
      <c r="A42" s="26"/>
      <c r="B42" s="307"/>
      <c r="C42" s="28"/>
      <c r="D42" s="28"/>
      <c r="E42" s="28"/>
      <c r="F42" s="27"/>
      <c r="G42" s="27"/>
      <c r="H42" s="27"/>
      <c r="I42" s="27"/>
    </row>
    <row r="43" spans="1:9" ht="13.5" customHeight="1">
      <c r="A43" s="241"/>
      <c r="B43" s="307"/>
      <c r="C43" s="28"/>
      <c r="D43" s="28"/>
      <c r="E43" s="28"/>
      <c r="F43" s="27"/>
      <c r="G43" s="27"/>
      <c r="H43" s="27"/>
      <c r="I43" s="27"/>
    </row>
    <row r="44" spans="1:9" ht="13.5" customHeight="1">
      <c r="A44" s="26"/>
      <c r="B44" s="70"/>
      <c r="C44" s="28"/>
      <c r="D44" s="28"/>
      <c r="E44" s="28"/>
      <c r="F44" s="27"/>
      <c r="G44" s="27"/>
      <c r="H44" s="27"/>
      <c r="I44" s="27"/>
    </row>
    <row r="45" spans="1:9" ht="13.5" customHeight="1">
      <c r="A45" s="26"/>
      <c r="B45" s="70"/>
      <c r="C45" s="28"/>
      <c r="D45" s="28"/>
      <c r="E45" s="28"/>
      <c r="F45" s="27"/>
      <c r="G45" s="27"/>
      <c r="H45" s="27"/>
      <c r="I45" s="27"/>
    </row>
    <row r="46" spans="1:9" ht="13.5" customHeight="1">
      <c r="A46" s="26"/>
      <c r="B46" s="70"/>
      <c r="C46" s="28"/>
      <c r="D46" s="28"/>
      <c r="E46" s="28"/>
      <c r="F46" s="27"/>
      <c r="G46" s="27"/>
      <c r="H46" s="27"/>
      <c r="I46" s="27"/>
    </row>
    <row r="47" spans="1:9" ht="13.5" customHeight="1">
      <c r="A47" s="241"/>
      <c r="B47" s="70"/>
      <c r="C47" s="28"/>
      <c r="D47" s="28"/>
      <c r="E47" s="28"/>
      <c r="F47" s="27"/>
      <c r="G47" s="27"/>
      <c r="H47" s="27"/>
      <c r="I47" s="27"/>
    </row>
    <row r="48" spans="1:9" ht="13.5" customHeight="1">
      <c r="A48" s="26"/>
      <c r="B48" s="70"/>
      <c r="C48" s="28"/>
      <c r="D48" s="28"/>
      <c r="E48" s="28"/>
      <c r="F48" s="27"/>
      <c r="G48" s="27"/>
      <c r="H48" s="27"/>
      <c r="I48" s="27"/>
    </row>
    <row r="49" spans="1:9" ht="13.5" customHeight="1">
      <c r="A49" s="26"/>
      <c r="B49" s="70"/>
      <c r="C49" s="28"/>
      <c r="D49" s="28"/>
      <c r="E49" s="28"/>
      <c r="F49" s="27"/>
      <c r="G49" s="27"/>
      <c r="H49" s="27"/>
      <c r="I49" s="27"/>
    </row>
    <row r="50" spans="1:9" ht="13.5" customHeight="1">
      <c r="A50" s="26"/>
      <c r="B50" s="70"/>
      <c r="C50" s="28"/>
      <c r="D50" s="28"/>
      <c r="E50" s="28"/>
      <c r="F50" s="27"/>
      <c r="G50" s="27"/>
      <c r="H50" s="27"/>
      <c r="I50" s="27"/>
    </row>
    <row r="51" spans="1:9" ht="13.5" customHeight="1">
      <c r="A51" s="26"/>
      <c r="B51" s="70"/>
      <c r="C51" s="28"/>
      <c r="D51" s="28"/>
      <c r="E51" s="28"/>
      <c r="F51" s="27"/>
      <c r="G51" s="27"/>
      <c r="H51" s="27"/>
      <c r="I51" s="27"/>
    </row>
    <row r="52" spans="1:9" ht="13.5" customHeight="1">
      <c r="A52" s="241"/>
      <c r="B52" s="70"/>
      <c r="C52" s="28"/>
      <c r="D52" s="28"/>
      <c r="E52" s="28"/>
      <c r="F52" s="27"/>
      <c r="G52" s="27"/>
      <c r="H52" s="27"/>
      <c r="I52" s="27"/>
    </row>
    <row r="53" spans="1:9" ht="13.5" customHeight="1">
      <c r="A53" s="26"/>
      <c r="B53" s="70"/>
      <c r="C53" s="28"/>
      <c r="D53" s="28"/>
      <c r="E53" s="28"/>
      <c r="F53" s="27"/>
      <c r="G53" s="27"/>
      <c r="H53" s="27"/>
      <c r="I53" s="27"/>
    </row>
    <row r="54" spans="1:9" ht="13.5" customHeight="1">
      <c r="A54" s="26"/>
      <c r="B54" s="70"/>
      <c r="C54" s="28"/>
      <c r="D54" s="28"/>
      <c r="E54" s="28"/>
      <c r="F54" s="27"/>
      <c r="G54" s="27"/>
      <c r="H54" s="27"/>
      <c r="I54" s="27"/>
    </row>
    <row r="55" spans="1:9" ht="13.5" customHeight="1">
      <c r="A55" s="26"/>
      <c r="B55" s="70"/>
      <c r="C55" s="28"/>
      <c r="D55" s="28"/>
      <c r="E55" s="28"/>
      <c r="F55" s="27"/>
      <c r="G55" s="27"/>
      <c r="H55" s="27"/>
      <c r="I55" s="27"/>
    </row>
    <row r="56" spans="1:9" ht="9" customHeight="1">
      <c r="A56" s="239"/>
      <c r="B56" s="70"/>
      <c r="C56" s="28"/>
      <c r="D56" s="28"/>
      <c r="E56" s="28"/>
      <c r="F56" s="27"/>
      <c r="G56" s="27"/>
      <c r="H56" s="27"/>
      <c r="I56" s="27"/>
    </row>
    <row r="57" spans="1:9" ht="9" customHeight="1">
      <c r="A57" s="239"/>
      <c r="B57" s="70"/>
      <c r="C57" s="28"/>
      <c r="D57" s="28"/>
      <c r="E57" s="28"/>
      <c r="F57" s="27"/>
      <c r="G57" s="27"/>
      <c r="H57" s="27"/>
      <c r="I57" s="27"/>
    </row>
    <row r="58" spans="1:9" ht="9" customHeight="1">
      <c r="A58" s="239"/>
      <c r="B58" s="70"/>
      <c r="C58" s="28"/>
      <c r="D58" s="28"/>
      <c r="E58" s="28"/>
      <c r="F58" s="27"/>
      <c r="G58" s="27"/>
      <c r="H58" s="27"/>
      <c r="I58" s="27"/>
    </row>
    <row r="59" spans="1:9" ht="9" customHeight="1">
      <c r="A59" s="239"/>
      <c r="B59" s="70"/>
      <c r="C59" s="28"/>
      <c r="D59" s="28"/>
      <c r="E59" s="28"/>
      <c r="F59" s="27"/>
      <c r="G59" s="27"/>
      <c r="H59" s="27"/>
      <c r="I59" s="27"/>
    </row>
    <row r="60" spans="1:9" ht="9" customHeight="1">
      <c r="A60" s="240"/>
      <c r="B60" s="70"/>
      <c r="C60" s="28"/>
      <c r="D60" s="28"/>
      <c r="E60" s="28"/>
      <c r="F60" s="27"/>
      <c r="G60" s="27"/>
      <c r="H60" s="27"/>
      <c r="I60" s="27"/>
    </row>
    <row r="61" spans="1:9" ht="9" customHeight="1">
      <c r="A61" s="240"/>
      <c r="C61" s="28"/>
      <c r="D61" s="28"/>
      <c r="E61" s="28"/>
      <c r="F61" s="27"/>
      <c r="G61" s="27"/>
      <c r="H61" s="27"/>
      <c r="I61" s="27"/>
    </row>
    <row r="62" spans="1:9" ht="9" customHeight="1">
      <c r="A62" s="241"/>
      <c r="C62" s="28"/>
      <c r="D62" s="28"/>
      <c r="E62" s="28"/>
      <c r="F62" s="27"/>
      <c r="G62" s="27"/>
      <c r="H62" s="27"/>
      <c r="I62" s="27"/>
    </row>
    <row r="63" spans="1:9" ht="9" customHeight="1">
      <c r="A63" s="26"/>
      <c r="C63" s="28"/>
      <c r="D63" s="28"/>
      <c r="E63" s="28"/>
      <c r="F63" s="27"/>
      <c r="G63" s="27"/>
      <c r="H63" s="27"/>
      <c r="I63" s="27"/>
    </row>
    <row r="64" spans="1:9" ht="9" customHeight="1">
      <c r="A64" s="26"/>
      <c r="C64" s="28"/>
      <c r="D64" s="28"/>
      <c r="E64" s="28"/>
      <c r="F64" s="27"/>
      <c r="G64" s="27"/>
      <c r="H64" s="27"/>
      <c r="I64" s="27"/>
    </row>
    <row r="65" spans="1:9" ht="9" customHeight="1">
      <c r="A65" s="26"/>
      <c r="C65" s="28"/>
      <c r="D65" s="28"/>
      <c r="E65" s="28"/>
      <c r="F65" s="27"/>
      <c r="G65" s="27"/>
      <c r="H65" s="27"/>
      <c r="I65" s="27"/>
    </row>
    <row r="66" spans="1:9" ht="9" customHeight="1">
      <c r="A66" s="26"/>
      <c r="C66" s="28"/>
      <c r="D66" s="28"/>
      <c r="E66" s="28"/>
      <c r="F66" s="27"/>
      <c r="G66" s="27"/>
      <c r="H66" s="27"/>
      <c r="I66" s="27"/>
    </row>
    <row r="67" spans="1:9" ht="9" customHeight="1">
      <c r="A67" s="239"/>
      <c r="C67" s="28"/>
      <c r="D67" s="28"/>
      <c r="E67" s="28"/>
      <c r="F67" s="27"/>
      <c r="G67" s="27"/>
      <c r="H67" s="27"/>
      <c r="I67" s="27"/>
    </row>
    <row r="68" spans="1:9" ht="9" customHeight="1">
      <c r="A68" s="241"/>
      <c r="C68" s="28"/>
      <c r="D68" s="28"/>
      <c r="E68" s="28"/>
      <c r="F68" s="27"/>
      <c r="G68" s="27"/>
      <c r="H68" s="27"/>
      <c r="I68" s="27"/>
    </row>
    <row r="69" spans="1:9" ht="9" customHeight="1">
      <c r="A69" s="26"/>
      <c r="C69" s="28"/>
      <c r="D69" s="28"/>
      <c r="E69" s="28"/>
      <c r="F69" s="27"/>
      <c r="G69" s="27"/>
      <c r="H69" s="27"/>
      <c r="I69" s="27"/>
    </row>
    <row r="70" spans="1:9" ht="9" customHeight="1">
      <c r="A70" s="26"/>
      <c r="C70" s="28"/>
      <c r="D70" s="28"/>
      <c r="E70" s="28"/>
      <c r="F70" s="27"/>
      <c r="G70" s="27"/>
      <c r="H70" s="27"/>
      <c r="I70" s="27"/>
    </row>
    <row r="71" spans="1:9" ht="9" customHeight="1">
      <c r="A71" s="26"/>
      <c r="C71" s="28"/>
      <c r="D71" s="28"/>
      <c r="E71" s="28"/>
      <c r="F71" s="27"/>
      <c r="G71" s="27"/>
      <c r="H71" s="27"/>
      <c r="I71" s="27"/>
    </row>
    <row r="72" spans="1:9" ht="9" customHeight="1">
      <c r="A72" s="26"/>
      <c r="C72" s="28"/>
      <c r="D72" s="28"/>
      <c r="E72" s="28"/>
      <c r="F72" s="27"/>
      <c r="G72" s="27"/>
      <c r="H72" s="27"/>
      <c r="I72" s="27"/>
    </row>
    <row r="73" spans="1:9" ht="9" customHeight="1">
      <c r="A73" s="239"/>
      <c r="C73" s="28"/>
      <c r="D73" s="28"/>
      <c r="E73" s="28"/>
      <c r="F73" s="27"/>
      <c r="G73" s="27"/>
      <c r="H73" s="27"/>
      <c r="I73" s="27"/>
    </row>
    <row r="74" spans="1:9" ht="9" customHeight="1">
      <c r="A74" s="241"/>
      <c r="C74" s="28"/>
      <c r="D74" s="28"/>
      <c r="E74" s="28"/>
      <c r="F74" s="27"/>
      <c r="G74" s="27"/>
      <c r="H74" s="27"/>
      <c r="I74" s="27"/>
    </row>
    <row r="75" spans="1:9" ht="9" customHeight="1">
      <c r="A75" s="26"/>
      <c r="C75" s="28"/>
      <c r="D75" s="28"/>
      <c r="E75" s="28"/>
      <c r="F75" s="27"/>
      <c r="G75" s="27"/>
      <c r="H75" s="27"/>
      <c r="I75" s="27"/>
    </row>
    <row r="76" spans="1:9" ht="9" customHeight="1">
      <c r="A76" s="26"/>
      <c r="C76" s="28"/>
      <c r="D76" s="28"/>
      <c r="E76" s="28"/>
      <c r="F76" s="27"/>
      <c r="G76" s="27"/>
      <c r="H76" s="27"/>
      <c r="I76" s="27"/>
    </row>
    <row r="77" spans="1:9" ht="9" customHeight="1">
      <c r="A77" s="26"/>
      <c r="C77" s="28"/>
      <c r="D77" s="28"/>
      <c r="E77" s="28"/>
      <c r="F77" s="27"/>
      <c r="G77" s="27"/>
      <c r="H77" s="27"/>
      <c r="I77" s="27"/>
    </row>
    <row r="78" spans="1:9" ht="9" customHeight="1">
      <c r="A78" s="26"/>
      <c r="C78" s="28"/>
      <c r="D78" s="28"/>
      <c r="E78" s="28"/>
      <c r="F78" s="27"/>
      <c r="G78" s="27"/>
      <c r="H78" s="27"/>
      <c r="I78" s="27"/>
    </row>
    <row r="79" spans="1:9">
      <c r="A79" s="26"/>
      <c r="C79" s="70"/>
      <c r="D79" s="70"/>
      <c r="E79" s="70"/>
    </row>
    <row r="80" spans="1:9">
      <c r="A80" s="26"/>
      <c r="C80" s="70"/>
      <c r="D80" s="70"/>
      <c r="E80" s="70"/>
    </row>
    <row r="81" spans="1:5">
      <c r="A81" s="26"/>
      <c r="C81" s="70"/>
      <c r="D81" s="70"/>
      <c r="E81" s="70"/>
    </row>
    <row r="82" spans="1:5">
      <c r="A82" s="26"/>
      <c r="C82" s="70"/>
      <c r="D82" s="70"/>
      <c r="E82" s="70"/>
    </row>
    <row r="83" spans="1:5">
      <c r="A83" s="239"/>
      <c r="C83" s="70"/>
      <c r="D83" s="70"/>
      <c r="E83" s="70"/>
    </row>
    <row r="84" spans="1:5">
      <c r="A84" s="241"/>
      <c r="C84" s="70"/>
      <c r="D84" s="70"/>
      <c r="E84" s="70"/>
    </row>
    <row r="85" spans="1:5">
      <c r="A85" s="26"/>
      <c r="C85" s="70"/>
      <c r="D85" s="70"/>
      <c r="E85" s="70"/>
    </row>
    <row r="86" spans="1:5">
      <c r="A86" s="26"/>
      <c r="C86" s="70"/>
      <c r="D86" s="70"/>
      <c r="E86" s="70"/>
    </row>
    <row r="87" spans="1:5">
      <c r="A87" s="26"/>
      <c r="C87" s="70"/>
      <c r="D87" s="70"/>
      <c r="E87" s="70"/>
    </row>
    <row r="88" spans="1:5">
      <c r="A88" s="26"/>
      <c r="C88" s="70"/>
      <c r="D88" s="70"/>
      <c r="E88" s="70"/>
    </row>
    <row r="89" spans="1:5">
      <c r="A89" s="26"/>
      <c r="C89" s="70"/>
      <c r="D89" s="70"/>
      <c r="E89" s="70"/>
    </row>
    <row r="90" spans="1:5">
      <c r="A90" s="26"/>
      <c r="C90" s="70"/>
      <c r="D90" s="70"/>
      <c r="E90" s="70"/>
    </row>
    <row r="91" spans="1:5">
      <c r="A91" s="26"/>
      <c r="C91" s="70"/>
      <c r="D91" s="70"/>
      <c r="E91" s="70"/>
    </row>
    <row r="92" spans="1:5">
      <c r="A92" s="26"/>
      <c r="C92" s="70"/>
      <c r="D92" s="70"/>
      <c r="E92" s="70"/>
    </row>
    <row r="93" spans="1:5">
      <c r="A93" s="26"/>
      <c r="C93" s="70"/>
      <c r="D93" s="70"/>
      <c r="E93" s="70"/>
    </row>
    <row r="94" spans="1:5">
      <c r="A94" s="241"/>
      <c r="C94" s="70"/>
      <c r="D94" s="70"/>
      <c r="E94" s="70"/>
    </row>
    <row r="95" spans="1:5">
      <c r="A95" s="26"/>
      <c r="C95" s="70"/>
      <c r="D95" s="70"/>
      <c r="E95" s="70"/>
    </row>
    <row r="96" spans="1:5">
      <c r="A96" s="26"/>
      <c r="C96" s="70"/>
      <c r="D96" s="70"/>
      <c r="E96" s="70"/>
    </row>
    <row r="97" spans="1:5">
      <c r="A97" s="26"/>
      <c r="C97" s="70"/>
      <c r="D97" s="70"/>
      <c r="E97" s="70"/>
    </row>
    <row r="98" spans="1:5">
      <c r="A98" s="242"/>
      <c r="C98" s="70"/>
      <c r="D98" s="70"/>
      <c r="E98" s="70"/>
    </row>
    <row r="99" spans="1:5">
      <c r="A99" s="242"/>
      <c r="C99" s="70"/>
      <c r="D99" s="70"/>
      <c r="E99" s="70"/>
    </row>
    <row r="100" spans="1:5">
      <c r="A100" s="242"/>
      <c r="C100" s="70"/>
      <c r="D100" s="70"/>
      <c r="E100" s="70"/>
    </row>
    <row r="101" spans="1:5">
      <c r="A101" s="242"/>
      <c r="C101" s="70"/>
      <c r="D101" s="70"/>
      <c r="E101" s="70"/>
    </row>
    <row r="102" spans="1:5">
      <c r="A102" s="242"/>
      <c r="C102" s="70"/>
      <c r="D102" s="70"/>
      <c r="E102" s="70"/>
    </row>
    <row r="103" spans="1:5">
      <c r="A103" s="242"/>
      <c r="C103" s="70"/>
      <c r="D103" s="70"/>
      <c r="E103" s="70"/>
    </row>
    <row r="104" spans="1:5">
      <c r="A104" s="242"/>
      <c r="C104" s="70"/>
      <c r="D104" s="70"/>
      <c r="E104" s="70"/>
    </row>
    <row r="105" spans="1:5">
      <c r="A105" s="242"/>
      <c r="C105" s="70"/>
      <c r="D105" s="70"/>
      <c r="E105" s="70"/>
    </row>
    <row r="106" spans="1:5">
      <c r="A106" s="242"/>
      <c r="C106" s="70"/>
      <c r="D106" s="70"/>
      <c r="E106" s="70"/>
    </row>
    <row r="107" spans="1:5" ht="15.75">
      <c r="A107" s="243"/>
      <c r="C107" s="70"/>
      <c r="D107" s="70"/>
      <c r="E107" s="70"/>
    </row>
    <row r="108" spans="1:5" ht="15.75">
      <c r="A108" s="243"/>
      <c r="C108" s="70"/>
      <c r="D108" s="70"/>
      <c r="E108" s="70"/>
    </row>
    <row r="109" spans="1:5" ht="15.75">
      <c r="A109" s="243"/>
      <c r="C109" s="70"/>
      <c r="D109" s="70"/>
      <c r="E109" s="70"/>
    </row>
    <row r="110" spans="1:5" ht="15.75">
      <c r="A110" s="243"/>
      <c r="C110" s="70"/>
      <c r="D110" s="70"/>
      <c r="E110" s="70"/>
    </row>
    <row r="111" spans="1:5" ht="15.75">
      <c r="A111" s="243"/>
      <c r="C111" s="70"/>
      <c r="D111" s="70"/>
      <c r="E111" s="70"/>
    </row>
    <row r="112" spans="1:5" ht="15.75">
      <c r="A112" s="243"/>
      <c r="C112" s="70"/>
      <c r="D112" s="70"/>
      <c r="E112" s="70"/>
    </row>
    <row r="113" spans="1:5" ht="15.75">
      <c r="A113" s="243"/>
      <c r="C113" s="70"/>
      <c r="D113" s="70"/>
      <c r="E113" s="70"/>
    </row>
    <row r="114" spans="1:5" ht="15.75">
      <c r="A114" s="243"/>
      <c r="C114" s="70"/>
      <c r="D114" s="70"/>
      <c r="E114" s="70"/>
    </row>
    <row r="115" spans="1:5" ht="15.75">
      <c r="A115" s="243"/>
      <c r="C115" s="70"/>
      <c r="D115" s="70"/>
      <c r="E115" s="70"/>
    </row>
    <row r="116" spans="1:5" ht="15.75">
      <c r="A116" s="243"/>
      <c r="C116" s="70"/>
      <c r="D116" s="70"/>
      <c r="E116" s="70"/>
    </row>
    <row r="117" spans="1:5" ht="15.75">
      <c r="A117" s="243"/>
      <c r="C117" s="70"/>
      <c r="D117" s="70"/>
      <c r="E117" s="70"/>
    </row>
    <row r="118" spans="1:5" ht="15.75">
      <c r="A118" s="243"/>
      <c r="C118" s="70"/>
      <c r="D118" s="70"/>
      <c r="E118" s="70"/>
    </row>
    <row r="119" spans="1:5" ht="15.75">
      <c r="A119" s="243"/>
      <c r="C119" s="70"/>
      <c r="D119" s="70"/>
      <c r="E119" s="70"/>
    </row>
    <row r="120" spans="1:5" ht="15.75">
      <c r="A120" s="243"/>
    </row>
    <row r="121" spans="1:5" ht="15.75">
      <c r="A121" s="243"/>
    </row>
    <row r="122" spans="1:5" ht="15.75">
      <c r="A122" s="243"/>
    </row>
    <row r="123" spans="1:5" ht="15.75">
      <c r="A123" s="243"/>
    </row>
    <row r="124" spans="1:5" ht="15.75">
      <c r="A124" s="243"/>
    </row>
    <row r="125" spans="1:5" ht="15.75">
      <c r="A125" s="243"/>
    </row>
    <row r="126" spans="1:5" ht="15.75">
      <c r="A126" s="243"/>
    </row>
    <row r="127" spans="1:5" ht="15.75">
      <c r="A127" s="243"/>
    </row>
    <row r="128" spans="1:5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6"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4">
    <pageSetUpPr fitToPage="1"/>
  </sheetPr>
  <dimension ref="A1:Z653"/>
  <sheetViews>
    <sheetView topLeftCell="B2" zoomScale="41" zoomScaleNormal="41" workbookViewId="0">
      <selection activeCell="P11" sqref="P11"/>
    </sheetView>
  </sheetViews>
  <sheetFormatPr defaultColWidth="11.42578125" defaultRowHeight="15"/>
  <cols>
    <col min="1" max="1" width="133.42578125" style="30" customWidth="1"/>
    <col min="2" max="2" width="29.140625" customWidth="1"/>
    <col min="3" max="3" width="32.7109375" customWidth="1"/>
    <col min="4" max="4" width="31.28515625" customWidth="1"/>
    <col min="5" max="5" width="31" customWidth="1"/>
    <col min="6" max="6" width="29.140625" customWidth="1"/>
    <col min="7" max="7" width="32.7109375" customWidth="1"/>
    <col min="8" max="8" width="31.28515625" customWidth="1"/>
    <col min="9" max="9" width="31" customWidth="1"/>
    <col min="10" max="10" width="29.140625" customWidth="1"/>
    <col min="11" max="11" width="32.7109375" customWidth="1"/>
    <col min="12" max="12" width="31.28515625" customWidth="1"/>
    <col min="13" max="13" width="31" customWidth="1"/>
    <col min="14" max="14" width="4.5703125" style="244" customWidth="1"/>
    <col min="15" max="256" width="9.140625" customWidth="1"/>
    <col min="257" max="257" width="133.42578125" customWidth="1"/>
    <col min="258" max="258" width="29.140625" customWidth="1"/>
    <col min="259" max="259" width="32.7109375" customWidth="1"/>
    <col min="260" max="260" width="31.28515625" customWidth="1"/>
    <col min="261" max="261" width="31" customWidth="1"/>
    <col min="262" max="262" width="29.140625" customWidth="1"/>
    <col min="263" max="263" width="32.7109375" customWidth="1"/>
    <col min="264" max="264" width="31.28515625" customWidth="1"/>
    <col min="265" max="265" width="31" customWidth="1"/>
    <col min="266" max="266" width="29.140625" customWidth="1"/>
    <col min="267" max="267" width="32.7109375" customWidth="1"/>
    <col min="268" max="268" width="31.28515625" customWidth="1"/>
    <col min="269" max="269" width="31" customWidth="1"/>
    <col min="270" max="270" width="4.5703125" customWidth="1"/>
    <col min="271" max="512" width="9.140625" customWidth="1"/>
    <col min="513" max="513" width="133.42578125" customWidth="1"/>
    <col min="514" max="514" width="29.140625" customWidth="1"/>
    <col min="515" max="515" width="32.7109375" customWidth="1"/>
    <col min="516" max="516" width="31.28515625" customWidth="1"/>
    <col min="517" max="517" width="31" customWidth="1"/>
    <col min="518" max="518" width="29.140625" customWidth="1"/>
    <col min="519" max="519" width="32.7109375" customWidth="1"/>
    <col min="520" max="520" width="31.28515625" customWidth="1"/>
    <col min="521" max="521" width="31" customWidth="1"/>
    <col min="522" max="522" width="29.140625" customWidth="1"/>
    <col min="523" max="523" width="32.7109375" customWidth="1"/>
    <col min="524" max="524" width="31.28515625" customWidth="1"/>
    <col min="525" max="525" width="31" customWidth="1"/>
    <col min="526" max="526" width="4.5703125" customWidth="1"/>
    <col min="527" max="768" width="9.140625" customWidth="1"/>
    <col min="769" max="769" width="133.42578125" customWidth="1"/>
    <col min="770" max="770" width="29.140625" customWidth="1"/>
    <col min="771" max="771" width="32.7109375" customWidth="1"/>
    <col min="772" max="772" width="31.28515625" customWidth="1"/>
    <col min="773" max="773" width="31" customWidth="1"/>
    <col min="774" max="774" width="29.140625" customWidth="1"/>
    <col min="775" max="775" width="32.7109375" customWidth="1"/>
    <col min="776" max="776" width="31.28515625" customWidth="1"/>
    <col min="777" max="777" width="31" customWidth="1"/>
    <col min="778" max="778" width="29.140625" customWidth="1"/>
    <col min="779" max="779" width="32.7109375" customWidth="1"/>
    <col min="780" max="780" width="31.28515625" customWidth="1"/>
    <col min="781" max="781" width="31" customWidth="1"/>
    <col min="782" max="782" width="4.5703125" customWidth="1"/>
    <col min="783" max="1024" width="9.140625" customWidth="1"/>
    <col min="1025" max="1025" width="133.42578125" customWidth="1"/>
    <col min="1026" max="1026" width="29.140625" customWidth="1"/>
    <col min="1027" max="1027" width="32.7109375" customWidth="1"/>
    <col min="1028" max="1028" width="31.28515625" customWidth="1"/>
    <col min="1029" max="1029" width="31" customWidth="1"/>
    <col min="1030" max="1030" width="29.140625" customWidth="1"/>
    <col min="1031" max="1031" width="32.7109375" customWidth="1"/>
    <col min="1032" max="1032" width="31.28515625" customWidth="1"/>
    <col min="1033" max="1033" width="31" customWidth="1"/>
    <col min="1034" max="1034" width="29.140625" customWidth="1"/>
    <col min="1035" max="1035" width="32.7109375" customWidth="1"/>
    <col min="1036" max="1036" width="31.28515625" customWidth="1"/>
    <col min="1037" max="1037" width="31" customWidth="1"/>
    <col min="1038" max="1038" width="4.5703125" customWidth="1"/>
    <col min="1039" max="1280" width="9.140625" customWidth="1"/>
    <col min="1281" max="1281" width="133.42578125" customWidth="1"/>
    <col min="1282" max="1282" width="29.140625" customWidth="1"/>
    <col min="1283" max="1283" width="32.7109375" customWidth="1"/>
    <col min="1284" max="1284" width="31.28515625" customWidth="1"/>
    <col min="1285" max="1285" width="31" customWidth="1"/>
    <col min="1286" max="1286" width="29.140625" customWidth="1"/>
    <col min="1287" max="1287" width="32.7109375" customWidth="1"/>
    <col min="1288" max="1288" width="31.28515625" customWidth="1"/>
    <col min="1289" max="1289" width="31" customWidth="1"/>
    <col min="1290" max="1290" width="29.140625" customWidth="1"/>
    <col min="1291" max="1291" width="32.7109375" customWidth="1"/>
    <col min="1292" max="1292" width="31.28515625" customWidth="1"/>
    <col min="1293" max="1293" width="31" customWidth="1"/>
    <col min="1294" max="1294" width="4.5703125" customWidth="1"/>
    <col min="1295" max="1536" width="9.140625" customWidth="1"/>
    <col min="1537" max="1537" width="133.42578125" customWidth="1"/>
    <col min="1538" max="1538" width="29.140625" customWidth="1"/>
    <col min="1539" max="1539" width="32.7109375" customWidth="1"/>
    <col min="1540" max="1540" width="31.28515625" customWidth="1"/>
    <col min="1541" max="1541" width="31" customWidth="1"/>
    <col min="1542" max="1542" width="29.140625" customWidth="1"/>
    <col min="1543" max="1543" width="32.7109375" customWidth="1"/>
    <col min="1544" max="1544" width="31.28515625" customWidth="1"/>
    <col min="1545" max="1545" width="31" customWidth="1"/>
    <col min="1546" max="1546" width="29.140625" customWidth="1"/>
    <col min="1547" max="1547" width="32.7109375" customWidth="1"/>
    <col min="1548" max="1548" width="31.28515625" customWidth="1"/>
    <col min="1549" max="1549" width="31" customWidth="1"/>
    <col min="1550" max="1550" width="4.5703125" customWidth="1"/>
    <col min="1551" max="1792" width="9.140625" customWidth="1"/>
    <col min="1793" max="1793" width="133.42578125" customWidth="1"/>
    <col min="1794" max="1794" width="29.140625" customWidth="1"/>
    <col min="1795" max="1795" width="32.7109375" customWidth="1"/>
    <col min="1796" max="1796" width="31.28515625" customWidth="1"/>
    <col min="1797" max="1797" width="31" customWidth="1"/>
    <col min="1798" max="1798" width="29.140625" customWidth="1"/>
    <col min="1799" max="1799" width="32.7109375" customWidth="1"/>
    <col min="1800" max="1800" width="31.28515625" customWidth="1"/>
    <col min="1801" max="1801" width="31" customWidth="1"/>
    <col min="1802" max="1802" width="29.140625" customWidth="1"/>
    <col min="1803" max="1803" width="32.7109375" customWidth="1"/>
    <col min="1804" max="1804" width="31.28515625" customWidth="1"/>
    <col min="1805" max="1805" width="31" customWidth="1"/>
    <col min="1806" max="1806" width="4.5703125" customWidth="1"/>
    <col min="1807" max="2048" width="9.140625" customWidth="1"/>
    <col min="2049" max="2049" width="133.42578125" customWidth="1"/>
    <col min="2050" max="2050" width="29.140625" customWidth="1"/>
    <col min="2051" max="2051" width="32.7109375" customWidth="1"/>
    <col min="2052" max="2052" width="31.28515625" customWidth="1"/>
    <col min="2053" max="2053" width="31" customWidth="1"/>
    <col min="2054" max="2054" width="29.140625" customWidth="1"/>
    <col min="2055" max="2055" width="32.7109375" customWidth="1"/>
    <col min="2056" max="2056" width="31.28515625" customWidth="1"/>
    <col min="2057" max="2057" width="31" customWidth="1"/>
    <col min="2058" max="2058" width="29.140625" customWidth="1"/>
    <col min="2059" max="2059" width="32.7109375" customWidth="1"/>
    <col min="2060" max="2060" width="31.28515625" customWidth="1"/>
    <col min="2061" max="2061" width="31" customWidth="1"/>
    <col min="2062" max="2062" width="4.5703125" customWidth="1"/>
    <col min="2063" max="2304" width="9.140625" customWidth="1"/>
    <col min="2305" max="2305" width="133.42578125" customWidth="1"/>
    <col min="2306" max="2306" width="29.140625" customWidth="1"/>
    <col min="2307" max="2307" width="32.7109375" customWidth="1"/>
    <col min="2308" max="2308" width="31.28515625" customWidth="1"/>
    <col min="2309" max="2309" width="31" customWidth="1"/>
    <col min="2310" max="2310" width="29.140625" customWidth="1"/>
    <col min="2311" max="2311" width="32.7109375" customWidth="1"/>
    <col min="2312" max="2312" width="31.28515625" customWidth="1"/>
    <col min="2313" max="2313" width="31" customWidth="1"/>
    <col min="2314" max="2314" width="29.140625" customWidth="1"/>
    <col min="2315" max="2315" width="32.7109375" customWidth="1"/>
    <col min="2316" max="2316" width="31.28515625" customWidth="1"/>
    <col min="2317" max="2317" width="31" customWidth="1"/>
    <col min="2318" max="2318" width="4.5703125" customWidth="1"/>
    <col min="2319" max="2560" width="9.140625" customWidth="1"/>
    <col min="2561" max="2561" width="133.42578125" customWidth="1"/>
    <col min="2562" max="2562" width="29.140625" customWidth="1"/>
    <col min="2563" max="2563" width="32.7109375" customWidth="1"/>
    <col min="2564" max="2564" width="31.28515625" customWidth="1"/>
    <col min="2565" max="2565" width="31" customWidth="1"/>
    <col min="2566" max="2566" width="29.140625" customWidth="1"/>
    <col min="2567" max="2567" width="32.7109375" customWidth="1"/>
    <col min="2568" max="2568" width="31.28515625" customWidth="1"/>
    <col min="2569" max="2569" width="31" customWidth="1"/>
    <col min="2570" max="2570" width="29.140625" customWidth="1"/>
    <col min="2571" max="2571" width="32.7109375" customWidth="1"/>
    <col min="2572" max="2572" width="31.28515625" customWidth="1"/>
    <col min="2573" max="2573" width="31" customWidth="1"/>
    <col min="2574" max="2574" width="4.5703125" customWidth="1"/>
    <col min="2575" max="2816" width="9.140625" customWidth="1"/>
    <col min="2817" max="2817" width="133.42578125" customWidth="1"/>
    <col min="2818" max="2818" width="29.140625" customWidth="1"/>
    <col min="2819" max="2819" width="32.7109375" customWidth="1"/>
    <col min="2820" max="2820" width="31.28515625" customWidth="1"/>
    <col min="2821" max="2821" width="31" customWidth="1"/>
    <col min="2822" max="2822" width="29.140625" customWidth="1"/>
    <col min="2823" max="2823" width="32.7109375" customWidth="1"/>
    <col min="2824" max="2824" width="31.28515625" customWidth="1"/>
    <col min="2825" max="2825" width="31" customWidth="1"/>
    <col min="2826" max="2826" width="29.140625" customWidth="1"/>
    <col min="2827" max="2827" width="32.7109375" customWidth="1"/>
    <col min="2828" max="2828" width="31.28515625" customWidth="1"/>
    <col min="2829" max="2829" width="31" customWidth="1"/>
    <col min="2830" max="2830" width="4.5703125" customWidth="1"/>
    <col min="2831" max="3072" width="9.140625" customWidth="1"/>
    <col min="3073" max="3073" width="133.42578125" customWidth="1"/>
    <col min="3074" max="3074" width="29.140625" customWidth="1"/>
    <col min="3075" max="3075" width="32.7109375" customWidth="1"/>
    <col min="3076" max="3076" width="31.28515625" customWidth="1"/>
    <col min="3077" max="3077" width="31" customWidth="1"/>
    <col min="3078" max="3078" width="29.140625" customWidth="1"/>
    <col min="3079" max="3079" width="32.7109375" customWidth="1"/>
    <col min="3080" max="3080" width="31.28515625" customWidth="1"/>
    <col min="3081" max="3081" width="31" customWidth="1"/>
    <col min="3082" max="3082" width="29.140625" customWidth="1"/>
    <col min="3083" max="3083" width="32.7109375" customWidth="1"/>
    <col min="3084" max="3084" width="31.28515625" customWidth="1"/>
    <col min="3085" max="3085" width="31" customWidth="1"/>
    <col min="3086" max="3086" width="4.5703125" customWidth="1"/>
    <col min="3087" max="3328" width="9.140625" customWidth="1"/>
    <col min="3329" max="3329" width="133.42578125" customWidth="1"/>
    <col min="3330" max="3330" width="29.140625" customWidth="1"/>
    <col min="3331" max="3331" width="32.7109375" customWidth="1"/>
    <col min="3332" max="3332" width="31.28515625" customWidth="1"/>
    <col min="3333" max="3333" width="31" customWidth="1"/>
    <col min="3334" max="3334" width="29.140625" customWidth="1"/>
    <col min="3335" max="3335" width="32.7109375" customWidth="1"/>
    <col min="3336" max="3336" width="31.28515625" customWidth="1"/>
    <col min="3337" max="3337" width="31" customWidth="1"/>
    <col min="3338" max="3338" width="29.140625" customWidth="1"/>
    <col min="3339" max="3339" width="32.7109375" customWidth="1"/>
    <col min="3340" max="3340" width="31.28515625" customWidth="1"/>
    <col min="3341" max="3341" width="31" customWidth="1"/>
    <col min="3342" max="3342" width="4.5703125" customWidth="1"/>
    <col min="3343" max="3584" width="9.140625" customWidth="1"/>
    <col min="3585" max="3585" width="133.42578125" customWidth="1"/>
    <col min="3586" max="3586" width="29.140625" customWidth="1"/>
    <col min="3587" max="3587" width="32.7109375" customWidth="1"/>
    <col min="3588" max="3588" width="31.28515625" customWidth="1"/>
    <col min="3589" max="3589" width="31" customWidth="1"/>
    <col min="3590" max="3590" width="29.140625" customWidth="1"/>
    <col min="3591" max="3591" width="32.7109375" customWidth="1"/>
    <col min="3592" max="3592" width="31.28515625" customWidth="1"/>
    <col min="3593" max="3593" width="31" customWidth="1"/>
    <col min="3594" max="3594" width="29.140625" customWidth="1"/>
    <col min="3595" max="3595" width="32.7109375" customWidth="1"/>
    <col min="3596" max="3596" width="31.28515625" customWidth="1"/>
    <col min="3597" max="3597" width="31" customWidth="1"/>
    <col min="3598" max="3598" width="4.5703125" customWidth="1"/>
    <col min="3599" max="3840" width="9.140625" customWidth="1"/>
    <col min="3841" max="3841" width="133.42578125" customWidth="1"/>
    <col min="3842" max="3842" width="29.140625" customWidth="1"/>
    <col min="3843" max="3843" width="32.7109375" customWidth="1"/>
    <col min="3844" max="3844" width="31.28515625" customWidth="1"/>
    <col min="3845" max="3845" width="31" customWidth="1"/>
    <col min="3846" max="3846" width="29.140625" customWidth="1"/>
    <col min="3847" max="3847" width="32.7109375" customWidth="1"/>
    <col min="3848" max="3848" width="31.28515625" customWidth="1"/>
    <col min="3849" max="3849" width="31" customWidth="1"/>
    <col min="3850" max="3850" width="29.140625" customWidth="1"/>
    <col min="3851" max="3851" width="32.7109375" customWidth="1"/>
    <col min="3852" max="3852" width="31.28515625" customWidth="1"/>
    <col min="3853" max="3853" width="31" customWidth="1"/>
    <col min="3854" max="3854" width="4.5703125" customWidth="1"/>
    <col min="3855" max="4096" width="9.140625" customWidth="1"/>
    <col min="4097" max="4097" width="133.42578125" customWidth="1"/>
    <col min="4098" max="4098" width="29.140625" customWidth="1"/>
    <col min="4099" max="4099" width="32.7109375" customWidth="1"/>
    <col min="4100" max="4100" width="31.28515625" customWidth="1"/>
    <col min="4101" max="4101" width="31" customWidth="1"/>
    <col min="4102" max="4102" width="29.140625" customWidth="1"/>
    <col min="4103" max="4103" width="32.7109375" customWidth="1"/>
    <col min="4104" max="4104" width="31.28515625" customWidth="1"/>
    <col min="4105" max="4105" width="31" customWidth="1"/>
    <col min="4106" max="4106" width="29.140625" customWidth="1"/>
    <col min="4107" max="4107" width="32.7109375" customWidth="1"/>
    <col min="4108" max="4108" width="31.28515625" customWidth="1"/>
    <col min="4109" max="4109" width="31" customWidth="1"/>
    <col min="4110" max="4110" width="4.5703125" customWidth="1"/>
    <col min="4111" max="4352" width="9.140625" customWidth="1"/>
    <col min="4353" max="4353" width="133.42578125" customWidth="1"/>
    <col min="4354" max="4354" width="29.140625" customWidth="1"/>
    <col min="4355" max="4355" width="32.7109375" customWidth="1"/>
    <col min="4356" max="4356" width="31.28515625" customWidth="1"/>
    <col min="4357" max="4357" width="31" customWidth="1"/>
    <col min="4358" max="4358" width="29.140625" customWidth="1"/>
    <col min="4359" max="4359" width="32.7109375" customWidth="1"/>
    <col min="4360" max="4360" width="31.28515625" customWidth="1"/>
    <col min="4361" max="4361" width="31" customWidth="1"/>
    <col min="4362" max="4362" width="29.140625" customWidth="1"/>
    <col min="4363" max="4363" width="32.7109375" customWidth="1"/>
    <col min="4364" max="4364" width="31.28515625" customWidth="1"/>
    <col min="4365" max="4365" width="31" customWidth="1"/>
    <col min="4366" max="4366" width="4.5703125" customWidth="1"/>
    <col min="4367" max="4608" width="9.140625" customWidth="1"/>
    <col min="4609" max="4609" width="133.42578125" customWidth="1"/>
    <col min="4610" max="4610" width="29.140625" customWidth="1"/>
    <col min="4611" max="4611" width="32.7109375" customWidth="1"/>
    <col min="4612" max="4612" width="31.28515625" customWidth="1"/>
    <col min="4613" max="4613" width="31" customWidth="1"/>
    <col min="4614" max="4614" width="29.140625" customWidth="1"/>
    <col min="4615" max="4615" width="32.7109375" customWidth="1"/>
    <col min="4616" max="4616" width="31.28515625" customWidth="1"/>
    <col min="4617" max="4617" width="31" customWidth="1"/>
    <col min="4618" max="4618" width="29.140625" customWidth="1"/>
    <col min="4619" max="4619" width="32.7109375" customWidth="1"/>
    <col min="4620" max="4620" width="31.28515625" customWidth="1"/>
    <col min="4621" max="4621" width="31" customWidth="1"/>
    <col min="4622" max="4622" width="4.5703125" customWidth="1"/>
    <col min="4623" max="4864" width="9.140625" customWidth="1"/>
    <col min="4865" max="4865" width="133.42578125" customWidth="1"/>
    <col min="4866" max="4866" width="29.140625" customWidth="1"/>
    <col min="4867" max="4867" width="32.7109375" customWidth="1"/>
    <col min="4868" max="4868" width="31.28515625" customWidth="1"/>
    <col min="4869" max="4869" width="31" customWidth="1"/>
    <col min="4870" max="4870" width="29.140625" customWidth="1"/>
    <col min="4871" max="4871" width="32.7109375" customWidth="1"/>
    <col min="4872" max="4872" width="31.28515625" customWidth="1"/>
    <col min="4873" max="4873" width="31" customWidth="1"/>
    <col min="4874" max="4874" width="29.140625" customWidth="1"/>
    <col min="4875" max="4875" width="32.7109375" customWidth="1"/>
    <col min="4876" max="4876" width="31.28515625" customWidth="1"/>
    <col min="4877" max="4877" width="31" customWidth="1"/>
    <col min="4878" max="4878" width="4.5703125" customWidth="1"/>
    <col min="4879" max="5120" width="9.140625" customWidth="1"/>
    <col min="5121" max="5121" width="133.42578125" customWidth="1"/>
    <col min="5122" max="5122" width="29.140625" customWidth="1"/>
    <col min="5123" max="5123" width="32.7109375" customWidth="1"/>
    <col min="5124" max="5124" width="31.28515625" customWidth="1"/>
    <col min="5125" max="5125" width="31" customWidth="1"/>
    <col min="5126" max="5126" width="29.140625" customWidth="1"/>
    <col min="5127" max="5127" width="32.7109375" customWidth="1"/>
    <col min="5128" max="5128" width="31.28515625" customWidth="1"/>
    <col min="5129" max="5129" width="31" customWidth="1"/>
    <col min="5130" max="5130" width="29.140625" customWidth="1"/>
    <col min="5131" max="5131" width="32.7109375" customWidth="1"/>
    <col min="5132" max="5132" width="31.28515625" customWidth="1"/>
    <col min="5133" max="5133" width="31" customWidth="1"/>
    <col min="5134" max="5134" width="4.5703125" customWidth="1"/>
    <col min="5135" max="5376" width="9.140625" customWidth="1"/>
    <col min="5377" max="5377" width="133.42578125" customWidth="1"/>
    <col min="5378" max="5378" width="29.140625" customWidth="1"/>
    <col min="5379" max="5379" width="32.7109375" customWidth="1"/>
    <col min="5380" max="5380" width="31.28515625" customWidth="1"/>
    <col min="5381" max="5381" width="31" customWidth="1"/>
    <col min="5382" max="5382" width="29.140625" customWidth="1"/>
    <col min="5383" max="5383" width="32.7109375" customWidth="1"/>
    <col min="5384" max="5384" width="31.28515625" customWidth="1"/>
    <col min="5385" max="5385" width="31" customWidth="1"/>
    <col min="5386" max="5386" width="29.140625" customWidth="1"/>
    <col min="5387" max="5387" width="32.7109375" customWidth="1"/>
    <col min="5388" max="5388" width="31.28515625" customWidth="1"/>
    <col min="5389" max="5389" width="31" customWidth="1"/>
    <col min="5390" max="5390" width="4.5703125" customWidth="1"/>
    <col min="5391" max="5632" width="9.140625" customWidth="1"/>
    <col min="5633" max="5633" width="133.42578125" customWidth="1"/>
    <col min="5634" max="5634" width="29.140625" customWidth="1"/>
    <col min="5635" max="5635" width="32.7109375" customWidth="1"/>
    <col min="5636" max="5636" width="31.28515625" customWidth="1"/>
    <col min="5637" max="5637" width="31" customWidth="1"/>
    <col min="5638" max="5638" width="29.140625" customWidth="1"/>
    <col min="5639" max="5639" width="32.7109375" customWidth="1"/>
    <col min="5640" max="5640" width="31.28515625" customWidth="1"/>
    <col min="5641" max="5641" width="31" customWidth="1"/>
    <col min="5642" max="5642" width="29.140625" customWidth="1"/>
    <col min="5643" max="5643" width="32.7109375" customWidth="1"/>
    <col min="5644" max="5644" width="31.28515625" customWidth="1"/>
    <col min="5645" max="5645" width="31" customWidth="1"/>
    <col min="5646" max="5646" width="4.5703125" customWidth="1"/>
    <col min="5647" max="5888" width="9.140625" customWidth="1"/>
    <col min="5889" max="5889" width="133.42578125" customWidth="1"/>
    <col min="5890" max="5890" width="29.140625" customWidth="1"/>
    <col min="5891" max="5891" width="32.7109375" customWidth="1"/>
    <col min="5892" max="5892" width="31.28515625" customWidth="1"/>
    <col min="5893" max="5893" width="31" customWidth="1"/>
    <col min="5894" max="5894" width="29.140625" customWidth="1"/>
    <col min="5895" max="5895" width="32.7109375" customWidth="1"/>
    <col min="5896" max="5896" width="31.28515625" customWidth="1"/>
    <col min="5897" max="5897" width="31" customWidth="1"/>
    <col min="5898" max="5898" width="29.140625" customWidth="1"/>
    <col min="5899" max="5899" width="32.7109375" customWidth="1"/>
    <col min="5900" max="5900" width="31.28515625" customWidth="1"/>
    <col min="5901" max="5901" width="31" customWidth="1"/>
    <col min="5902" max="5902" width="4.5703125" customWidth="1"/>
    <col min="5903" max="6144" width="9.140625" customWidth="1"/>
    <col min="6145" max="6145" width="133.42578125" customWidth="1"/>
    <col min="6146" max="6146" width="29.140625" customWidth="1"/>
    <col min="6147" max="6147" width="32.7109375" customWidth="1"/>
    <col min="6148" max="6148" width="31.28515625" customWidth="1"/>
    <col min="6149" max="6149" width="31" customWidth="1"/>
    <col min="6150" max="6150" width="29.140625" customWidth="1"/>
    <col min="6151" max="6151" width="32.7109375" customWidth="1"/>
    <col min="6152" max="6152" width="31.28515625" customWidth="1"/>
    <col min="6153" max="6153" width="31" customWidth="1"/>
    <col min="6154" max="6154" width="29.140625" customWidth="1"/>
    <col min="6155" max="6155" width="32.7109375" customWidth="1"/>
    <col min="6156" max="6156" width="31.28515625" customWidth="1"/>
    <col min="6157" max="6157" width="31" customWidth="1"/>
    <col min="6158" max="6158" width="4.5703125" customWidth="1"/>
    <col min="6159" max="6400" width="9.140625" customWidth="1"/>
    <col min="6401" max="6401" width="133.42578125" customWidth="1"/>
    <col min="6402" max="6402" width="29.140625" customWidth="1"/>
    <col min="6403" max="6403" width="32.7109375" customWidth="1"/>
    <col min="6404" max="6404" width="31.28515625" customWidth="1"/>
    <col min="6405" max="6405" width="31" customWidth="1"/>
    <col min="6406" max="6406" width="29.140625" customWidth="1"/>
    <col min="6407" max="6407" width="32.7109375" customWidth="1"/>
    <col min="6408" max="6408" width="31.28515625" customWidth="1"/>
    <col min="6409" max="6409" width="31" customWidth="1"/>
    <col min="6410" max="6410" width="29.140625" customWidth="1"/>
    <col min="6411" max="6411" width="32.7109375" customWidth="1"/>
    <col min="6412" max="6412" width="31.28515625" customWidth="1"/>
    <col min="6413" max="6413" width="31" customWidth="1"/>
    <col min="6414" max="6414" width="4.5703125" customWidth="1"/>
    <col min="6415" max="6656" width="9.140625" customWidth="1"/>
    <col min="6657" max="6657" width="133.42578125" customWidth="1"/>
    <col min="6658" max="6658" width="29.140625" customWidth="1"/>
    <col min="6659" max="6659" width="32.7109375" customWidth="1"/>
    <col min="6660" max="6660" width="31.28515625" customWidth="1"/>
    <col min="6661" max="6661" width="31" customWidth="1"/>
    <col min="6662" max="6662" width="29.140625" customWidth="1"/>
    <col min="6663" max="6663" width="32.7109375" customWidth="1"/>
    <col min="6664" max="6664" width="31.28515625" customWidth="1"/>
    <col min="6665" max="6665" width="31" customWidth="1"/>
    <col min="6666" max="6666" width="29.140625" customWidth="1"/>
    <col min="6667" max="6667" width="32.7109375" customWidth="1"/>
    <col min="6668" max="6668" width="31.28515625" customWidth="1"/>
    <col min="6669" max="6669" width="31" customWidth="1"/>
    <col min="6670" max="6670" width="4.5703125" customWidth="1"/>
    <col min="6671" max="6912" width="9.140625" customWidth="1"/>
    <col min="6913" max="6913" width="133.42578125" customWidth="1"/>
    <col min="6914" max="6914" width="29.140625" customWidth="1"/>
    <col min="6915" max="6915" width="32.7109375" customWidth="1"/>
    <col min="6916" max="6916" width="31.28515625" customWidth="1"/>
    <col min="6917" max="6917" width="31" customWidth="1"/>
    <col min="6918" max="6918" width="29.140625" customWidth="1"/>
    <col min="6919" max="6919" width="32.7109375" customWidth="1"/>
    <col min="6920" max="6920" width="31.28515625" customWidth="1"/>
    <col min="6921" max="6921" width="31" customWidth="1"/>
    <col min="6922" max="6922" width="29.140625" customWidth="1"/>
    <col min="6923" max="6923" width="32.7109375" customWidth="1"/>
    <col min="6924" max="6924" width="31.28515625" customWidth="1"/>
    <col min="6925" max="6925" width="31" customWidth="1"/>
    <col min="6926" max="6926" width="4.5703125" customWidth="1"/>
    <col min="6927" max="7168" width="9.140625" customWidth="1"/>
    <col min="7169" max="7169" width="133.42578125" customWidth="1"/>
    <col min="7170" max="7170" width="29.140625" customWidth="1"/>
    <col min="7171" max="7171" width="32.7109375" customWidth="1"/>
    <col min="7172" max="7172" width="31.28515625" customWidth="1"/>
    <col min="7173" max="7173" width="31" customWidth="1"/>
    <col min="7174" max="7174" width="29.140625" customWidth="1"/>
    <col min="7175" max="7175" width="32.7109375" customWidth="1"/>
    <col min="7176" max="7176" width="31.28515625" customWidth="1"/>
    <col min="7177" max="7177" width="31" customWidth="1"/>
    <col min="7178" max="7178" width="29.140625" customWidth="1"/>
    <col min="7179" max="7179" width="32.7109375" customWidth="1"/>
    <col min="7180" max="7180" width="31.28515625" customWidth="1"/>
    <col min="7181" max="7181" width="31" customWidth="1"/>
    <col min="7182" max="7182" width="4.5703125" customWidth="1"/>
    <col min="7183" max="7424" width="9.140625" customWidth="1"/>
    <col min="7425" max="7425" width="133.42578125" customWidth="1"/>
    <col min="7426" max="7426" width="29.140625" customWidth="1"/>
    <col min="7427" max="7427" width="32.7109375" customWidth="1"/>
    <col min="7428" max="7428" width="31.28515625" customWidth="1"/>
    <col min="7429" max="7429" width="31" customWidth="1"/>
    <col min="7430" max="7430" width="29.140625" customWidth="1"/>
    <col min="7431" max="7431" width="32.7109375" customWidth="1"/>
    <col min="7432" max="7432" width="31.28515625" customWidth="1"/>
    <col min="7433" max="7433" width="31" customWidth="1"/>
    <col min="7434" max="7434" width="29.140625" customWidth="1"/>
    <col min="7435" max="7435" width="32.7109375" customWidth="1"/>
    <col min="7436" max="7436" width="31.28515625" customWidth="1"/>
    <col min="7437" max="7437" width="31" customWidth="1"/>
    <col min="7438" max="7438" width="4.5703125" customWidth="1"/>
    <col min="7439" max="7680" width="9.140625" customWidth="1"/>
    <col min="7681" max="7681" width="133.42578125" customWidth="1"/>
    <col min="7682" max="7682" width="29.140625" customWidth="1"/>
    <col min="7683" max="7683" width="32.7109375" customWidth="1"/>
    <col min="7684" max="7684" width="31.28515625" customWidth="1"/>
    <col min="7685" max="7685" width="31" customWidth="1"/>
    <col min="7686" max="7686" width="29.140625" customWidth="1"/>
    <col min="7687" max="7687" width="32.7109375" customWidth="1"/>
    <col min="7688" max="7688" width="31.28515625" customWidth="1"/>
    <col min="7689" max="7689" width="31" customWidth="1"/>
    <col min="7690" max="7690" width="29.140625" customWidth="1"/>
    <col min="7691" max="7691" width="32.7109375" customWidth="1"/>
    <col min="7692" max="7692" width="31.28515625" customWidth="1"/>
    <col min="7693" max="7693" width="31" customWidth="1"/>
    <col min="7694" max="7694" width="4.5703125" customWidth="1"/>
    <col min="7695" max="7936" width="9.140625" customWidth="1"/>
    <col min="7937" max="7937" width="133.42578125" customWidth="1"/>
    <col min="7938" max="7938" width="29.140625" customWidth="1"/>
    <col min="7939" max="7939" width="32.7109375" customWidth="1"/>
    <col min="7940" max="7940" width="31.28515625" customWidth="1"/>
    <col min="7941" max="7941" width="31" customWidth="1"/>
    <col min="7942" max="7942" width="29.140625" customWidth="1"/>
    <col min="7943" max="7943" width="32.7109375" customWidth="1"/>
    <col min="7944" max="7944" width="31.28515625" customWidth="1"/>
    <col min="7945" max="7945" width="31" customWidth="1"/>
    <col min="7946" max="7946" width="29.140625" customWidth="1"/>
    <col min="7947" max="7947" width="32.7109375" customWidth="1"/>
    <col min="7948" max="7948" width="31.28515625" customWidth="1"/>
    <col min="7949" max="7949" width="31" customWidth="1"/>
    <col min="7950" max="7950" width="4.5703125" customWidth="1"/>
    <col min="7951" max="8192" width="9.140625" customWidth="1"/>
    <col min="8193" max="8193" width="133.42578125" customWidth="1"/>
    <col min="8194" max="8194" width="29.140625" customWidth="1"/>
    <col min="8195" max="8195" width="32.7109375" customWidth="1"/>
    <col min="8196" max="8196" width="31.28515625" customWidth="1"/>
    <col min="8197" max="8197" width="31" customWidth="1"/>
    <col min="8198" max="8198" width="29.140625" customWidth="1"/>
    <col min="8199" max="8199" width="32.7109375" customWidth="1"/>
    <col min="8200" max="8200" width="31.28515625" customWidth="1"/>
    <col min="8201" max="8201" width="31" customWidth="1"/>
    <col min="8202" max="8202" width="29.140625" customWidth="1"/>
    <col min="8203" max="8203" width="32.7109375" customWidth="1"/>
    <col min="8204" max="8204" width="31.28515625" customWidth="1"/>
    <col min="8205" max="8205" width="31" customWidth="1"/>
    <col min="8206" max="8206" width="4.5703125" customWidth="1"/>
    <col min="8207" max="8448" width="9.140625" customWidth="1"/>
    <col min="8449" max="8449" width="133.42578125" customWidth="1"/>
    <col min="8450" max="8450" width="29.140625" customWidth="1"/>
    <col min="8451" max="8451" width="32.7109375" customWidth="1"/>
    <col min="8452" max="8452" width="31.28515625" customWidth="1"/>
    <col min="8453" max="8453" width="31" customWidth="1"/>
    <col min="8454" max="8454" width="29.140625" customWidth="1"/>
    <col min="8455" max="8455" width="32.7109375" customWidth="1"/>
    <col min="8456" max="8456" width="31.28515625" customWidth="1"/>
    <col min="8457" max="8457" width="31" customWidth="1"/>
    <col min="8458" max="8458" width="29.140625" customWidth="1"/>
    <col min="8459" max="8459" width="32.7109375" customWidth="1"/>
    <col min="8460" max="8460" width="31.28515625" customWidth="1"/>
    <col min="8461" max="8461" width="31" customWidth="1"/>
    <col min="8462" max="8462" width="4.5703125" customWidth="1"/>
    <col min="8463" max="8704" width="9.140625" customWidth="1"/>
    <col min="8705" max="8705" width="133.42578125" customWidth="1"/>
    <col min="8706" max="8706" width="29.140625" customWidth="1"/>
    <col min="8707" max="8707" width="32.7109375" customWidth="1"/>
    <col min="8708" max="8708" width="31.28515625" customWidth="1"/>
    <col min="8709" max="8709" width="31" customWidth="1"/>
    <col min="8710" max="8710" width="29.140625" customWidth="1"/>
    <col min="8711" max="8711" width="32.7109375" customWidth="1"/>
    <col min="8712" max="8712" width="31.28515625" customWidth="1"/>
    <col min="8713" max="8713" width="31" customWidth="1"/>
    <col min="8714" max="8714" width="29.140625" customWidth="1"/>
    <col min="8715" max="8715" width="32.7109375" customWidth="1"/>
    <col min="8716" max="8716" width="31.28515625" customWidth="1"/>
    <col min="8717" max="8717" width="31" customWidth="1"/>
    <col min="8718" max="8718" width="4.5703125" customWidth="1"/>
    <col min="8719" max="8960" width="9.140625" customWidth="1"/>
    <col min="8961" max="8961" width="133.42578125" customWidth="1"/>
    <col min="8962" max="8962" width="29.140625" customWidth="1"/>
    <col min="8963" max="8963" width="32.7109375" customWidth="1"/>
    <col min="8964" max="8964" width="31.28515625" customWidth="1"/>
    <col min="8965" max="8965" width="31" customWidth="1"/>
    <col min="8966" max="8966" width="29.140625" customWidth="1"/>
    <col min="8967" max="8967" width="32.7109375" customWidth="1"/>
    <col min="8968" max="8968" width="31.28515625" customWidth="1"/>
    <col min="8969" max="8969" width="31" customWidth="1"/>
    <col min="8970" max="8970" width="29.140625" customWidth="1"/>
    <col min="8971" max="8971" width="32.7109375" customWidth="1"/>
    <col min="8972" max="8972" width="31.28515625" customWidth="1"/>
    <col min="8973" max="8973" width="31" customWidth="1"/>
    <col min="8974" max="8974" width="4.5703125" customWidth="1"/>
    <col min="8975" max="9216" width="9.140625" customWidth="1"/>
    <col min="9217" max="9217" width="133.42578125" customWidth="1"/>
    <col min="9218" max="9218" width="29.140625" customWidth="1"/>
    <col min="9219" max="9219" width="32.7109375" customWidth="1"/>
    <col min="9220" max="9220" width="31.28515625" customWidth="1"/>
    <col min="9221" max="9221" width="31" customWidth="1"/>
    <col min="9222" max="9222" width="29.140625" customWidth="1"/>
    <col min="9223" max="9223" width="32.7109375" customWidth="1"/>
    <col min="9224" max="9224" width="31.28515625" customWidth="1"/>
    <col min="9225" max="9225" width="31" customWidth="1"/>
    <col min="9226" max="9226" width="29.140625" customWidth="1"/>
    <col min="9227" max="9227" width="32.7109375" customWidth="1"/>
    <col min="9228" max="9228" width="31.28515625" customWidth="1"/>
    <col min="9229" max="9229" width="31" customWidth="1"/>
    <col min="9230" max="9230" width="4.5703125" customWidth="1"/>
    <col min="9231" max="9472" width="9.140625" customWidth="1"/>
    <col min="9473" max="9473" width="133.42578125" customWidth="1"/>
    <col min="9474" max="9474" width="29.140625" customWidth="1"/>
    <col min="9475" max="9475" width="32.7109375" customWidth="1"/>
    <col min="9476" max="9476" width="31.28515625" customWidth="1"/>
    <col min="9477" max="9477" width="31" customWidth="1"/>
    <col min="9478" max="9478" width="29.140625" customWidth="1"/>
    <col min="9479" max="9479" width="32.7109375" customWidth="1"/>
    <col min="9480" max="9480" width="31.28515625" customWidth="1"/>
    <col min="9481" max="9481" width="31" customWidth="1"/>
    <col min="9482" max="9482" width="29.140625" customWidth="1"/>
    <col min="9483" max="9483" width="32.7109375" customWidth="1"/>
    <col min="9484" max="9484" width="31.28515625" customWidth="1"/>
    <col min="9485" max="9485" width="31" customWidth="1"/>
    <col min="9486" max="9486" width="4.5703125" customWidth="1"/>
    <col min="9487" max="9728" width="9.140625" customWidth="1"/>
    <col min="9729" max="9729" width="133.42578125" customWidth="1"/>
    <col min="9730" max="9730" width="29.140625" customWidth="1"/>
    <col min="9731" max="9731" width="32.7109375" customWidth="1"/>
    <col min="9732" max="9732" width="31.28515625" customWidth="1"/>
    <col min="9733" max="9733" width="31" customWidth="1"/>
    <col min="9734" max="9734" width="29.140625" customWidth="1"/>
    <col min="9735" max="9735" width="32.7109375" customWidth="1"/>
    <col min="9736" max="9736" width="31.28515625" customWidth="1"/>
    <col min="9737" max="9737" width="31" customWidth="1"/>
    <col min="9738" max="9738" width="29.140625" customWidth="1"/>
    <col min="9739" max="9739" width="32.7109375" customWidth="1"/>
    <col min="9740" max="9740" width="31.28515625" customWidth="1"/>
    <col min="9741" max="9741" width="31" customWidth="1"/>
    <col min="9742" max="9742" width="4.5703125" customWidth="1"/>
    <col min="9743" max="9984" width="9.140625" customWidth="1"/>
    <col min="9985" max="9985" width="133.42578125" customWidth="1"/>
    <col min="9986" max="9986" width="29.140625" customWidth="1"/>
    <col min="9987" max="9987" width="32.7109375" customWidth="1"/>
    <col min="9988" max="9988" width="31.28515625" customWidth="1"/>
    <col min="9989" max="9989" width="31" customWidth="1"/>
    <col min="9990" max="9990" width="29.140625" customWidth="1"/>
    <col min="9991" max="9991" width="32.7109375" customWidth="1"/>
    <col min="9992" max="9992" width="31.28515625" customWidth="1"/>
    <col min="9993" max="9993" width="31" customWidth="1"/>
    <col min="9994" max="9994" width="29.140625" customWidth="1"/>
    <col min="9995" max="9995" width="32.7109375" customWidth="1"/>
    <col min="9996" max="9996" width="31.28515625" customWidth="1"/>
    <col min="9997" max="9997" width="31" customWidth="1"/>
    <col min="9998" max="9998" width="4.5703125" customWidth="1"/>
    <col min="9999" max="10240" width="9.140625" customWidth="1"/>
    <col min="10241" max="10241" width="133.42578125" customWidth="1"/>
    <col min="10242" max="10242" width="29.140625" customWidth="1"/>
    <col min="10243" max="10243" width="32.7109375" customWidth="1"/>
    <col min="10244" max="10244" width="31.28515625" customWidth="1"/>
    <col min="10245" max="10245" width="31" customWidth="1"/>
    <col min="10246" max="10246" width="29.140625" customWidth="1"/>
    <col min="10247" max="10247" width="32.7109375" customWidth="1"/>
    <col min="10248" max="10248" width="31.28515625" customWidth="1"/>
    <col min="10249" max="10249" width="31" customWidth="1"/>
    <col min="10250" max="10250" width="29.140625" customWidth="1"/>
    <col min="10251" max="10251" width="32.7109375" customWidth="1"/>
    <col min="10252" max="10252" width="31.28515625" customWidth="1"/>
    <col min="10253" max="10253" width="31" customWidth="1"/>
    <col min="10254" max="10254" width="4.5703125" customWidth="1"/>
    <col min="10255" max="10496" width="9.140625" customWidth="1"/>
    <col min="10497" max="10497" width="133.42578125" customWidth="1"/>
    <col min="10498" max="10498" width="29.140625" customWidth="1"/>
    <col min="10499" max="10499" width="32.7109375" customWidth="1"/>
    <col min="10500" max="10500" width="31.28515625" customWidth="1"/>
    <col min="10501" max="10501" width="31" customWidth="1"/>
    <col min="10502" max="10502" width="29.140625" customWidth="1"/>
    <col min="10503" max="10503" width="32.7109375" customWidth="1"/>
    <col min="10504" max="10504" width="31.28515625" customWidth="1"/>
    <col min="10505" max="10505" width="31" customWidth="1"/>
    <col min="10506" max="10506" width="29.140625" customWidth="1"/>
    <col min="10507" max="10507" width="32.7109375" customWidth="1"/>
    <col min="10508" max="10508" width="31.28515625" customWidth="1"/>
    <col min="10509" max="10509" width="31" customWidth="1"/>
    <col min="10510" max="10510" width="4.5703125" customWidth="1"/>
    <col min="10511" max="10752" width="9.140625" customWidth="1"/>
    <col min="10753" max="10753" width="133.42578125" customWidth="1"/>
    <col min="10754" max="10754" width="29.140625" customWidth="1"/>
    <col min="10755" max="10755" width="32.7109375" customWidth="1"/>
    <col min="10756" max="10756" width="31.28515625" customWidth="1"/>
    <col min="10757" max="10757" width="31" customWidth="1"/>
    <col min="10758" max="10758" width="29.140625" customWidth="1"/>
    <col min="10759" max="10759" width="32.7109375" customWidth="1"/>
    <col min="10760" max="10760" width="31.28515625" customWidth="1"/>
    <col min="10761" max="10761" width="31" customWidth="1"/>
    <col min="10762" max="10762" width="29.140625" customWidth="1"/>
    <col min="10763" max="10763" width="32.7109375" customWidth="1"/>
    <col min="10764" max="10764" width="31.28515625" customWidth="1"/>
    <col min="10765" max="10765" width="31" customWidth="1"/>
    <col min="10766" max="10766" width="4.5703125" customWidth="1"/>
    <col min="10767" max="11008" width="9.140625" customWidth="1"/>
    <col min="11009" max="11009" width="133.42578125" customWidth="1"/>
    <col min="11010" max="11010" width="29.140625" customWidth="1"/>
    <col min="11011" max="11011" width="32.7109375" customWidth="1"/>
    <col min="11012" max="11012" width="31.28515625" customWidth="1"/>
    <col min="11013" max="11013" width="31" customWidth="1"/>
    <col min="11014" max="11014" width="29.140625" customWidth="1"/>
    <col min="11015" max="11015" width="32.7109375" customWidth="1"/>
    <col min="11016" max="11016" width="31.28515625" customWidth="1"/>
    <col min="11017" max="11017" width="31" customWidth="1"/>
    <col min="11018" max="11018" width="29.140625" customWidth="1"/>
    <col min="11019" max="11019" width="32.7109375" customWidth="1"/>
    <col min="11020" max="11020" width="31.28515625" customWidth="1"/>
    <col min="11021" max="11021" width="31" customWidth="1"/>
    <col min="11022" max="11022" width="4.5703125" customWidth="1"/>
    <col min="11023" max="11264" width="9.140625" customWidth="1"/>
    <col min="11265" max="11265" width="133.42578125" customWidth="1"/>
    <col min="11266" max="11266" width="29.140625" customWidth="1"/>
    <col min="11267" max="11267" width="32.7109375" customWidth="1"/>
    <col min="11268" max="11268" width="31.28515625" customWidth="1"/>
    <col min="11269" max="11269" width="31" customWidth="1"/>
    <col min="11270" max="11270" width="29.140625" customWidth="1"/>
    <col min="11271" max="11271" width="32.7109375" customWidth="1"/>
    <col min="11272" max="11272" width="31.28515625" customWidth="1"/>
    <col min="11273" max="11273" width="31" customWidth="1"/>
    <col min="11274" max="11274" width="29.140625" customWidth="1"/>
    <col min="11275" max="11275" width="32.7109375" customWidth="1"/>
    <col min="11276" max="11276" width="31.28515625" customWidth="1"/>
    <col min="11277" max="11277" width="31" customWidth="1"/>
    <col min="11278" max="11278" width="4.5703125" customWidth="1"/>
    <col min="11279" max="11520" width="9.140625" customWidth="1"/>
    <col min="11521" max="11521" width="133.42578125" customWidth="1"/>
    <col min="11522" max="11522" width="29.140625" customWidth="1"/>
    <col min="11523" max="11523" width="32.7109375" customWidth="1"/>
    <col min="11524" max="11524" width="31.28515625" customWidth="1"/>
    <col min="11525" max="11525" width="31" customWidth="1"/>
    <col min="11526" max="11526" width="29.140625" customWidth="1"/>
    <col min="11527" max="11527" width="32.7109375" customWidth="1"/>
    <col min="11528" max="11528" width="31.28515625" customWidth="1"/>
    <col min="11529" max="11529" width="31" customWidth="1"/>
    <col min="11530" max="11530" width="29.140625" customWidth="1"/>
    <col min="11531" max="11531" width="32.7109375" customWidth="1"/>
    <col min="11532" max="11532" width="31.28515625" customWidth="1"/>
    <col min="11533" max="11533" width="31" customWidth="1"/>
    <col min="11534" max="11534" width="4.5703125" customWidth="1"/>
    <col min="11535" max="11776" width="9.140625" customWidth="1"/>
    <col min="11777" max="11777" width="133.42578125" customWidth="1"/>
    <col min="11778" max="11778" width="29.140625" customWidth="1"/>
    <col min="11779" max="11779" width="32.7109375" customWidth="1"/>
    <col min="11780" max="11780" width="31.28515625" customWidth="1"/>
    <col min="11781" max="11781" width="31" customWidth="1"/>
    <col min="11782" max="11782" width="29.140625" customWidth="1"/>
    <col min="11783" max="11783" width="32.7109375" customWidth="1"/>
    <col min="11784" max="11784" width="31.28515625" customWidth="1"/>
    <col min="11785" max="11785" width="31" customWidth="1"/>
    <col min="11786" max="11786" width="29.140625" customWidth="1"/>
    <col min="11787" max="11787" width="32.7109375" customWidth="1"/>
    <col min="11788" max="11788" width="31.28515625" customWidth="1"/>
    <col min="11789" max="11789" width="31" customWidth="1"/>
    <col min="11790" max="11790" width="4.5703125" customWidth="1"/>
    <col min="11791" max="12032" width="9.140625" customWidth="1"/>
    <col min="12033" max="12033" width="133.42578125" customWidth="1"/>
    <col min="12034" max="12034" width="29.140625" customWidth="1"/>
    <col min="12035" max="12035" width="32.7109375" customWidth="1"/>
    <col min="12036" max="12036" width="31.28515625" customWidth="1"/>
    <col min="12037" max="12037" width="31" customWidth="1"/>
    <col min="12038" max="12038" width="29.140625" customWidth="1"/>
    <col min="12039" max="12039" width="32.7109375" customWidth="1"/>
    <col min="12040" max="12040" width="31.28515625" customWidth="1"/>
    <col min="12041" max="12041" width="31" customWidth="1"/>
    <col min="12042" max="12042" width="29.140625" customWidth="1"/>
    <col min="12043" max="12043" width="32.7109375" customWidth="1"/>
    <col min="12044" max="12044" width="31.28515625" customWidth="1"/>
    <col min="12045" max="12045" width="31" customWidth="1"/>
    <col min="12046" max="12046" width="4.5703125" customWidth="1"/>
    <col min="12047" max="12288" width="9.140625" customWidth="1"/>
    <col min="12289" max="12289" width="133.42578125" customWidth="1"/>
    <col min="12290" max="12290" width="29.140625" customWidth="1"/>
    <col min="12291" max="12291" width="32.7109375" customWidth="1"/>
    <col min="12292" max="12292" width="31.28515625" customWidth="1"/>
    <col min="12293" max="12293" width="31" customWidth="1"/>
    <col min="12294" max="12294" width="29.140625" customWidth="1"/>
    <col min="12295" max="12295" width="32.7109375" customWidth="1"/>
    <col min="12296" max="12296" width="31.28515625" customWidth="1"/>
    <col min="12297" max="12297" width="31" customWidth="1"/>
    <col min="12298" max="12298" width="29.140625" customWidth="1"/>
    <col min="12299" max="12299" width="32.7109375" customWidth="1"/>
    <col min="12300" max="12300" width="31.28515625" customWidth="1"/>
    <col min="12301" max="12301" width="31" customWidth="1"/>
    <col min="12302" max="12302" width="4.5703125" customWidth="1"/>
    <col min="12303" max="12544" width="9.140625" customWidth="1"/>
    <col min="12545" max="12545" width="133.42578125" customWidth="1"/>
    <col min="12546" max="12546" width="29.140625" customWidth="1"/>
    <col min="12547" max="12547" width="32.7109375" customWidth="1"/>
    <col min="12548" max="12548" width="31.28515625" customWidth="1"/>
    <col min="12549" max="12549" width="31" customWidth="1"/>
    <col min="12550" max="12550" width="29.140625" customWidth="1"/>
    <col min="12551" max="12551" width="32.7109375" customWidth="1"/>
    <col min="12552" max="12552" width="31.28515625" customWidth="1"/>
    <col min="12553" max="12553" width="31" customWidth="1"/>
    <col min="12554" max="12554" width="29.140625" customWidth="1"/>
    <col min="12555" max="12555" width="32.7109375" customWidth="1"/>
    <col min="12556" max="12556" width="31.28515625" customWidth="1"/>
    <col min="12557" max="12557" width="31" customWidth="1"/>
    <col min="12558" max="12558" width="4.5703125" customWidth="1"/>
    <col min="12559" max="12800" width="9.140625" customWidth="1"/>
    <col min="12801" max="12801" width="133.42578125" customWidth="1"/>
    <col min="12802" max="12802" width="29.140625" customWidth="1"/>
    <col min="12803" max="12803" width="32.7109375" customWidth="1"/>
    <col min="12804" max="12804" width="31.28515625" customWidth="1"/>
    <col min="12805" max="12805" width="31" customWidth="1"/>
    <col min="12806" max="12806" width="29.140625" customWidth="1"/>
    <col min="12807" max="12807" width="32.7109375" customWidth="1"/>
    <col min="12808" max="12808" width="31.28515625" customWidth="1"/>
    <col min="12809" max="12809" width="31" customWidth="1"/>
    <col min="12810" max="12810" width="29.140625" customWidth="1"/>
    <col min="12811" max="12811" width="32.7109375" customWidth="1"/>
    <col min="12812" max="12812" width="31.28515625" customWidth="1"/>
    <col min="12813" max="12813" width="31" customWidth="1"/>
    <col min="12814" max="12814" width="4.5703125" customWidth="1"/>
    <col min="12815" max="13056" width="9.140625" customWidth="1"/>
    <col min="13057" max="13057" width="133.42578125" customWidth="1"/>
    <col min="13058" max="13058" width="29.140625" customWidth="1"/>
    <col min="13059" max="13059" width="32.7109375" customWidth="1"/>
    <col min="13060" max="13060" width="31.28515625" customWidth="1"/>
    <col min="13061" max="13061" width="31" customWidth="1"/>
    <col min="13062" max="13062" width="29.140625" customWidth="1"/>
    <col min="13063" max="13063" width="32.7109375" customWidth="1"/>
    <col min="13064" max="13064" width="31.28515625" customWidth="1"/>
    <col min="13065" max="13065" width="31" customWidth="1"/>
    <col min="13066" max="13066" width="29.140625" customWidth="1"/>
    <col min="13067" max="13067" width="32.7109375" customWidth="1"/>
    <col min="13068" max="13068" width="31.28515625" customWidth="1"/>
    <col min="13069" max="13069" width="31" customWidth="1"/>
    <col min="13070" max="13070" width="4.5703125" customWidth="1"/>
    <col min="13071" max="13312" width="9.140625" customWidth="1"/>
    <col min="13313" max="13313" width="133.42578125" customWidth="1"/>
    <col min="13314" max="13314" width="29.140625" customWidth="1"/>
    <col min="13315" max="13315" width="32.7109375" customWidth="1"/>
    <col min="13316" max="13316" width="31.28515625" customWidth="1"/>
    <col min="13317" max="13317" width="31" customWidth="1"/>
    <col min="13318" max="13318" width="29.140625" customWidth="1"/>
    <col min="13319" max="13319" width="32.7109375" customWidth="1"/>
    <col min="13320" max="13320" width="31.28515625" customWidth="1"/>
    <col min="13321" max="13321" width="31" customWidth="1"/>
    <col min="13322" max="13322" width="29.140625" customWidth="1"/>
    <col min="13323" max="13323" width="32.7109375" customWidth="1"/>
    <col min="13324" max="13324" width="31.28515625" customWidth="1"/>
    <col min="13325" max="13325" width="31" customWidth="1"/>
    <col min="13326" max="13326" width="4.5703125" customWidth="1"/>
    <col min="13327" max="13568" width="9.140625" customWidth="1"/>
    <col min="13569" max="13569" width="133.42578125" customWidth="1"/>
    <col min="13570" max="13570" width="29.140625" customWidth="1"/>
    <col min="13571" max="13571" width="32.7109375" customWidth="1"/>
    <col min="13572" max="13572" width="31.28515625" customWidth="1"/>
    <col min="13573" max="13573" width="31" customWidth="1"/>
    <col min="13574" max="13574" width="29.140625" customWidth="1"/>
    <col min="13575" max="13575" width="32.7109375" customWidth="1"/>
    <col min="13576" max="13576" width="31.28515625" customWidth="1"/>
    <col min="13577" max="13577" width="31" customWidth="1"/>
    <col min="13578" max="13578" width="29.140625" customWidth="1"/>
    <col min="13579" max="13579" width="32.7109375" customWidth="1"/>
    <col min="13580" max="13580" width="31.28515625" customWidth="1"/>
    <col min="13581" max="13581" width="31" customWidth="1"/>
    <col min="13582" max="13582" width="4.5703125" customWidth="1"/>
    <col min="13583" max="13824" width="9.140625" customWidth="1"/>
    <col min="13825" max="13825" width="133.42578125" customWidth="1"/>
    <col min="13826" max="13826" width="29.140625" customWidth="1"/>
    <col min="13827" max="13827" width="32.7109375" customWidth="1"/>
    <col min="13828" max="13828" width="31.28515625" customWidth="1"/>
    <col min="13829" max="13829" width="31" customWidth="1"/>
    <col min="13830" max="13830" width="29.140625" customWidth="1"/>
    <col min="13831" max="13831" width="32.7109375" customWidth="1"/>
    <col min="13832" max="13832" width="31.28515625" customWidth="1"/>
    <col min="13833" max="13833" width="31" customWidth="1"/>
    <col min="13834" max="13834" width="29.140625" customWidth="1"/>
    <col min="13835" max="13835" width="32.7109375" customWidth="1"/>
    <col min="13836" max="13836" width="31.28515625" customWidth="1"/>
    <col min="13837" max="13837" width="31" customWidth="1"/>
    <col min="13838" max="13838" width="4.5703125" customWidth="1"/>
    <col min="13839" max="14080" width="9.140625" customWidth="1"/>
    <col min="14081" max="14081" width="133.42578125" customWidth="1"/>
    <col min="14082" max="14082" width="29.140625" customWidth="1"/>
    <col min="14083" max="14083" width="32.7109375" customWidth="1"/>
    <col min="14084" max="14084" width="31.28515625" customWidth="1"/>
    <col min="14085" max="14085" width="31" customWidth="1"/>
    <col min="14086" max="14086" width="29.140625" customWidth="1"/>
    <col min="14087" max="14087" width="32.7109375" customWidth="1"/>
    <col min="14088" max="14088" width="31.28515625" customWidth="1"/>
    <col min="14089" max="14089" width="31" customWidth="1"/>
    <col min="14090" max="14090" width="29.140625" customWidth="1"/>
    <col min="14091" max="14091" width="32.7109375" customWidth="1"/>
    <col min="14092" max="14092" width="31.28515625" customWidth="1"/>
    <col min="14093" max="14093" width="31" customWidth="1"/>
    <col min="14094" max="14094" width="4.5703125" customWidth="1"/>
    <col min="14095" max="14336" width="9.140625" customWidth="1"/>
    <col min="14337" max="14337" width="133.42578125" customWidth="1"/>
    <col min="14338" max="14338" width="29.140625" customWidth="1"/>
    <col min="14339" max="14339" width="32.7109375" customWidth="1"/>
    <col min="14340" max="14340" width="31.28515625" customWidth="1"/>
    <col min="14341" max="14341" width="31" customWidth="1"/>
    <col min="14342" max="14342" width="29.140625" customWidth="1"/>
    <col min="14343" max="14343" width="32.7109375" customWidth="1"/>
    <col min="14344" max="14344" width="31.28515625" customWidth="1"/>
    <col min="14345" max="14345" width="31" customWidth="1"/>
    <col min="14346" max="14346" width="29.140625" customWidth="1"/>
    <col min="14347" max="14347" width="32.7109375" customWidth="1"/>
    <col min="14348" max="14348" width="31.28515625" customWidth="1"/>
    <col min="14349" max="14349" width="31" customWidth="1"/>
    <col min="14350" max="14350" width="4.5703125" customWidth="1"/>
    <col min="14351" max="14592" width="9.140625" customWidth="1"/>
    <col min="14593" max="14593" width="133.42578125" customWidth="1"/>
    <col min="14594" max="14594" width="29.140625" customWidth="1"/>
    <col min="14595" max="14595" width="32.7109375" customWidth="1"/>
    <col min="14596" max="14596" width="31.28515625" customWidth="1"/>
    <col min="14597" max="14597" width="31" customWidth="1"/>
    <col min="14598" max="14598" width="29.140625" customWidth="1"/>
    <col min="14599" max="14599" width="32.7109375" customWidth="1"/>
    <col min="14600" max="14600" width="31.28515625" customWidth="1"/>
    <col min="14601" max="14601" width="31" customWidth="1"/>
    <col min="14602" max="14602" width="29.140625" customWidth="1"/>
    <col min="14603" max="14603" width="32.7109375" customWidth="1"/>
    <col min="14604" max="14604" width="31.28515625" customWidth="1"/>
    <col min="14605" max="14605" width="31" customWidth="1"/>
    <col min="14606" max="14606" width="4.5703125" customWidth="1"/>
    <col min="14607" max="14848" width="9.140625" customWidth="1"/>
    <col min="14849" max="14849" width="133.42578125" customWidth="1"/>
    <col min="14850" max="14850" width="29.140625" customWidth="1"/>
    <col min="14851" max="14851" width="32.7109375" customWidth="1"/>
    <col min="14852" max="14852" width="31.28515625" customWidth="1"/>
    <col min="14853" max="14853" width="31" customWidth="1"/>
    <col min="14854" max="14854" width="29.140625" customWidth="1"/>
    <col min="14855" max="14855" width="32.7109375" customWidth="1"/>
    <col min="14856" max="14856" width="31.28515625" customWidth="1"/>
    <col min="14857" max="14857" width="31" customWidth="1"/>
    <col min="14858" max="14858" width="29.140625" customWidth="1"/>
    <col min="14859" max="14859" width="32.7109375" customWidth="1"/>
    <col min="14860" max="14860" width="31.28515625" customWidth="1"/>
    <col min="14861" max="14861" width="31" customWidth="1"/>
    <col min="14862" max="14862" width="4.5703125" customWidth="1"/>
    <col min="14863" max="15104" width="9.140625" customWidth="1"/>
    <col min="15105" max="15105" width="133.42578125" customWidth="1"/>
    <col min="15106" max="15106" width="29.140625" customWidth="1"/>
    <col min="15107" max="15107" width="32.7109375" customWidth="1"/>
    <col min="15108" max="15108" width="31.28515625" customWidth="1"/>
    <col min="15109" max="15109" width="31" customWidth="1"/>
    <col min="15110" max="15110" width="29.140625" customWidth="1"/>
    <col min="15111" max="15111" width="32.7109375" customWidth="1"/>
    <col min="15112" max="15112" width="31.28515625" customWidth="1"/>
    <col min="15113" max="15113" width="31" customWidth="1"/>
    <col min="15114" max="15114" width="29.140625" customWidth="1"/>
    <col min="15115" max="15115" width="32.7109375" customWidth="1"/>
    <col min="15116" max="15116" width="31.28515625" customWidth="1"/>
    <col min="15117" max="15117" width="31" customWidth="1"/>
    <col min="15118" max="15118" width="4.5703125" customWidth="1"/>
    <col min="15119" max="15360" width="9.140625" customWidth="1"/>
    <col min="15361" max="15361" width="133.42578125" customWidth="1"/>
    <col min="15362" max="15362" width="29.140625" customWidth="1"/>
    <col min="15363" max="15363" width="32.7109375" customWidth="1"/>
    <col min="15364" max="15364" width="31.28515625" customWidth="1"/>
    <col min="15365" max="15365" width="31" customWidth="1"/>
    <col min="15366" max="15366" width="29.140625" customWidth="1"/>
    <col min="15367" max="15367" width="32.7109375" customWidth="1"/>
    <col min="15368" max="15368" width="31.28515625" customWidth="1"/>
    <col min="15369" max="15369" width="31" customWidth="1"/>
    <col min="15370" max="15370" width="29.140625" customWidth="1"/>
    <col min="15371" max="15371" width="32.7109375" customWidth="1"/>
    <col min="15372" max="15372" width="31.28515625" customWidth="1"/>
    <col min="15373" max="15373" width="31" customWidth="1"/>
    <col min="15374" max="15374" width="4.5703125" customWidth="1"/>
    <col min="15375" max="15616" width="9.140625" customWidth="1"/>
    <col min="15617" max="15617" width="133.42578125" customWidth="1"/>
    <col min="15618" max="15618" width="29.140625" customWidth="1"/>
    <col min="15619" max="15619" width="32.7109375" customWidth="1"/>
    <col min="15620" max="15620" width="31.28515625" customWidth="1"/>
    <col min="15621" max="15621" width="31" customWidth="1"/>
    <col min="15622" max="15622" width="29.140625" customWidth="1"/>
    <col min="15623" max="15623" width="32.7109375" customWidth="1"/>
    <col min="15624" max="15624" width="31.28515625" customWidth="1"/>
    <col min="15625" max="15625" width="31" customWidth="1"/>
    <col min="15626" max="15626" width="29.140625" customWidth="1"/>
    <col min="15627" max="15627" width="32.7109375" customWidth="1"/>
    <col min="15628" max="15628" width="31.28515625" customWidth="1"/>
    <col min="15629" max="15629" width="31" customWidth="1"/>
    <col min="15630" max="15630" width="4.5703125" customWidth="1"/>
    <col min="15631" max="15872" width="9.140625" customWidth="1"/>
    <col min="15873" max="15873" width="133.42578125" customWidth="1"/>
    <col min="15874" max="15874" width="29.140625" customWidth="1"/>
    <col min="15875" max="15875" width="32.7109375" customWidth="1"/>
    <col min="15876" max="15876" width="31.28515625" customWidth="1"/>
    <col min="15877" max="15877" width="31" customWidth="1"/>
    <col min="15878" max="15878" width="29.140625" customWidth="1"/>
    <col min="15879" max="15879" width="32.7109375" customWidth="1"/>
    <col min="15880" max="15880" width="31.28515625" customWidth="1"/>
    <col min="15881" max="15881" width="31" customWidth="1"/>
    <col min="15882" max="15882" width="29.140625" customWidth="1"/>
    <col min="15883" max="15883" width="32.7109375" customWidth="1"/>
    <col min="15884" max="15884" width="31.28515625" customWidth="1"/>
    <col min="15885" max="15885" width="31" customWidth="1"/>
    <col min="15886" max="15886" width="4.5703125" customWidth="1"/>
    <col min="15887" max="16128" width="9.140625" customWidth="1"/>
    <col min="16129" max="16129" width="133.42578125" customWidth="1"/>
    <col min="16130" max="16130" width="29.140625" customWidth="1"/>
    <col min="16131" max="16131" width="32.7109375" customWidth="1"/>
    <col min="16132" max="16132" width="31.28515625" customWidth="1"/>
    <col min="16133" max="16133" width="31" customWidth="1"/>
    <col min="16134" max="16134" width="29.140625" customWidth="1"/>
    <col min="16135" max="16135" width="32.7109375" customWidth="1"/>
    <col min="16136" max="16136" width="31.28515625" customWidth="1"/>
    <col min="16137" max="16137" width="31" customWidth="1"/>
    <col min="16138" max="16138" width="29.140625" customWidth="1"/>
    <col min="16139" max="16139" width="32.7109375" customWidth="1"/>
    <col min="16140" max="16140" width="31.28515625" customWidth="1"/>
    <col min="16141" max="16141" width="31" customWidth="1"/>
    <col min="16142" max="16142" width="4.5703125" customWidth="1"/>
    <col min="16143" max="16384" width="9.140625" customWidth="1"/>
  </cols>
  <sheetData>
    <row r="1" spans="1:26" s="1" customFormat="1" ht="5.25" hidden="1" customHeight="1">
      <c r="A1" s="274"/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0"/>
    </row>
    <row r="2" spans="1:26" s="2" customFormat="1" ht="78.7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276"/>
    </row>
    <row r="3" spans="1:26" s="2" customFormat="1" ht="41.25" customHeight="1">
      <c r="A3" s="720" t="s">
        <v>237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276"/>
    </row>
    <row r="4" spans="1:26" s="2" customFormat="1" ht="48.7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276"/>
    </row>
    <row r="5" spans="1:26" s="3" customFormat="1" ht="73.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277"/>
    </row>
    <row r="6" spans="1:26" ht="6" customHeight="1"/>
    <row r="7" spans="1:26" ht="7.5" customHeight="1">
      <c r="A7" s="278"/>
      <c r="B7" s="279"/>
      <c r="C7" s="279"/>
      <c r="D7" s="280"/>
      <c r="E7" s="280"/>
      <c r="F7" s="279"/>
      <c r="G7" s="279"/>
      <c r="H7" s="280"/>
      <c r="I7" s="280"/>
      <c r="J7" s="280"/>
      <c r="K7" s="280"/>
      <c r="L7" s="279"/>
      <c r="M7" s="280"/>
      <c r="N7" s="281"/>
    </row>
    <row r="8" spans="1:26" s="284" customFormat="1" ht="45" customHeight="1">
      <c r="A8" s="282"/>
      <c r="B8" s="722" t="s">
        <v>66</v>
      </c>
      <c r="C8" s="722"/>
      <c r="D8" s="722"/>
      <c r="E8" s="722"/>
      <c r="F8" s="722" t="s">
        <v>67</v>
      </c>
      <c r="G8" s="722"/>
      <c r="H8" s="722"/>
      <c r="I8" s="722"/>
      <c r="J8" s="722" t="s">
        <v>185</v>
      </c>
      <c r="K8" s="722"/>
      <c r="L8" s="722"/>
      <c r="M8" s="722"/>
      <c r="N8" s="283"/>
      <c r="Y8" s="284">
        <v>1</v>
      </c>
      <c r="Z8" s="284">
        <v>1</v>
      </c>
    </row>
    <row r="9" spans="1:26" s="288" customFormat="1" ht="65.2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5" t="s">
        <v>239</v>
      </c>
      <c r="G9" s="286" t="s">
        <v>240</v>
      </c>
      <c r="H9" s="285" t="s">
        <v>241</v>
      </c>
      <c r="I9" s="285" t="s">
        <v>53</v>
      </c>
      <c r="J9" s="285" t="s">
        <v>239</v>
      </c>
      <c r="K9" s="285" t="s">
        <v>240</v>
      </c>
      <c r="L9" s="286" t="s">
        <v>241</v>
      </c>
      <c r="M9" s="285" t="s">
        <v>53</v>
      </c>
      <c r="N9" s="287"/>
      <c r="Y9" s="288">
        <v>1</v>
      </c>
      <c r="Z9" s="288">
        <v>1</v>
      </c>
    </row>
    <row r="10" spans="1:26" s="291" customFormat="1" ht="64.5" customHeight="1">
      <c r="A10" s="289" t="s">
        <v>207</v>
      </c>
      <c r="B10" s="290">
        <v>5271.4706299999998</v>
      </c>
      <c r="C10" s="290">
        <v>355000.67785399995</v>
      </c>
      <c r="D10" s="290">
        <v>183406.07820300001</v>
      </c>
      <c r="E10" s="290">
        <v>543678.22668700002</v>
      </c>
      <c r="F10" s="290">
        <v>160</v>
      </c>
      <c r="G10" s="290">
        <v>48487.328748799999</v>
      </c>
      <c r="H10" s="290">
        <v>95460.287511199989</v>
      </c>
      <c r="I10" s="290">
        <v>144107.61625999998</v>
      </c>
      <c r="J10" s="290">
        <v>683372.784461</v>
      </c>
      <c r="K10" s="290">
        <v>1439799.0496387999</v>
      </c>
      <c r="L10" s="290">
        <v>1758597.7756596</v>
      </c>
      <c r="M10" s="290">
        <v>3881769.6097593997</v>
      </c>
      <c r="N10" s="283"/>
    </row>
    <row r="11" spans="1:26" s="291" customFormat="1" ht="64.5" customHeight="1">
      <c r="A11" s="289" t="s">
        <v>208</v>
      </c>
      <c r="B11" s="292">
        <v>1575.03963</v>
      </c>
      <c r="C11" s="292">
        <v>5197.7849364000003</v>
      </c>
      <c r="D11" s="292">
        <v>1151.54367</v>
      </c>
      <c r="E11" s="292">
        <v>7924.3682363999997</v>
      </c>
      <c r="F11" s="292">
        <v>0</v>
      </c>
      <c r="G11" s="292">
        <v>198.42815999999999</v>
      </c>
      <c r="H11" s="292">
        <v>378.64816999999999</v>
      </c>
      <c r="I11" s="292">
        <v>577.07632999999998</v>
      </c>
      <c r="J11" s="290">
        <v>15796.116190999999</v>
      </c>
      <c r="K11" s="290">
        <v>14325.937616200001</v>
      </c>
      <c r="L11" s="290">
        <v>10158.639267799999</v>
      </c>
      <c r="M11" s="290">
        <v>40280.693075000003</v>
      </c>
      <c r="N11" s="283"/>
    </row>
    <row r="12" spans="1:26" s="291" customFormat="1" ht="64.5" customHeight="1">
      <c r="A12" s="289" t="s">
        <v>209</v>
      </c>
      <c r="B12" s="292">
        <v>0</v>
      </c>
      <c r="C12" s="292">
        <v>0</v>
      </c>
      <c r="D12" s="292">
        <v>0</v>
      </c>
      <c r="E12" s="292">
        <v>0</v>
      </c>
      <c r="F12" s="292">
        <v>0</v>
      </c>
      <c r="G12" s="292">
        <v>30.987860000000001</v>
      </c>
      <c r="H12" s="292">
        <v>298.98671999999999</v>
      </c>
      <c r="I12" s="292">
        <v>329.97458</v>
      </c>
      <c r="J12" s="290">
        <v>364471.24989679997</v>
      </c>
      <c r="K12" s="290">
        <v>619561.19195000001</v>
      </c>
      <c r="L12" s="290">
        <v>12102.790803400001</v>
      </c>
      <c r="M12" s="290">
        <v>996135.23265020002</v>
      </c>
      <c r="N12" s="283"/>
    </row>
    <row r="13" spans="1:26" s="291" customFormat="1" ht="64.5" customHeight="1">
      <c r="A13" s="289" t="s">
        <v>210</v>
      </c>
      <c r="B13" s="290">
        <v>94.988309999999998</v>
      </c>
      <c r="C13" s="290">
        <v>13114.519788000001</v>
      </c>
      <c r="D13" s="290">
        <v>12398.279983799999</v>
      </c>
      <c r="E13" s="290">
        <v>25607.788081799998</v>
      </c>
      <c r="F13" s="290">
        <v>0</v>
      </c>
      <c r="G13" s="290">
        <v>1665.0243600000001</v>
      </c>
      <c r="H13" s="290">
        <v>3291.6880699999997</v>
      </c>
      <c r="I13" s="290">
        <v>4956.7124299999996</v>
      </c>
      <c r="J13" s="290">
        <v>214156.95027999999</v>
      </c>
      <c r="K13" s="290">
        <v>83706.128407199998</v>
      </c>
      <c r="L13" s="290">
        <v>80998.20554119999</v>
      </c>
      <c r="M13" s="290">
        <v>378861.28422839998</v>
      </c>
      <c r="N13" s="283"/>
    </row>
    <row r="14" spans="1:26" s="291" customFormat="1" ht="64.5" customHeight="1">
      <c r="A14" s="289" t="s">
        <v>211</v>
      </c>
      <c r="B14" s="290">
        <v>6074.1128984000006</v>
      </c>
      <c r="C14" s="290">
        <v>348757.37593819998</v>
      </c>
      <c r="D14" s="290">
        <v>293944.07033120003</v>
      </c>
      <c r="E14" s="290">
        <v>648775.55916780001</v>
      </c>
      <c r="F14" s="290">
        <v>4059.02</v>
      </c>
      <c r="G14" s="290">
        <v>53173.364402599997</v>
      </c>
      <c r="H14" s="290">
        <v>58653.246656400006</v>
      </c>
      <c r="I14" s="290">
        <v>115885.63105900001</v>
      </c>
      <c r="J14" s="290">
        <v>4635568.3748904001</v>
      </c>
      <c r="K14" s="290">
        <v>3705110.4513002001</v>
      </c>
      <c r="L14" s="290">
        <v>4381115.4308687998</v>
      </c>
      <c r="M14" s="290">
        <v>12721794.257059401</v>
      </c>
      <c r="N14" s="283"/>
    </row>
    <row r="15" spans="1:26" s="291" customFormat="1" ht="64.5" customHeight="1">
      <c r="A15" s="289" t="s">
        <v>212</v>
      </c>
      <c r="B15" s="290">
        <v>0</v>
      </c>
      <c r="C15" s="290">
        <v>0</v>
      </c>
      <c r="D15" s="290">
        <v>0</v>
      </c>
      <c r="E15" s="290">
        <v>0</v>
      </c>
      <c r="F15" s="290">
        <v>0</v>
      </c>
      <c r="G15" s="290">
        <v>274.04978999999997</v>
      </c>
      <c r="H15" s="290">
        <v>209.45257999999998</v>
      </c>
      <c r="I15" s="290">
        <v>483.50236999999998</v>
      </c>
      <c r="J15" s="290">
        <v>184869.94399500001</v>
      </c>
      <c r="K15" s="290">
        <v>204620.57197679998</v>
      </c>
      <c r="L15" s="290">
        <v>185049.39948779999</v>
      </c>
      <c r="M15" s="290">
        <v>574539.91545959993</v>
      </c>
      <c r="N15" s="283"/>
    </row>
    <row r="16" spans="1:26" s="291" customFormat="1" ht="64.5" customHeight="1">
      <c r="A16" s="289" t="s">
        <v>131</v>
      </c>
      <c r="B16" s="290">
        <v>18819.984510000002</v>
      </c>
      <c r="C16" s="290">
        <v>622759.52484620002</v>
      </c>
      <c r="D16" s="290">
        <v>898496.38812899997</v>
      </c>
      <c r="E16" s="290">
        <v>1540075.8974851999</v>
      </c>
      <c r="F16" s="290">
        <v>54105.699740000004</v>
      </c>
      <c r="G16" s="290">
        <v>63534.5907382</v>
      </c>
      <c r="H16" s="290">
        <v>160274.06163159999</v>
      </c>
      <c r="I16" s="290">
        <v>277914.35210979998</v>
      </c>
      <c r="J16" s="290">
        <v>3038139.2089243997</v>
      </c>
      <c r="K16" s="290">
        <v>4161198.6695665997</v>
      </c>
      <c r="L16" s="290">
        <v>4335294.0050598001</v>
      </c>
      <c r="M16" s="290">
        <v>11534631.8835508</v>
      </c>
      <c r="N16" s="283"/>
    </row>
    <row r="17" spans="1:14" s="291" customFormat="1" ht="64.5" customHeight="1">
      <c r="A17" s="289" t="s">
        <v>213</v>
      </c>
      <c r="B17" s="290">
        <v>24059.055628400001</v>
      </c>
      <c r="C17" s="290">
        <v>979446.65385720006</v>
      </c>
      <c r="D17" s="290">
        <v>518649.1489648</v>
      </c>
      <c r="E17" s="290">
        <v>1522154.8584504002</v>
      </c>
      <c r="F17" s="290">
        <v>13427.828609999999</v>
      </c>
      <c r="G17" s="290">
        <v>211704.19955019999</v>
      </c>
      <c r="H17" s="290">
        <v>243411.0057146</v>
      </c>
      <c r="I17" s="290">
        <v>468543.03387480002</v>
      </c>
      <c r="J17" s="290">
        <v>4577344.8802318005</v>
      </c>
      <c r="K17" s="290">
        <v>8329329.9857074004</v>
      </c>
      <c r="L17" s="290">
        <v>8887163.0233635996</v>
      </c>
      <c r="M17" s="290">
        <v>21793837.889302798</v>
      </c>
      <c r="N17" s="283"/>
    </row>
    <row r="18" spans="1:14" s="291" customFormat="1" ht="64.5" customHeight="1">
      <c r="A18" s="289" t="s">
        <v>214</v>
      </c>
      <c r="B18" s="290">
        <v>2125.9519</v>
      </c>
      <c r="C18" s="290">
        <v>69601.217564400009</v>
      </c>
      <c r="D18" s="290">
        <v>78813.054415800012</v>
      </c>
      <c r="E18" s="290">
        <v>150540.22388020001</v>
      </c>
      <c r="F18" s="290">
        <v>212.2</v>
      </c>
      <c r="G18" s="290">
        <v>13014.61161</v>
      </c>
      <c r="H18" s="290">
        <v>16901.693030000002</v>
      </c>
      <c r="I18" s="290">
        <v>30128.504639999999</v>
      </c>
      <c r="J18" s="290">
        <v>48748.581807800001</v>
      </c>
      <c r="K18" s="290">
        <v>473262.82787059998</v>
      </c>
      <c r="L18" s="290">
        <v>753785.37486819993</v>
      </c>
      <c r="M18" s="290">
        <v>1275796.7845466002</v>
      </c>
      <c r="N18" s="283"/>
    </row>
    <row r="19" spans="1:14" s="291" customFormat="1" ht="64.5" customHeight="1">
      <c r="A19" s="289" t="s">
        <v>215</v>
      </c>
      <c r="B19" s="290">
        <v>2405.3974370000001</v>
      </c>
      <c r="C19" s="290">
        <v>356463.14129</v>
      </c>
      <c r="D19" s="290">
        <v>664761.27662520006</v>
      </c>
      <c r="E19" s="290">
        <v>1023629.8153522001</v>
      </c>
      <c r="F19" s="290">
        <v>825.1963199999999</v>
      </c>
      <c r="G19" s="290">
        <v>48004.038892199998</v>
      </c>
      <c r="H19" s="290">
        <v>133076.42761380001</v>
      </c>
      <c r="I19" s="290">
        <v>181905.66282600001</v>
      </c>
      <c r="J19" s="290">
        <v>409990.38545300002</v>
      </c>
      <c r="K19" s="290">
        <v>2078588.5778626001</v>
      </c>
      <c r="L19" s="290">
        <v>2301996.1933374</v>
      </c>
      <c r="M19" s="290">
        <v>4790575.156653</v>
      </c>
      <c r="N19" s="283"/>
    </row>
    <row r="20" spans="1:14" s="291" customFormat="1" ht="64.5" customHeight="1">
      <c r="A20" s="289" t="s">
        <v>216</v>
      </c>
      <c r="B20" s="290">
        <v>27.44</v>
      </c>
      <c r="C20" s="290">
        <v>8350</v>
      </c>
      <c r="D20" s="290">
        <v>0</v>
      </c>
      <c r="E20" s="290">
        <v>8377.44</v>
      </c>
      <c r="F20" s="290">
        <v>2091.4261299999998</v>
      </c>
      <c r="G20" s="290">
        <v>33865.422368199994</v>
      </c>
      <c r="H20" s="290">
        <v>18438.2579864</v>
      </c>
      <c r="I20" s="290">
        <v>54395.106484600001</v>
      </c>
      <c r="J20" s="290">
        <v>1562141.0568192001</v>
      </c>
      <c r="K20" s="290">
        <v>1793120.8640904</v>
      </c>
      <c r="L20" s="290">
        <v>295398.63578519999</v>
      </c>
      <c r="M20" s="290">
        <v>3650660.5566948</v>
      </c>
      <c r="N20" s="283"/>
    </row>
    <row r="21" spans="1:14" s="291" customFormat="1" ht="64.5" customHeight="1">
      <c r="A21" s="289" t="s">
        <v>217</v>
      </c>
      <c r="B21" s="290">
        <v>9280.4370056000007</v>
      </c>
      <c r="C21" s="290">
        <v>442030.25618500001</v>
      </c>
      <c r="D21" s="290">
        <v>713285.99055579992</v>
      </c>
      <c r="E21" s="290">
        <v>1164596.6837464001</v>
      </c>
      <c r="F21" s="290">
        <v>6393.0877680000003</v>
      </c>
      <c r="G21" s="290">
        <v>25105.802894799999</v>
      </c>
      <c r="H21" s="290">
        <v>133571.353887</v>
      </c>
      <c r="I21" s="290">
        <v>165070.2445498</v>
      </c>
      <c r="J21" s="290">
        <v>1362659.9584058002</v>
      </c>
      <c r="K21" s="290">
        <v>2584349.6163081997</v>
      </c>
      <c r="L21" s="290">
        <v>16076631.511830799</v>
      </c>
      <c r="M21" s="290">
        <v>20023641.086544801</v>
      </c>
      <c r="N21" s="283"/>
    </row>
    <row r="22" spans="1:14" s="291" customFormat="1" ht="64.5" customHeight="1">
      <c r="A22" s="289" t="s">
        <v>218</v>
      </c>
      <c r="B22" s="290">
        <v>60.540289999999999</v>
      </c>
      <c r="C22" s="290">
        <v>1999.5756100000001</v>
      </c>
      <c r="D22" s="290">
        <v>320.27233519999999</v>
      </c>
      <c r="E22" s="290">
        <v>2380.3882352000001</v>
      </c>
      <c r="F22" s="290">
        <v>0</v>
      </c>
      <c r="G22" s="290">
        <v>603.67412339999998</v>
      </c>
      <c r="H22" s="290">
        <v>680.17245839999998</v>
      </c>
      <c r="I22" s="290">
        <v>1283.8465818</v>
      </c>
      <c r="J22" s="290">
        <v>1964.6373268</v>
      </c>
      <c r="K22" s="290">
        <v>6755.6768465999994</v>
      </c>
      <c r="L22" s="290">
        <v>9393.2785567999999</v>
      </c>
      <c r="M22" s="290">
        <v>18113.592730200002</v>
      </c>
      <c r="N22" s="283"/>
    </row>
    <row r="23" spans="1:14" s="291" customFormat="1" ht="64.5" customHeight="1">
      <c r="A23" s="289" t="s">
        <v>219</v>
      </c>
      <c r="B23" s="290">
        <v>538.25284999999997</v>
      </c>
      <c r="C23" s="290">
        <v>16267.746148800001</v>
      </c>
      <c r="D23" s="290">
        <v>2716.3320765999997</v>
      </c>
      <c r="E23" s="290">
        <v>19522.331075399998</v>
      </c>
      <c r="F23" s="290">
        <v>0</v>
      </c>
      <c r="G23" s="290">
        <v>1265.6842452000001</v>
      </c>
      <c r="H23" s="290">
        <v>6396.6086500000001</v>
      </c>
      <c r="I23" s="290">
        <v>7662.2928952000002</v>
      </c>
      <c r="J23" s="290">
        <v>9449.8205073999998</v>
      </c>
      <c r="K23" s="290">
        <v>40014.8461236</v>
      </c>
      <c r="L23" s="290">
        <v>225533.15942500002</v>
      </c>
      <c r="M23" s="290">
        <v>274997.82605600002</v>
      </c>
      <c r="N23" s="283"/>
    </row>
    <row r="24" spans="1:14" s="291" customFormat="1" ht="64.5" customHeight="1">
      <c r="A24" s="289" t="s">
        <v>220</v>
      </c>
      <c r="B24" s="290">
        <v>1465.3156368</v>
      </c>
      <c r="C24" s="290">
        <v>46025.577778399995</v>
      </c>
      <c r="D24" s="290">
        <v>27969.824100000002</v>
      </c>
      <c r="E24" s="290">
        <v>75460.717515199998</v>
      </c>
      <c r="F24" s="290">
        <v>360</v>
      </c>
      <c r="G24" s="290">
        <v>15582.1247186</v>
      </c>
      <c r="H24" s="290">
        <v>20018.782652800001</v>
      </c>
      <c r="I24" s="290">
        <v>35960.907371399997</v>
      </c>
      <c r="J24" s="290">
        <v>141902.27507839998</v>
      </c>
      <c r="K24" s="290">
        <v>939249.57925860002</v>
      </c>
      <c r="L24" s="290">
        <v>1444212.4990687999</v>
      </c>
      <c r="M24" s="290">
        <v>2525364.3534057997</v>
      </c>
      <c r="N24" s="283"/>
    </row>
    <row r="25" spans="1:14" s="291" customFormat="1" ht="64.5" customHeight="1">
      <c r="A25" s="289" t="s">
        <v>221</v>
      </c>
      <c r="B25" s="290">
        <v>0</v>
      </c>
      <c r="C25" s="290">
        <v>85.240990000000011</v>
      </c>
      <c r="D25" s="290">
        <v>0</v>
      </c>
      <c r="E25" s="290">
        <v>85.240990000000011</v>
      </c>
      <c r="F25" s="290">
        <v>0</v>
      </c>
      <c r="G25" s="290">
        <v>49.228490000000001</v>
      </c>
      <c r="H25" s="290">
        <v>264.67397499999998</v>
      </c>
      <c r="I25" s="290">
        <v>313.90246500000001</v>
      </c>
      <c r="J25" s="290">
        <v>1567.4363700000001</v>
      </c>
      <c r="K25" s="290">
        <v>878.59533940000006</v>
      </c>
      <c r="L25" s="290">
        <v>2579.1264510000001</v>
      </c>
      <c r="M25" s="290">
        <v>5025.1581604000003</v>
      </c>
      <c r="N25" s="283"/>
    </row>
    <row r="26" spans="1:14" s="291" customFormat="1" ht="64.5" customHeight="1">
      <c r="A26" s="289" t="s">
        <v>222</v>
      </c>
      <c r="B26" s="290">
        <v>0</v>
      </c>
      <c r="C26" s="290">
        <v>0</v>
      </c>
      <c r="D26" s="290">
        <v>0</v>
      </c>
      <c r="E26" s="290">
        <v>0</v>
      </c>
      <c r="F26" s="290">
        <v>0</v>
      </c>
      <c r="G26" s="290">
        <v>155.67930999999999</v>
      </c>
      <c r="H26" s="290">
        <v>12.88592</v>
      </c>
      <c r="I26" s="290">
        <v>168.56523000000001</v>
      </c>
      <c r="J26" s="290">
        <v>6218.6612918000001</v>
      </c>
      <c r="K26" s="290">
        <v>666.16931000000011</v>
      </c>
      <c r="L26" s="290">
        <v>162.20185999999998</v>
      </c>
      <c r="M26" s="290">
        <v>7047.0324617999995</v>
      </c>
      <c r="N26" s="283"/>
    </row>
    <row r="27" spans="1:14" s="296" customFormat="1" ht="98.25" customHeight="1">
      <c r="A27" s="293" t="s">
        <v>223</v>
      </c>
      <c r="B27" s="294">
        <v>0</v>
      </c>
      <c r="C27" s="294">
        <v>86.812479999999994</v>
      </c>
      <c r="D27" s="294">
        <v>1.66384</v>
      </c>
      <c r="E27" s="294">
        <v>88.476320000000001</v>
      </c>
      <c r="F27" s="294">
        <v>15.415319999999999</v>
      </c>
      <c r="G27" s="294">
        <v>528.73971999999992</v>
      </c>
      <c r="H27" s="294">
        <v>431.57665999999995</v>
      </c>
      <c r="I27" s="294">
        <v>975.73169999999993</v>
      </c>
      <c r="J27" s="294">
        <v>3575.33952</v>
      </c>
      <c r="K27" s="294">
        <v>2154.4138399999997</v>
      </c>
      <c r="L27" s="294">
        <v>2245.5723361999999</v>
      </c>
      <c r="M27" s="294">
        <v>7975.3256962000005</v>
      </c>
      <c r="N27" s="295"/>
    </row>
    <row r="28" spans="1:14" s="296" customFormat="1" ht="38.25" customHeight="1">
      <c r="A28" s="297" t="s">
        <v>242</v>
      </c>
      <c r="B28" s="298">
        <f>SUM(B10:B27)</f>
        <v>71797.986726200019</v>
      </c>
      <c r="C28" s="298">
        <f t="shared" ref="C28:M28" si="0">SUM(C10:C27)</f>
        <v>3265186.1052665995</v>
      </c>
      <c r="D28" s="298">
        <f t="shared" si="0"/>
        <v>3395913.9232303998</v>
      </c>
      <c r="E28" s="298">
        <f t="shared" si="0"/>
        <v>6732898.0152232014</v>
      </c>
      <c r="F28" s="298">
        <f>SUM(F10:F27)</f>
        <v>81649.873888000002</v>
      </c>
      <c r="G28" s="298">
        <f>SUM(G10:G27)</f>
        <v>517242.97998220002</v>
      </c>
      <c r="H28" s="298">
        <f>SUM(H10:H27)</f>
        <v>891769.80988720013</v>
      </c>
      <c r="I28" s="298">
        <f>SUM(I10:I27)</f>
        <v>1490662.6637573999</v>
      </c>
      <c r="J28" s="298">
        <f t="shared" si="0"/>
        <v>17261937.661450602</v>
      </c>
      <c r="K28" s="298">
        <f t="shared" si="0"/>
        <v>26476693.1530132</v>
      </c>
      <c r="L28" s="298">
        <f t="shared" si="0"/>
        <v>40762416.823571391</v>
      </c>
      <c r="M28" s="298">
        <f t="shared" si="0"/>
        <v>84501047.638035208</v>
      </c>
      <c r="N28" s="295"/>
    </row>
    <row r="29" spans="1:14" ht="11.25" customHeight="1" thickBot="1">
      <c r="A29" s="299"/>
      <c r="B29" s="300"/>
      <c r="C29" s="301"/>
      <c r="D29" s="301"/>
      <c r="E29" s="301"/>
      <c r="F29" s="300"/>
      <c r="G29" s="301"/>
      <c r="H29" s="301"/>
      <c r="I29" s="301"/>
      <c r="J29" s="300"/>
      <c r="K29" s="300"/>
      <c r="L29" s="300"/>
      <c r="M29" s="300"/>
    </row>
    <row r="30" spans="1:14" s="305" customFormat="1" ht="27.75" customHeight="1" thickTop="1">
      <c r="A30" s="302" t="s">
        <v>225</v>
      </c>
      <c r="B30" s="303"/>
      <c r="C30" s="304"/>
      <c r="D30" s="304"/>
      <c r="E30" s="304"/>
      <c r="F30" s="303"/>
      <c r="G30" s="304"/>
      <c r="H30" s="304"/>
      <c r="I30" s="304"/>
      <c r="N30" s="306"/>
    </row>
    <row r="31" spans="1:14" ht="24.75" customHeight="1">
      <c r="A31" s="302"/>
      <c r="B31" s="70"/>
      <c r="C31" s="28"/>
      <c r="D31" s="28"/>
      <c r="E31" s="28"/>
      <c r="F31" s="70"/>
      <c r="G31" s="28"/>
      <c r="H31" s="28"/>
      <c r="I31" s="28"/>
      <c r="J31" s="27"/>
      <c r="K31" s="27"/>
      <c r="L31" s="27"/>
      <c r="M31" s="27"/>
    </row>
    <row r="32" spans="1:14" ht="22.5" customHeight="1">
      <c r="A32" s="302"/>
      <c r="B32" s="70"/>
      <c r="C32" s="28"/>
      <c r="D32" s="28"/>
      <c r="E32" s="28"/>
      <c r="F32" s="70"/>
      <c r="G32" s="28"/>
      <c r="H32" s="28"/>
      <c r="I32" s="28"/>
      <c r="J32" s="27"/>
      <c r="K32" s="27"/>
      <c r="L32" s="27"/>
      <c r="M32" s="27"/>
    </row>
    <row r="33" spans="1:13" ht="13.5" customHeight="1">
      <c r="A33" s="26"/>
      <c r="B33" s="70"/>
      <c r="C33" s="28"/>
      <c r="D33" s="28"/>
      <c r="E33" s="28"/>
      <c r="F33" s="70"/>
      <c r="G33" s="28"/>
      <c r="H33" s="28"/>
      <c r="I33" s="28"/>
      <c r="J33" s="27"/>
      <c r="K33" s="27"/>
      <c r="L33" s="27"/>
      <c r="M33" s="27"/>
    </row>
    <row r="34" spans="1:13" ht="13.5" customHeight="1">
      <c r="A34" s="26"/>
      <c r="B34" s="70"/>
      <c r="C34" s="28"/>
      <c r="D34" s="28"/>
      <c r="E34" s="28"/>
      <c r="F34" s="70"/>
      <c r="G34" s="28"/>
      <c r="H34" s="28"/>
      <c r="I34" s="28"/>
      <c r="J34" s="27"/>
      <c r="K34" s="27"/>
      <c r="L34" s="27"/>
      <c r="M34" s="27"/>
    </row>
    <row r="35" spans="1:13" ht="13.5" customHeight="1">
      <c r="A35" s="26"/>
      <c r="B35" s="70"/>
      <c r="C35" s="28"/>
      <c r="D35" s="28"/>
      <c r="E35" s="28"/>
      <c r="F35" s="70"/>
      <c r="G35" s="28"/>
      <c r="H35" s="28"/>
      <c r="I35" s="28"/>
      <c r="J35" s="27"/>
      <c r="K35" s="27"/>
      <c r="L35" s="27"/>
      <c r="M35" s="27"/>
    </row>
    <row r="36" spans="1:13" ht="13.5" customHeight="1">
      <c r="A36" s="26"/>
      <c r="B36" s="70"/>
      <c r="C36" s="28"/>
      <c r="D36" s="28"/>
      <c r="E36" s="28"/>
      <c r="F36" s="70"/>
      <c r="G36" s="28"/>
      <c r="H36" s="28"/>
      <c r="I36" s="28"/>
      <c r="J36" s="27"/>
      <c r="K36" s="27"/>
      <c r="L36" s="27"/>
      <c r="M36" s="27"/>
    </row>
    <row r="37" spans="1:13" ht="13.5" customHeight="1">
      <c r="A37" s="241"/>
      <c r="B37" s="307"/>
      <c r="C37" s="28"/>
      <c r="D37" s="28"/>
      <c r="E37" s="28"/>
      <c r="F37" s="307"/>
      <c r="G37" s="28"/>
      <c r="H37" s="28"/>
      <c r="I37" s="28"/>
      <c r="J37" s="27"/>
      <c r="K37" s="27"/>
      <c r="L37" s="27"/>
      <c r="M37" s="27"/>
    </row>
    <row r="38" spans="1:13" ht="13.5" customHeight="1">
      <c r="A38" s="26"/>
      <c r="B38" s="307"/>
      <c r="C38" s="28"/>
      <c r="D38" s="28"/>
      <c r="E38" s="28"/>
      <c r="F38" s="307"/>
      <c r="G38" s="28"/>
      <c r="H38" s="28"/>
      <c r="I38" s="28"/>
      <c r="J38" s="27"/>
      <c r="K38" s="27"/>
      <c r="L38" s="27"/>
      <c r="M38" s="27"/>
    </row>
    <row r="39" spans="1:13" ht="13.5" customHeight="1">
      <c r="A39" s="26"/>
      <c r="B39" s="307"/>
      <c r="C39" s="28"/>
      <c r="D39" s="28"/>
      <c r="E39" s="28"/>
      <c r="F39" s="307"/>
      <c r="G39" s="28"/>
      <c r="H39" s="28"/>
      <c r="I39" s="28"/>
      <c r="J39" s="27"/>
      <c r="K39" s="27"/>
      <c r="L39" s="27"/>
      <c r="M39" s="27"/>
    </row>
    <row r="40" spans="1:13" ht="13.5" customHeight="1">
      <c r="A40" s="26"/>
      <c r="B40" s="307"/>
      <c r="C40" s="28"/>
      <c r="D40" s="28"/>
      <c r="E40" s="28"/>
      <c r="F40" s="307"/>
      <c r="G40" s="28"/>
      <c r="H40" s="28"/>
      <c r="I40" s="28"/>
      <c r="J40" s="27"/>
      <c r="K40" s="27"/>
      <c r="L40" s="27"/>
      <c r="M40" s="27"/>
    </row>
    <row r="41" spans="1:13" ht="13.5" customHeight="1">
      <c r="A41" s="26"/>
      <c r="B41" s="307"/>
      <c r="C41" s="28"/>
      <c r="D41" s="28"/>
      <c r="E41" s="28"/>
      <c r="F41" s="307"/>
      <c r="G41" s="28"/>
      <c r="H41" s="28"/>
      <c r="I41" s="28"/>
      <c r="J41" s="27"/>
      <c r="K41" s="27"/>
      <c r="L41" s="27"/>
      <c r="M41" s="27"/>
    </row>
    <row r="42" spans="1:13" ht="13.5" customHeight="1">
      <c r="A42" s="26"/>
      <c r="B42" s="307"/>
      <c r="C42" s="28"/>
      <c r="D42" s="28"/>
      <c r="E42" s="28"/>
      <c r="F42" s="307"/>
      <c r="G42" s="28"/>
      <c r="H42" s="28"/>
      <c r="I42" s="28"/>
      <c r="J42" s="27"/>
      <c r="K42" s="27"/>
      <c r="L42" s="27"/>
      <c r="M42" s="27"/>
    </row>
    <row r="43" spans="1:13" ht="13.5" customHeight="1">
      <c r="A43" s="241"/>
      <c r="B43" s="307"/>
      <c r="C43" s="28"/>
      <c r="D43" s="28"/>
      <c r="E43" s="28"/>
      <c r="F43" s="307"/>
      <c r="G43" s="28"/>
      <c r="H43" s="28"/>
      <c r="I43" s="28"/>
      <c r="J43" s="27"/>
      <c r="K43" s="27"/>
      <c r="L43" s="27"/>
      <c r="M43" s="27"/>
    </row>
    <row r="44" spans="1:13" ht="13.5" customHeight="1">
      <c r="A44" s="26"/>
      <c r="B44" s="70"/>
      <c r="C44" s="28"/>
      <c r="D44" s="28"/>
      <c r="E44" s="28"/>
      <c r="F44" s="70"/>
      <c r="G44" s="28"/>
      <c r="H44" s="28"/>
      <c r="I44" s="28"/>
      <c r="J44" s="27"/>
      <c r="K44" s="27"/>
      <c r="L44" s="27"/>
      <c r="M44" s="27"/>
    </row>
    <row r="45" spans="1:13" ht="13.5" customHeight="1">
      <c r="A45" s="26"/>
      <c r="B45" s="70"/>
      <c r="C45" s="28"/>
      <c r="D45" s="28"/>
      <c r="E45" s="28"/>
      <c r="F45" s="70"/>
      <c r="G45" s="28"/>
      <c r="H45" s="28"/>
      <c r="I45" s="28"/>
      <c r="J45" s="27"/>
      <c r="K45" s="27"/>
      <c r="L45" s="27"/>
      <c r="M45" s="27"/>
    </row>
    <row r="46" spans="1:13" ht="13.5" customHeight="1">
      <c r="A46" s="26"/>
      <c r="B46" s="70"/>
      <c r="C46" s="28"/>
      <c r="D46" s="28"/>
      <c r="E46" s="28"/>
      <c r="F46" s="70"/>
      <c r="G46" s="28"/>
      <c r="H46" s="28"/>
      <c r="I46" s="28"/>
      <c r="J46" s="27"/>
      <c r="K46" s="27"/>
      <c r="L46" s="27"/>
      <c r="M46" s="27"/>
    </row>
    <row r="47" spans="1:13" ht="13.5" customHeight="1">
      <c r="A47" s="241"/>
      <c r="B47" s="70"/>
      <c r="C47" s="28"/>
      <c r="D47" s="28"/>
      <c r="E47" s="28"/>
      <c r="F47" s="70"/>
      <c r="G47" s="28"/>
      <c r="H47" s="28"/>
      <c r="I47" s="28"/>
      <c r="J47" s="27"/>
      <c r="K47" s="27"/>
      <c r="L47" s="27"/>
      <c r="M47" s="27"/>
    </row>
    <row r="48" spans="1:13" ht="13.5" customHeight="1">
      <c r="A48" s="26"/>
      <c r="B48" s="70"/>
      <c r="C48" s="28"/>
      <c r="D48" s="28"/>
      <c r="E48" s="28"/>
      <c r="F48" s="70"/>
      <c r="G48" s="28"/>
      <c r="H48" s="28"/>
      <c r="I48" s="28"/>
      <c r="J48" s="27"/>
      <c r="K48" s="27"/>
      <c r="L48" s="27"/>
      <c r="M48" s="27"/>
    </row>
    <row r="49" spans="1:13" ht="13.5" customHeight="1">
      <c r="A49" s="26"/>
      <c r="B49" s="70"/>
      <c r="C49" s="28"/>
      <c r="D49" s="28"/>
      <c r="E49" s="28"/>
      <c r="F49" s="70"/>
      <c r="G49" s="28"/>
      <c r="H49" s="28"/>
      <c r="I49" s="28"/>
      <c r="J49" s="27"/>
      <c r="K49" s="27"/>
      <c r="L49" s="27"/>
      <c r="M49" s="27"/>
    </row>
    <row r="50" spans="1:13" ht="13.5" customHeight="1">
      <c r="A50" s="26"/>
      <c r="B50" s="70"/>
      <c r="C50" s="28"/>
      <c r="D50" s="28"/>
      <c r="E50" s="28"/>
      <c r="F50" s="70"/>
      <c r="G50" s="28"/>
      <c r="H50" s="28"/>
      <c r="I50" s="28"/>
      <c r="J50" s="27"/>
      <c r="K50" s="27"/>
      <c r="L50" s="27"/>
      <c r="M50" s="27"/>
    </row>
    <row r="51" spans="1:13" ht="13.5" customHeight="1">
      <c r="A51" s="26"/>
      <c r="B51" s="70"/>
      <c r="C51" s="28"/>
      <c r="D51" s="28"/>
      <c r="E51" s="28"/>
      <c r="F51" s="70"/>
      <c r="G51" s="28"/>
      <c r="H51" s="28"/>
      <c r="I51" s="28"/>
      <c r="J51" s="27"/>
      <c r="K51" s="27"/>
      <c r="L51" s="27"/>
      <c r="M51" s="27"/>
    </row>
    <row r="52" spans="1:13" ht="13.5" customHeight="1">
      <c r="A52" s="241"/>
      <c r="B52" s="70"/>
      <c r="C52" s="28"/>
      <c r="D52" s="28"/>
      <c r="E52" s="28"/>
      <c r="F52" s="70"/>
      <c r="G52" s="28"/>
      <c r="H52" s="28"/>
      <c r="I52" s="28"/>
      <c r="J52" s="27"/>
      <c r="K52" s="27"/>
      <c r="L52" s="27"/>
      <c r="M52" s="27"/>
    </row>
    <row r="53" spans="1:13" ht="13.5" customHeight="1">
      <c r="A53" s="26"/>
      <c r="B53" s="70"/>
      <c r="C53" s="28"/>
      <c r="D53" s="28"/>
      <c r="E53" s="28"/>
      <c r="F53" s="70"/>
      <c r="G53" s="28"/>
      <c r="H53" s="28"/>
      <c r="I53" s="28"/>
      <c r="J53" s="27"/>
      <c r="K53" s="27"/>
      <c r="L53" s="27"/>
      <c r="M53" s="27"/>
    </row>
    <row r="54" spans="1:13" ht="13.5" customHeight="1">
      <c r="A54" s="26"/>
      <c r="B54" s="70"/>
      <c r="C54" s="28"/>
      <c r="D54" s="28"/>
      <c r="E54" s="28"/>
      <c r="F54" s="70"/>
      <c r="G54" s="28"/>
      <c r="H54" s="28"/>
      <c r="I54" s="28"/>
      <c r="J54" s="27"/>
      <c r="K54" s="27"/>
      <c r="L54" s="27"/>
      <c r="M54" s="27"/>
    </row>
    <row r="55" spans="1:13" ht="13.5" customHeight="1">
      <c r="A55" s="26"/>
      <c r="B55" s="70"/>
      <c r="C55" s="28"/>
      <c r="D55" s="28"/>
      <c r="E55" s="28"/>
      <c r="F55" s="70"/>
      <c r="G55" s="28"/>
      <c r="H55" s="28"/>
      <c r="I55" s="28"/>
      <c r="J55" s="27"/>
      <c r="K55" s="27"/>
      <c r="L55" s="27"/>
      <c r="M55" s="27"/>
    </row>
    <row r="56" spans="1:13" ht="9" customHeight="1">
      <c r="A56" s="239"/>
      <c r="B56" s="70"/>
      <c r="C56" s="28"/>
      <c r="D56" s="28"/>
      <c r="E56" s="28"/>
      <c r="F56" s="70"/>
      <c r="G56" s="28"/>
      <c r="H56" s="28"/>
      <c r="I56" s="28"/>
      <c r="J56" s="27"/>
      <c r="K56" s="27"/>
      <c r="L56" s="27"/>
      <c r="M56" s="27"/>
    </row>
    <row r="57" spans="1:13" ht="9" customHeight="1">
      <c r="A57" s="239"/>
      <c r="B57" s="70"/>
      <c r="C57" s="28"/>
      <c r="D57" s="28"/>
      <c r="E57" s="28"/>
      <c r="F57" s="70"/>
      <c r="G57" s="28"/>
      <c r="H57" s="28"/>
      <c r="I57" s="28"/>
      <c r="J57" s="27"/>
      <c r="K57" s="27"/>
      <c r="L57" s="27"/>
      <c r="M57" s="27"/>
    </row>
    <row r="58" spans="1:13" ht="9" customHeight="1">
      <c r="A58" s="239"/>
      <c r="B58" s="70"/>
      <c r="C58" s="28"/>
      <c r="D58" s="28"/>
      <c r="E58" s="28"/>
      <c r="F58" s="70"/>
      <c r="G58" s="28"/>
      <c r="H58" s="28"/>
      <c r="I58" s="28"/>
      <c r="J58" s="27"/>
      <c r="K58" s="27"/>
      <c r="L58" s="27"/>
      <c r="M58" s="27"/>
    </row>
    <row r="59" spans="1:13" ht="9" customHeight="1">
      <c r="A59" s="239"/>
      <c r="B59" s="70"/>
      <c r="C59" s="28"/>
      <c r="D59" s="28"/>
      <c r="E59" s="28"/>
      <c r="F59" s="70"/>
      <c r="G59" s="28"/>
      <c r="H59" s="28"/>
      <c r="I59" s="28"/>
      <c r="J59" s="27"/>
      <c r="K59" s="27"/>
      <c r="L59" s="27"/>
      <c r="M59" s="27"/>
    </row>
    <row r="60" spans="1:13" ht="9" customHeight="1">
      <c r="A60" s="240"/>
      <c r="B60" s="70"/>
      <c r="C60" s="28"/>
      <c r="D60" s="28"/>
      <c r="E60" s="28"/>
      <c r="F60" s="70"/>
      <c r="G60" s="28"/>
      <c r="H60" s="28"/>
      <c r="I60" s="28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G61" s="28"/>
      <c r="H61" s="28"/>
      <c r="I61" s="28"/>
      <c r="J61" s="27"/>
      <c r="K61" s="27"/>
      <c r="L61" s="27"/>
      <c r="M61" s="27"/>
    </row>
    <row r="62" spans="1:13" ht="9" customHeight="1">
      <c r="A62" s="241"/>
      <c r="C62" s="28"/>
      <c r="D62" s="28"/>
      <c r="E62" s="28"/>
      <c r="G62" s="28"/>
      <c r="H62" s="28"/>
      <c r="I62" s="28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G63" s="28"/>
      <c r="H63" s="28"/>
      <c r="I63" s="28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G64" s="28"/>
      <c r="H64" s="28"/>
      <c r="I64" s="28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G65" s="28"/>
      <c r="H65" s="28"/>
      <c r="I65" s="28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G66" s="28"/>
      <c r="H66" s="28"/>
      <c r="I66" s="28"/>
      <c r="J66" s="27"/>
      <c r="K66" s="27"/>
      <c r="L66" s="27"/>
      <c r="M66" s="27"/>
    </row>
    <row r="67" spans="1:13" ht="9" customHeight="1">
      <c r="A67" s="239"/>
      <c r="C67" s="28"/>
      <c r="D67" s="28"/>
      <c r="E67" s="28"/>
      <c r="G67" s="28"/>
      <c r="H67" s="28"/>
      <c r="I67" s="28"/>
      <c r="J67" s="27"/>
      <c r="K67" s="27"/>
      <c r="L67" s="27"/>
      <c r="M67" s="27"/>
    </row>
    <row r="68" spans="1:13" ht="9" customHeight="1">
      <c r="A68" s="241"/>
      <c r="C68" s="28"/>
      <c r="D68" s="28"/>
      <c r="E68" s="28"/>
      <c r="G68" s="28"/>
      <c r="H68" s="28"/>
      <c r="I68" s="28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G69" s="28"/>
      <c r="H69" s="28"/>
      <c r="I69" s="28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G70" s="28"/>
      <c r="H70" s="28"/>
      <c r="I70" s="28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G71" s="28"/>
      <c r="H71" s="28"/>
      <c r="I71" s="28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G72" s="28"/>
      <c r="H72" s="28"/>
      <c r="I72" s="28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G73" s="28"/>
      <c r="H73" s="28"/>
      <c r="I73" s="28"/>
      <c r="J73" s="27"/>
      <c r="K73" s="27"/>
      <c r="L73" s="27"/>
      <c r="M73" s="27"/>
    </row>
    <row r="74" spans="1:13" ht="9" customHeight="1">
      <c r="A74" s="241"/>
      <c r="C74" s="28"/>
      <c r="D74" s="28"/>
      <c r="E74" s="28"/>
      <c r="G74" s="28"/>
      <c r="H74" s="28"/>
      <c r="I74" s="28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G75" s="28"/>
      <c r="H75" s="28"/>
      <c r="I75" s="28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G76" s="28"/>
      <c r="H76" s="28"/>
      <c r="I76" s="28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G77" s="28"/>
      <c r="H77" s="28"/>
      <c r="I77" s="28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G78" s="28"/>
      <c r="H78" s="28"/>
      <c r="I78" s="28"/>
      <c r="J78" s="27"/>
      <c r="K78" s="27"/>
      <c r="L78" s="27"/>
      <c r="M78" s="27"/>
    </row>
    <row r="79" spans="1:13">
      <c r="A79" s="26"/>
      <c r="C79" s="70"/>
      <c r="D79" s="70"/>
      <c r="E79" s="70"/>
      <c r="G79" s="70"/>
      <c r="H79" s="70"/>
      <c r="I79" s="70"/>
    </row>
    <row r="80" spans="1:13">
      <c r="A80" s="26"/>
      <c r="C80" s="70"/>
      <c r="D80" s="70"/>
      <c r="E80" s="70"/>
      <c r="G80" s="70"/>
      <c r="H80" s="70"/>
      <c r="I80" s="70"/>
    </row>
    <row r="81" spans="1:9">
      <c r="A81" s="26"/>
      <c r="C81" s="70"/>
      <c r="D81" s="70"/>
      <c r="E81" s="70"/>
      <c r="G81" s="70"/>
      <c r="H81" s="70"/>
      <c r="I81" s="70"/>
    </row>
    <row r="82" spans="1:9">
      <c r="A82" s="26"/>
      <c r="C82" s="70"/>
      <c r="D82" s="70"/>
      <c r="E82" s="70"/>
      <c r="G82" s="70"/>
      <c r="H82" s="70"/>
      <c r="I82" s="70"/>
    </row>
    <row r="83" spans="1:9">
      <c r="A83" s="239"/>
      <c r="C83" s="70"/>
      <c r="D83" s="70"/>
      <c r="E83" s="70"/>
      <c r="G83" s="70"/>
      <c r="H83" s="70"/>
      <c r="I83" s="70"/>
    </row>
    <row r="84" spans="1:9">
      <c r="A84" s="241"/>
      <c r="C84" s="70"/>
      <c r="D84" s="70"/>
      <c r="E84" s="70"/>
      <c r="G84" s="70"/>
      <c r="H84" s="70"/>
      <c r="I84" s="70"/>
    </row>
    <row r="85" spans="1:9">
      <c r="A85" s="26"/>
      <c r="C85" s="70"/>
      <c r="D85" s="70"/>
      <c r="E85" s="70"/>
      <c r="G85" s="70"/>
      <c r="H85" s="70"/>
      <c r="I85" s="70"/>
    </row>
    <row r="86" spans="1:9">
      <c r="A86" s="26"/>
      <c r="C86" s="70"/>
      <c r="D86" s="70"/>
      <c r="E86" s="70"/>
      <c r="G86" s="70"/>
      <c r="H86" s="70"/>
      <c r="I86" s="70"/>
    </row>
    <row r="87" spans="1:9">
      <c r="A87" s="26"/>
      <c r="C87" s="70"/>
      <c r="D87" s="70"/>
      <c r="E87" s="70"/>
      <c r="G87" s="70"/>
      <c r="H87" s="70"/>
      <c r="I87" s="70"/>
    </row>
    <row r="88" spans="1:9">
      <c r="A88" s="26"/>
      <c r="C88" s="70"/>
      <c r="D88" s="70"/>
      <c r="E88" s="70"/>
      <c r="G88" s="70"/>
      <c r="H88" s="70"/>
      <c r="I88" s="70"/>
    </row>
    <row r="89" spans="1:9">
      <c r="A89" s="26"/>
      <c r="C89" s="70"/>
      <c r="D89" s="70"/>
      <c r="E89" s="70"/>
      <c r="G89" s="70"/>
      <c r="H89" s="70"/>
      <c r="I89" s="70"/>
    </row>
    <row r="90" spans="1:9">
      <c r="A90" s="26"/>
      <c r="C90" s="70"/>
      <c r="D90" s="70"/>
      <c r="E90" s="70"/>
      <c r="G90" s="70"/>
      <c r="H90" s="70"/>
      <c r="I90" s="70"/>
    </row>
    <row r="91" spans="1:9">
      <c r="A91" s="26"/>
      <c r="C91" s="70"/>
      <c r="D91" s="70"/>
      <c r="E91" s="70"/>
      <c r="G91" s="70"/>
      <c r="H91" s="70"/>
      <c r="I91" s="70"/>
    </row>
    <row r="92" spans="1:9">
      <c r="A92" s="26"/>
      <c r="C92" s="70"/>
      <c r="D92" s="70"/>
      <c r="E92" s="70"/>
      <c r="G92" s="70"/>
      <c r="H92" s="70"/>
      <c r="I92" s="70"/>
    </row>
    <row r="93" spans="1:9">
      <c r="A93" s="26"/>
      <c r="C93" s="70"/>
      <c r="D93" s="70"/>
      <c r="E93" s="70"/>
      <c r="G93" s="70"/>
      <c r="H93" s="70"/>
      <c r="I93" s="70"/>
    </row>
    <row r="94" spans="1:9">
      <c r="A94" s="241"/>
      <c r="C94" s="70"/>
      <c r="D94" s="70"/>
      <c r="E94" s="70"/>
      <c r="G94" s="70"/>
      <c r="H94" s="70"/>
      <c r="I94" s="70"/>
    </row>
    <row r="95" spans="1:9">
      <c r="A95" s="26"/>
      <c r="C95" s="70"/>
      <c r="D95" s="70"/>
      <c r="E95" s="70"/>
      <c r="G95" s="70"/>
      <c r="H95" s="70"/>
      <c r="I95" s="70"/>
    </row>
    <row r="96" spans="1:9">
      <c r="A96" s="26"/>
      <c r="C96" s="70"/>
      <c r="D96" s="70"/>
      <c r="E96" s="70"/>
      <c r="G96" s="70"/>
      <c r="H96" s="70"/>
      <c r="I96" s="70"/>
    </row>
    <row r="97" spans="1:9">
      <c r="A97" s="26"/>
      <c r="C97" s="70"/>
      <c r="D97" s="70"/>
      <c r="E97" s="70"/>
      <c r="G97" s="70"/>
      <c r="H97" s="70"/>
      <c r="I97" s="70"/>
    </row>
    <row r="98" spans="1:9">
      <c r="A98" s="242"/>
      <c r="C98" s="70"/>
      <c r="D98" s="70"/>
      <c r="E98" s="70"/>
      <c r="G98" s="70"/>
      <c r="H98" s="70"/>
      <c r="I98" s="70"/>
    </row>
    <row r="99" spans="1:9">
      <c r="A99" s="242"/>
      <c r="C99" s="70"/>
      <c r="D99" s="70"/>
      <c r="E99" s="70"/>
      <c r="G99" s="70"/>
      <c r="H99" s="70"/>
      <c r="I99" s="70"/>
    </row>
    <row r="100" spans="1:9">
      <c r="A100" s="242"/>
      <c r="C100" s="70"/>
      <c r="D100" s="70"/>
      <c r="E100" s="70"/>
      <c r="G100" s="70"/>
      <c r="H100" s="70"/>
      <c r="I100" s="70"/>
    </row>
    <row r="101" spans="1:9">
      <c r="A101" s="242"/>
      <c r="C101" s="70"/>
      <c r="D101" s="70"/>
      <c r="E101" s="70"/>
      <c r="G101" s="70"/>
      <c r="H101" s="70"/>
      <c r="I101" s="70"/>
    </row>
    <row r="102" spans="1:9">
      <c r="A102" s="242"/>
      <c r="C102" s="70"/>
      <c r="D102" s="70"/>
      <c r="E102" s="70"/>
      <c r="G102" s="70"/>
      <c r="H102" s="70"/>
      <c r="I102" s="70"/>
    </row>
    <row r="103" spans="1:9">
      <c r="A103" s="242"/>
      <c r="C103" s="70"/>
      <c r="D103" s="70"/>
      <c r="E103" s="70"/>
      <c r="G103" s="70"/>
      <c r="H103" s="70"/>
      <c r="I103" s="70"/>
    </row>
    <row r="104" spans="1:9">
      <c r="A104" s="242"/>
      <c r="C104" s="70"/>
      <c r="D104" s="70"/>
      <c r="E104" s="70"/>
      <c r="G104" s="70"/>
      <c r="H104" s="70"/>
      <c r="I104" s="70"/>
    </row>
    <row r="105" spans="1:9">
      <c r="A105" s="242"/>
      <c r="C105" s="70"/>
      <c r="D105" s="70"/>
      <c r="E105" s="70"/>
      <c r="G105" s="70"/>
      <c r="H105" s="70"/>
      <c r="I105" s="70"/>
    </row>
    <row r="106" spans="1:9">
      <c r="A106" s="242"/>
      <c r="C106" s="70"/>
      <c r="D106" s="70"/>
      <c r="E106" s="70"/>
      <c r="G106" s="70"/>
      <c r="H106" s="70"/>
      <c r="I106" s="70"/>
    </row>
    <row r="107" spans="1:9" ht="15.75">
      <c r="A107" s="243"/>
      <c r="C107" s="70"/>
      <c r="D107" s="70"/>
      <c r="E107" s="70"/>
      <c r="G107" s="70"/>
      <c r="H107" s="70"/>
      <c r="I107" s="70"/>
    </row>
    <row r="108" spans="1:9" ht="15.75">
      <c r="A108" s="243"/>
      <c r="C108" s="70"/>
      <c r="D108" s="70"/>
      <c r="E108" s="70"/>
      <c r="G108" s="70"/>
      <c r="H108" s="70"/>
      <c r="I108" s="70"/>
    </row>
    <row r="109" spans="1:9" ht="15.75">
      <c r="A109" s="243"/>
      <c r="C109" s="70"/>
      <c r="D109" s="70"/>
      <c r="E109" s="70"/>
      <c r="G109" s="70"/>
      <c r="H109" s="70"/>
      <c r="I109" s="70"/>
    </row>
    <row r="110" spans="1:9" ht="15.75">
      <c r="A110" s="243"/>
      <c r="C110" s="70"/>
      <c r="D110" s="70"/>
      <c r="E110" s="70"/>
      <c r="G110" s="70"/>
      <c r="H110" s="70"/>
      <c r="I110" s="70"/>
    </row>
    <row r="111" spans="1:9" ht="15.75">
      <c r="A111" s="243"/>
      <c r="C111" s="70"/>
      <c r="D111" s="70"/>
      <c r="E111" s="70"/>
      <c r="G111" s="70"/>
      <c r="H111" s="70"/>
      <c r="I111" s="70"/>
    </row>
    <row r="112" spans="1:9" ht="15.75">
      <c r="A112" s="243"/>
      <c r="C112" s="70"/>
      <c r="D112" s="70"/>
      <c r="E112" s="70"/>
      <c r="G112" s="70"/>
      <c r="H112" s="70"/>
      <c r="I112" s="70"/>
    </row>
    <row r="113" spans="1:9" ht="15.75">
      <c r="A113" s="243"/>
      <c r="C113" s="70"/>
      <c r="D113" s="70"/>
      <c r="E113" s="70"/>
      <c r="G113" s="70"/>
      <c r="H113" s="70"/>
      <c r="I113" s="70"/>
    </row>
    <row r="114" spans="1:9" ht="15.75">
      <c r="A114" s="243"/>
      <c r="C114" s="70"/>
      <c r="D114" s="70"/>
      <c r="E114" s="70"/>
      <c r="G114" s="70"/>
      <c r="H114" s="70"/>
      <c r="I114" s="70"/>
    </row>
    <row r="115" spans="1:9" ht="15.75">
      <c r="A115" s="243"/>
      <c r="C115" s="70"/>
      <c r="D115" s="70"/>
      <c r="E115" s="70"/>
      <c r="G115" s="70"/>
      <c r="H115" s="70"/>
      <c r="I115" s="70"/>
    </row>
    <row r="116" spans="1:9" ht="15.75">
      <c r="A116" s="243"/>
      <c r="C116" s="70"/>
      <c r="D116" s="70"/>
      <c r="E116" s="70"/>
      <c r="G116" s="70"/>
      <c r="H116" s="70"/>
      <c r="I116" s="70"/>
    </row>
    <row r="117" spans="1:9" ht="15.75">
      <c r="A117" s="243"/>
      <c r="C117" s="70"/>
      <c r="D117" s="70"/>
      <c r="E117" s="70"/>
      <c r="G117" s="70"/>
      <c r="H117" s="70"/>
      <c r="I117" s="70"/>
    </row>
    <row r="118" spans="1:9" ht="15.75">
      <c r="A118" s="243"/>
      <c r="C118" s="70"/>
      <c r="D118" s="70"/>
      <c r="E118" s="70"/>
      <c r="G118" s="70"/>
      <c r="H118" s="70"/>
      <c r="I118" s="70"/>
    </row>
    <row r="119" spans="1:9" ht="15.75">
      <c r="A119" s="243"/>
      <c r="C119" s="70"/>
      <c r="D119" s="70"/>
      <c r="E119" s="70"/>
      <c r="G119" s="70"/>
      <c r="H119" s="70"/>
      <c r="I119" s="70"/>
    </row>
    <row r="120" spans="1:9" ht="15.75">
      <c r="A120" s="243"/>
    </row>
    <row r="121" spans="1:9" ht="15.75">
      <c r="A121" s="243"/>
    </row>
    <row r="122" spans="1:9" ht="15.75">
      <c r="A122" s="243"/>
    </row>
    <row r="123" spans="1:9" ht="15.75">
      <c r="A123" s="243"/>
    </row>
    <row r="124" spans="1:9" ht="15.75">
      <c r="A124" s="243"/>
    </row>
    <row r="125" spans="1:9" ht="15.75">
      <c r="A125" s="243"/>
    </row>
    <row r="126" spans="1:9" ht="15.75">
      <c r="A126" s="243"/>
    </row>
    <row r="127" spans="1:9" ht="15.75">
      <c r="A127" s="243"/>
    </row>
    <row r="128" spans="1:9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5">
    <pageSetUpPr fitToPage="1"/>
  </sheetPr>
  <dimension ref="A1:Z653"/>
  <sheetViews>
    <sheetView topLeftCell="A2" zoomScale="20" zoomScaleNormal="20" workbookViewId="0">
      <selection activeCell="D12" sqref="D12"/>
    </sheetView>
  </sheetViews>
  <sheetFormatPr defaultColWidth="11.42578125" defaultRowHeight="60"/>
  <cols>
    <col min="1" max="1" width="253" style="30" customWidth="1"/>
    <col min="2" max="2" width="68" customWidth="1"/>
    <col min="3" max="3" width="68" style="311" customWidth="1"/>
    <col min="4" max="17" width="68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55</v>
      </c>
      <c r="C8" s="725"/>
      <c r="D8" s="725"/>
      <c r="E8" s="725"/>
      <c r="F8" s="725"/>
      <c r="G8" s="725"/>
      <c r="H8" s="725"/>
      <c r="I8" s="725"/>
      <c r="J8" s="725" t="s">
        <v>61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466498.88806999999</v>
      </c>
      <c r="C10" s="325">
        <v>5740.2533400000002</v>
      </c>
      <c r="D10" s="325">
        <v>164.24625</v>
      </c>
      <c r="E10" s="325">
        <v>0</v>
      </c>
      <c r="F10" s="325">
        <v>645.83862999999997</v>
      </c>
      <c r="G10" s="325">
        <v>8309.4705300000005</v>
      </c>
      <c r="H10" s="325">
        <v>2108.4481900000001</v>
      </c>
      <c r="I10" s="325">
        <v>483467.14500999998</v>
      </c>
      <c r="J10" s="325">
        <v>399884.46643000003</v>
      </c>
      <c r="K10" s="325">
        <v>10295.956679999999</v>
      </c>
      <c r="L10" s="325">
        <v>790.20374000000004</v>
      </c>
      <c r="M10" s="325">
        <v>33.745160000000006</v>
      </c>
      <c r="N10" s="325">
        <v>1435.2519600000001</v>
      </c>
      <c r="O10" s="325">
        <v>66.989469999999997</v>
      </c>
      <c r="P10" s="325">
        <v>22.129000000000001</v>
      </c>
      <c r="Q10" s="325">
        <v>412528.74244</v>
      </c>
      <c r="R10" s="314"/>
    </row>
    <row r="11" spans="1:26" ht="168" customHeight="1">
      <c r="A11" s="324" t="s">
        <v>208</v>
      </c>
      <c r="B11" s="326">
        <v>410.23647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0</v>
      </c>
      <c r="I11" s="326">
        <v>410.23647</v>
      </c>
      <c r="J11" s="326">
        <v>2221.8019100000001</v>
      </c>
      <c r="K11" s="326">
        <v>62.217680000000001</v>
      </c>
      <c r="L11" s="325">
        <v>0</v>
      </c>
      <c r="M11" s="325">
        <v>0</v>
      </c>
      <c r="N11" s="325">
        <v>0</v>
      </c>
      <c r="O11" s="325">
        <v>0</v>
      </c>
      <c r="P11" s="325">
        <v>21.742000000000001</v>
      </c>
      <c r="Q11" s="325">
        <v>2305.7615900000001</v>
      </c>
      <c r="R11" s="314"/>
    </row>
    <row r="12" spans="1:26" ht="168" customHeight="1">
      <c r="A12" s="324" t="s">
        <v>209</v>
      </c>
      <c r="B12" s="326">
        <v>42950.680740000003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52807.507659999996</v>
      </c>
      <c r="I12" s="326">
        <v>95758.188399999999</v>
      </c>
      <c r="J12" s="326">
        <v>0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34988.496729999999</v>
      </c>
      <c r="Q12" s="325">
        <v>34988.496729999999</v>
      </c>
      <c r="R12" s="314"/>
    </row>
    <row r="13" spans="1:26" ht="168" customHeight="1">
      <c r="A13" s="324" t="s">
        <v>210</v>
      </c>
      <c r="B13" s="325">
        <v>21617.11276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19683.860720000001</v>
      </c>
      <c r="I13" s="325">
        <v>41300.973479999993</v>
      </c>
      <c r="J13" s="325">
        <v>16303.67885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16303.67885</v>
      </c>
      <c r="R13" s="314"/>
    </row>
    <row r="14" spans="1:26" ht="168" customHeight="1">
      <c r="A14" s="324" t="s">
        <v>211</v>
      </c>
      <c r="B14" s="325">
        <v>1740457.7797999999</v>
      </c>
      <c r="C14" s="325">
        <v>22510.054800000002</v>
      </c>
      <c r="D14" s="325">
        <v>4322.3134</v>
      </c>
      <c r="E14" s="325">
        <v>0</v>
      </c>
      <c r="F14" s="325">
        <v>6013.8606799999998</v>
      </c>
      <c r="G14" s="325">
        <v>7753.0740300000007</v>
      </c>
      <c r="H14" s="325">
        <v>302612.18236000004</v>
      </c>
      <c r="I14" s="325">
        <v>2083669.26507</v>
      </c>
      <c r="J14" s="325">
        <v>1393474.0073800001</v>
      </c>
      <c r="K14" s="325">
        <v>29793.42309</v>
      </c>
      <c r="L14" s="325">
        <v>1245.6521200000002</v>
      </c>
      <c r="M14" s="325">
        <v>1865.7267199999999</v>
      </c>
      <c r="N14" s="325">
        <v>16468.711429999999</v>
      </c>
      <c r="O14" s="325">
        <v>13849.902039999999</v>
      </c>
      <c r="P14" s="325">
        <v>68011.648700000005</v>
      </c>
      <c r="Q14" s="325">
        <v>1524709.0714799999</v>
      </c>
      <c r="R14" s="314"/>
    </row>
    <row r="15" spans="1:26" ht="168" customHeight="1">
      <c r="A15" s="324" t="s">
        <v>212</v>
      </c>
      <c r="B15" s="325">
        <v>45386.273880000001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78053.632809999996</v>
      </c>
      <c r="I15" s="325">
        <v>123439.90669</v>
      </c>
      <c r="J15" s="325">
        <v>120340.11434</v>
      </c>
      <c r="K15" s="325">
        <v>392.03214000000003</v>
      </c>
      <c r="L15" s="325">
        <v>0</v>
      </c>
      <c r="M15" s="325">
        <v>0</v>
      </c>
      <c r="N15" s="325">
        <v>0</v>
      </c>
      <c r="O15" s="325">
        <v>0</v>
      </c>
      <c r="P15" s="325">
        <v>35638.47797</v>
      </c>
      <c r="Q15" s="325">
        <v>156370.62444999997</v>
      </c>
      <c r="R15" s="314"/>
    </row>
    <row r="16" spans="1:26" ht="168" customHeight="1">
      <c r="A16" s="324" t="s">
        <v>131</v>
      </c>
      <c r="B16" s="325">
        <v>1069092.07552</v>
      </c>
      <c r="C16" s="325">
        <v>20092.778320000001</v>
      </c>
      <c r="D16" s="325">
        <v>7074.1774500000001</v>
      </c>
      <c r="E16" s="325">
        <v>20.833389999999998</v>
      </c>
      <c r="F16" s="325">
        <v>10888.83466</v>
      </c>
      <c r="G16" s="325">
        <v>3265.0346199999999</v>
      </c>
      <c r="H16" s="325">
        <v>770839.97733999998</v>
      </c>
      <c r="I16" s="325">
        <v>1881273.7112999998</v>
      </c>
      <c r="J16" s="325">
        <v>459958.23226999998</v>
      </c>
      <c r="K16" s="325">
        <v>72223.54999</v>
      </c>
      <c r="L16" s="325">
        <v>2995.4655499999999</v>
      </c>
      <c r="M16" s="325">
        <v>18.98471</v>
      </c>
      <c r="N16" s="325">
        <v>10183.031560000001</v>
      </c>
      <c r="O16" s="325">
        <v>7432.0550800000001</v>
      </c>
      <c r="P16" s="325">
        <v>536747.51662999997</v>
      </c>
      <c r="Q16" s="325">
        <v>1089558.8357899999</v>
      </c>
      <c r="R16" s="314"/>
    </row>
    <row r="17" spans="1:18" ht="168" customHeight="1">
      <c r="A17" s="324" t="s">
        <v>213</v>
      </c>
      <c r="B17" s="325">
        <v>2130483.0632099998</v>
      </c>
      <c r="C17" s="325">
        <v>3866.4687400000003</v>
      </c>
      <c r="D17" s="325">
        <v>7865.14401</v>
      </c>
      <c r="E17" s="325">
        <v>302.17172999999997</v>
      </c>
      <c r="F17" s="325">
        <v>16655.407999999999</v>
      </c>
      <c r="G17" s="325">
        <v>3957.55404</v>
      </c>
      <c r="H17" s="325">
        <v>154562.59570999999</v>
      </c>
      <c r="I17" s="325">
        <v>2317692.4054399999</v>
      </c>
      <c r="J17" s="325">
        <v>2687897.1845900002</v>
      </c>
      <c r="K17" s="325">
        <v>24591.40121</v>
      </c>
      <c r="L17" s="325">
        <v>12350.8418</v>
      </c>
      <c r="M17" s="325">
        <v>280.36169999999998</v>
      </c>
      <c r="N17" s="325">
        <v>21820.542129999998</v>
      </c>
      <c r="O17" s="325">
        <v>4374.9172900000003</v>
      </c>
      <c r="P17" s="325">
        <v>128645.13690000001</v>
      </c>
      <c r="Q17" s="325">
        <v>2879960.3856199998</v>
      </c>
      <c r="R17" s="314"/>
    </row>
    <row r="18" spans="1:18" ht="168" customHeight="1">
      <c r="A18" s="324" t="s">
        <v>214</v>
      </c>
      <c r="B18" s="325">
        <v>198299.46966999999</v>
      </c>
      <c r="C18" s="325">
        <v>5769.9588099999992</v>
      </c>
      <c r="D18" s="325">
        <v>1035.8703</v>
      </c>
      <c r="E18" s="325">
        <v>0</v>
      </c>
      <c r="F18" s="325">
        <v>890.19371000000001</v>
      </c>
      <c r="G18" s="325">
        <v>2599.94</v>
      </c>
      <c r="H18" s="325">
        <v>7393.3896799999993</v>
      </c>
      <c r="I18" s="325">
        <v>215988.82217</v>
      </c>
      <c r="J18" s="325">
        <v>66107.960600000006</v>
      </c>
      <c r="K18" s="325">
        <v>1833.96793</v>
      </c>
      <c r="L18" s="325">
        <v>546.34816000000001</v>
      </c>
      <c r="M18" s="325">
        <v>52.318469999999998</v>
      </c>
      <c r="N18" s="325">
        <v>824.5965799999999</v>
      </c>
      <c r="O18" s="325">
        <v>61.014660000000006</v>
      </c>
      <c r="P18" s="325">
        <v>23.715340000000001</v>
      </c>
      <c r="Q18" s="325">
        <v>69449.921739999991</v>
      </c>
      <c r="R18" s="314"/>
    </row>
    <row r="19" spans="1:18" ht="168" customHeight="1">
      <c r="A19" s="324" t="s">
        <v>215</v>
      </c>
      <c r="B19" s="325">
        <v>354284.30763</v>
      </c>
      <c r="C19" s="325">
        <v>1075.0780500000001</v>
      </c>
      <c r="D19" s="325">
        <v>852.17653000000007</v>
      </c>
      <c r="E19" s="325">
        <v>0</v>
      </c>
      <c r="F19" s="325">
        <v>406.48652000000004</v>
      </c>
      <c r="G19" s="325">
        <v>127.32805</v>
      </c>
      <c r="H19" s="325">
        <v>24796.680519999998</v>
      </c>
      <c r="I19" s="325">
        <v>381542.05729999999</v>
      </c>
      <c r="J19" s="325">
        <v>396850.91379000002</v>
      </c>
      <c r="K19" s="325">
        <v>7490.4578499999998</v>
      </c>
      <c r="L19" s="325">
        <v>1050.0711999999999</v>
      </c>
      <c r="M19" s="325">
        <v>193.55884</v>
      </c>
      <c r="N19" s="325">
        <v>3518.40083</v>
      </c>
      <c r="O19" s="325">
        <v>174.61113</v>
      </c>
      <c r="P19" s="325">
        <v>19957.900670000003</v>
      </c>
      <c r="Q19" s="325">
        <v>429235.91431000002</v>
      </c>
      <c r="R19" s="314"/>
    </row>
    <row r="20" spans="1:18" ht="168" customHeight="1">
      <c r="A20" s="324" t="s">
        <v>216</v>
      </c>
      <c r="B20" s="325">
        <v>158794.53722999999</v>
      </c>
      <c r="C20" s="325">
        <v>0</v>
      </c>
      <c r="D20" s="325">
        <v>404.22775000000001</v>
      </c>
      <c r="E20" s="325">
        <v>0</v>
      </c>
      <c r="F20" s="325">
        <v>1009.05002</v>
      </c>
      <c r="G20" s="325">
        <v>0</v>
      </c>
      <c r="H20" s="325">
        <v>1022164.7235900001</v>
      </c>
      <c r="I20" s="325">
        <v>1182372.53859</v>
      </c>
      <c r="J20" s="325">
        <v>192034.48638999998</v>
      </c>
      <c r="K20" s="325">
        <v>93.043960000000013</v>
      </c>
      <c r="L20" s="325">
        <v>124.26675</v>
      </c>
      <c r="M20" s="325">
        <v>0</v>
      </c>
      <c r="N20" s="325">
        <v>215.68854000000002</v>
      </c>
      <c r="O20" s="325">
        <v>0</v>
      </c>
      <c r="P20" s="325">
        <v>125690.13342</v>
      </c>
      <c r="Q20" s="325">
        <v>318157.61906</v>
      </c>
      <c r="R20" s="314"/>
    </row>
    <row r="21" spans="1:18" ht="168" customHeight="1">
      <c r="A21" s="324" t="s">
        <v>217</v>
      </c>
      <c r="B21" s="325">
        <v>2598525.8104699999</v>
      </c>
      <c r="C21" s="325">
        <v>7052.1166299999995</v>
      </c>
      <c r="D21" s="325">
        <v>4473.8216500000008</v>
      </c>
      <c r="E21" s="325">
        <v>98.945549999999997</v>
      </c>
      <c r="F21" s="325">
        <v>14810.46422</v>
      </c>
      <c r="G21" s="325">
        <v>3520.0318600000001</v>
      </c>
      <c r="H21" s="325">
        <v>60338.151439999994</v>
      </c>
      <c r="I21" s="325">
        <v>2688819.3418200002</v>
      </c>
      <c r="J21" s="325">
        <v>2402680.20089</v>
      </c>
      <c r="K21" s="325">
        <v>12538.51966</v>
      </c>
      <c r="L21" s="325">
        <v>7311.24305</v>
      </c>
      <c r="M21" s="325">
        <v>1279.0653400000001</v>
      </c>
      <c r="N21" s="325">
        <v>11415.562240000001</v>
      </c>
      <c r="O21" s="325">
        <v>1728.2783400000001</v>
      </c>
      <c r="P21" s="325">
        <v>13803.375830000001</v>
      </c>
      <c r="Q21" s="325">
        <v>2450756.24535</v>
      </c>
      <c r="R21" s="314"/>
    </row>
    <row r="22" spans="1:18" ht="168" customHeight="1">
      <c r="A22" s="324" t="s">
        <v>218</v>
      </c>
      <c r="B22" s="325">
        <v>1158.1055800000001</v>
      </c>
      <c r="C22" s="325">
        <v>0</v>
      </c>
      <c r="D22" s="325">
        <v>0</v>
      </c>
      <c r="E22" s="325">
        <v>0</v>
      </c>
      <c r="F22" s="325">
        <v>40.263580000000005</v>
      </c>
      <c r="G22" s="325">
        <v>0</v>
      </c>
      <c r="H22" s="325">
        <v>6.72</v>
      </c>
      <c r="I22" s="325">
        <v>1205.08916</v>
      </c>
      <c r="J22" s="325">
        <v>753.90066999999999</v>
      </c>
      <c r="K22" s="325">
        <v>29.826370000000001</v>
      </c>
      <c r="L22" s="325">
        <v>0</v>
      </c>
      <c r="M22" s="325">
        <v>0</v>
      </c>
      <c r="N22" s="325">
        <v>0</v>
      </c>
      <c r="O22" s="325">
        <v>0</v>
      </c>
      <c r="P22" s="325">
        <v>1156.7028600000001</v>
      </c>
      <c r="Q22" s="325">
        <v>1940.4298999999999</v>
      </c>
      <c r="R22" s="314"/>
    </row>
    <row r="23" spans="1:18" ht="168" customHeight="1">
      <c r="A23" s="324" t="s">
        <v>219</v>
      </c>
      <c r="B23" s="325">
        <v>99811.255829999995</v>
      </c>
      <c r="C23" s="325">
        <v>973.99685999999997</v>
      </c>
      <c r="D23" s="325">
        <v>0</v>
      </c>
      <c r="E23" s="325">
        <v>0</v>
      </c>
      <c r="F23" s="325">
        <v>812.47020999999995</v>
      </c>
      <c r="G23" s="325">
        <v>1224.2469900000001</v>
      </c>
      <c r="H23" s="325">
        <v>297.10546999999997</v>
      </c>
      <c r="I23" s="325">
        <v>103119.07536</v>
      </c>
      <c r="J23" s="325">
        <v>24453.874030000003</v>
      </c>
      <c r="K23" s="325">
        <v>84.038499999999999</v>
      </c>
      <c r="L23" s="325">
        <v>0</v>
      </c>
      <c r="M23" s="325">
        <v>0</v>
      </c>
      <c r="N23" s="325">
        <v>0</v>
      </c>
      <c r="O23" s="325">
        <v>0</v>
      </c>
      <c r="P23" s="325">
        <v>122.05</v>
      </c>
      <c r="Q23" s="325">
        <v>24659.962530000001</v>
      </c>
      <c r="R23" s="314"/>
    </row>
    <row r="24" spans="1:18" ht="168" customHeight="1">
      <c r="A24" s="324" t="s">
        <v>220</v>
      </c>
      <c r="B24" s="325">
        <v>467903.32354000001</v>
      </c>
      <c r="C24" s="325">
        <v>2653.3069700000001</v>
      </c>
      <c r="D24" s="325">
        <v>2088.2308200000002</v>
      </c>
      <c r="E24" s="325">
        <v>0.49669999999999997</v>
      </c>
      <c r="F24" s="325">
        <v>3915.5473500000003</v>
      </c>
      <c r="G24" s="325">
        <v>1478.6121499999999</v>
      </c>
      <c r="H24" s="325">
        <v>25129.565999999999</v>
      </c>
      <c r="I24" s="325">
        <v>503169.08352999995</v>
      </c>
      <c r="J24" s="325">
        <v>48860.575200000007</v>
      </c>
      <c r="K24" s="325">
        <v>1125.1086699999998</v>
      </c>
      <c r="L24" s="325">
        <v>201.55473000000001</v>
      </c>
      <c r="M24" s="325">
        <v>30.334130000000002</v>
      </c>
      <c r="N24" s="325">
        <v>1899.2578999999998</v>
      </c>
      <c r="O24" s="325">
        <v>50.333199999999998</v>
      </c>
      <c r="P24" s="325">
        <v>1665.5610099999999</v>
      </c>
      <c r="Q24" s="325">
        <v>53832.724840000003</v>
      </c>
      <c r="R24" s="314"/>
    </row>
    <row r="25" spans="1:18" ht="168" customHeight="1">
      <c r="A25" s="324" t="s">
        <v>221</v>
      </c>
      <c r="B25" s="325">
        <v>48.954190000000004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13.72</v>
      </c>
      <c r="I25" s="325">
        <v>62.674190000000003</v>
      </c>
      <c r="J25" s="325">
        <v>67.78088000000001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67.78088000000001</v>
      </c>
      <c r="R25" s="314"/>
    </row>
    <row r="26" spans="1:18" ht="168" customHeight="1">
      <c r="A26" s="324" t="s">
        <v>222</v>
      </c>
      <c r="B26" s="325">
        <v>511.6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0</v>
      </c>
      <c r="I26" s="325">
        <v>511.6</v>
      </c>
      <c r="J26" s="325">
        <v>1715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1715</v>
      </c>
      <c r="R26" s="314"/>
    </row>
    <row r="27" spans="1:18" s="253" customFormat="1" ht="261.75" customHeight="1" thickBot="1">
      <c r="A27" s="327" t="s">
        <v>223</v>
      </c>
      <c r="B27" s="328">
        <v>0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0</v>
      </c>
      <c r="I27" s="328">
        <v>0</v>
      </c>
      <c r="J27" s="328">
        <v>343.50092999999998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12.340999999999999</v>
      </c>
      <c r="Q27" s="328">
        <v>355.84192999999999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9396233.4745899998</v>
      </c>
      <c r="C28" s="331">
        <f t="shared" ref="C28:Q28" si="0">SUM(C10:C27)</f>
        <v>69734.012520000004</v>
      </c>
      <c r="D28" s="331">
        <f t="shared" si="0"/>
        <v>28280.208160000002</v>
      </c>
      <c r="E28" s="331">
        <f t="shared" si="0"/>
        <v>422.44736999999992</v>
      </c>
      <c r="F28" s="331">
        <f t="shared" si="0"/>
        <v>56088.417580000001</v>
      </c>
      <c r="G28" s="331">
        <f t="shared" si="0"/>
        <v>32235.292269999998</v>
      </c>
      <c r="H28" s="331">
        <f t="shared" si="0"/>
        <v>2520808.2614900004</v>
      </c>
      <c r="I28" s="331">
        <f t="shared" si="0"/>
        <v>12103802.113979999</v>
      </c>
      <c r="J28" s="331">
        <f t="shared" si="0"/>
        <v>8213947.6791500002</v>
      </c>
      <c r="K28" s="331">
        <f t="shared" si="0"/>
        <v>160553.54373</v>
      </c>
      <c r="L28" s="331">
        <f t="shared" si="0"/>
        <v>26615.647099999998</v>
      </c>
      <c r="M28" s="331">
        <f t="shared" si="0"/>
        <v>3754.0950700000003</v>
      </c>
      <c r="N28" s="331">
        <f t="shared" si="0"/>
        <v>67781.04316999999</v>
      </c>
      <c r="O28" s="331">
        <f t="shared" si="0"/>
        <v>27738.101210000004</v>
      </c>
      <c r="P28" s="331">
        <f t="shared" si="0"/>
        <v>966506.92805999995</v>
      </c>
      <c r="Q28" s="331">
        <f t="shared" si="0"/>
        <v>9466897.0374900009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96.7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6">
    <pageSetUpPr fitToPage="1"/>
  </sheetPr>
  <dimension ref="A1:Z653"/>
  <sheetViews>
    <sheetView topLeftCell="B2" zoomScale="20" zoomScaleNormal="20" workbookViewId="0">
      <selection activeCell="W13" sqref="W13"/>
    </sheetView>
  </sheetViews>
  <sheetFormatPr defaultColWidth="11.42578125" defaultRowHeight="60"/>
  <cols>
    <col min="1" max="1" width="253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227</v>
      </c>
      <c r="C8" s="725"/>
      <c r="D8" s="725"/>
      <c r="E8" s="725"/>
      <c r="F8" s="725"/>
      <c r="G8" s="725"/>
      <c r="H8" s="725"/>
      <c r="I8" s="725"/>
      <c r="J8" s="725" t="s">
        <v>228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248175.62496000002</v>
      </c>
      <c r="C10" s="325">
        <v>5981.6851999999999</v>
      </c>
      <c r="D10" s="325">
        <v>382.03578000000005</v>
      </c>
      <c r="E10" s="325">
        <v>0</v>
      </c>
      <c r="F10" s="325">
        <v>3477.0527599999996</v>
      </c>
      <c r="G10" s="325">
        <v>163.72542000000001</v>
      </c>
      <c r="H10" s="325">
        <v>484.12477000000001</v>
      </c>
      <c r="I10" s="325">
        <v>258664.24888999999</v>
      </c>
      <c r="J10" s="325">
        <v>426613.88071</v>
      </c>
      <c r="K10" s="325">
        <v>2997.0002200000004</v>
      </c>
      <c r="L10" s="325">
        <v>106.81796</v>
      </c>
      <c r="M10" s="325">
        <v>0</v>
      </c>
      <c r="N10" s="325">
        <v>361.72899999999998</v>
      </c>
      <c r="O10" s="325">
        <v>0</v>
      </c>
      <c r="P10" s="325">
        <v>1225.6578999999999</v>
      </c>
      <c r="Q10" s="325">
        <v>431305.08579000004</v>
      </c>
      <c r="R10" s="314"/>
    </row>
    <row r="11" spans="1:26" ht="168" customHeight="1">
      <c r="A11" s="324" t="s">
        <v>208</v>
      </c>
      <c r="B11" s="326">
        <v>4884.3251300000002</v>
      </c>
      <c r="C11" s="326">
        <v>8847.8423599999987</v>
      </c>
      <c r="D11" s="326">
        <v>0</v>
      </c>
      <c r="E11" s="326">
        <v>0</v>
      </c>
      <c r="F11" s="326">
        <v>2596.4986099999996</v>
      </c>
      <c r="G11" s="326">
        <v>0</v>
      </c>
      <c r="H11" s="326">
        <v>0</v>
      </c>
      <c r="I11" s="326">
        <v>16328.6661</v>
      </c>
      <c r="J11" s="326">
        <v>2099.2590699999996</v>
      </c>
      <c r="K11" s="326">
        <v>2503.9</v>
      </c>
      <c r="L11" s="325">
        <v>0</v>
      </c>
      <c r="M11" s="325">
        <v>0</v>
      </c>
      <c r="N11" s="325">
        <v>0</v>
      </c>
      <c r="O11" s="325">
        <v>0</v>
      </c>
      <c r="P11" s="325">
        <v>77.753860000000003</v>
      </c>
      <c r="Q11" s="325">
        <v>4680.9129299999995</v>
      </c>
      <c r="R11" s="314"/>
    </row>
    <row r="12" spans="1:26" ht="168" customHeight="1">
      <c r="A12" s="324" t="s">
        <v>209</v>
      </c>
      <c r="B12" s="326">
        <v>29911.922899999998</v>
      </c>
      <c r="C12" s="326">
        <v>0</v>
      </c>
      <c r="D12" s="326">
        <v>0</v>
      </c>
      <c r="E12" s="326">
        <v>0</v>
      </c>
      <c r="F12" s="326">
        <v>768.50563</v>
      </c>
      <c r="G12" s="326">
        <v>0</v>
      </c>
      <c r="H12" s="326">
        <v>75760.573860000004</v>
      </c>
      <c r="I12" s="326">
        <v>106441.00238999999</v>
      </c>
      <c r="J12" s="326">
        <v>13390.95009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130887.17323</v>
      </c>
      <c r="Q12" s="325">
        <v>144278.12331999998</v>
      </c>
      <c r="R12" s="314"/>
    </row>
    <row r="13" spans="1:26" ht="168" customHeight="1">
      <c r="A13" s="324" t="s">
        <v>210</v>
      </c>
      <c r="B13" s="325">
        <v>11795.8174</v>
      </c>
      <c r="C13" s="325">
        <v>0</v>
      </c>
      <c r="D13" s="325">
        <v>227.41458</v>
      </c>
      <c r="E13" s="325">
        <v>0</v>
      </c>
      <c r="F13" s="325">
        <v>0</v>
      </c>
      <c r="G13" s="325">
        <v>0</v>
      </c>
      <c r="H13" s="325">
        <v>0</v>
      </c>
      <c r="I13" s="325">
        <v>12023.23198</v>
      </c>
      <c r="J13" s="325">
        <v>73064.858400000012</v>
      </c>
      <c r="K13" s="325">
        <v>1644.44013</v>
      </c>
      <c r="L13" s="325">
        <v>86.947299999999998</v>
      </c>
      <c r="M13" s="325">
        <v>0</v>
      </c>
      <c r="N13" s="325">
        <v>100.31197</v>
      </c>
      <c r="O13" s="325">
        <v>0</v>
      </c>
      <c r="P13" s="325">
        <v>55024.290380000006</v>
      </c>
      <c r="Q13" s="325">
        <v>129920.84818</v>
      </c>
      <c r="R13" s="314"/>
    </row>
    <row r="14" spans="1:26" ht="168" customHeight="1">
      <c r="A14" s="324" t="s">
        <v>211</v>
      </c>
      <c r="B14" s="325">
        <v>1267568.4671700001</v>
      </c>
      <c r="C14" s="325">
        <v>18176.788219999999</v>
      </c>
      <c r="D14" s="325">
        <v>1414.02935</v>
      </c>
      <c r="E14" s="325">
        <v>163.24151999999998</v>
      </c>
      <c r="F14" s="325">
        <v>20495.147390000002</v>
      </c>
      <c r="G14" s="325">
        <v>8980.0031600000002</v>
      </c>
      <c r="H14" s="325">
        <v>131949.11892000001</v>
      </c>
      <c r="I14" s="325">
        <v>1448746.7957300001</v>
      </c>
      <c r="J14" s="325">
        <v>1653066.58574</v>
      </c>
      <c r="K14" s="325">
        <v>53789.972159999998</v>
      </c>
      <c r="L14" s="325">
        <v>2356.7530200000001</v>
      </c>
      <c r="M14" s="325">
        <v>85.616919999999993</v>
      </c>
      <c r="N14" s="325">
        <v>5518.0711100000008</v>
      </c>
      <c r="O14" s="325">
        <v>9161.0536400000001</v>
      </c>
      <c r="P14" s="325">
        <v>377669.70983000001</v>
      </c>
      <c r="Q14" s="325">
        <v>2101647.76242</v>
      </c>
      <c r="R14" s="314"/>
    </row>
    <row r="15" spans="1:26" ht="168" customHeight="1">
      <c r="A15" s="324" t="s">
        <v>212</v>
      </c>
      <c r="B15" s="325">
        <v>47780.145770000003</v>
      </c>
      <c r="C15" s="325">
        <v>0</v>
      </c>
      <c r="D15" s="325">
        <v>857.5</v>
      </c>
      <c r="E15" s="325">
        <v>0</v>
      </c>
      <c r="F15" s="325">
        <v>123.7393</v>
      </c>
      <c r="G15" s="325">
        <v>0</v>
      </c>
      <c r="H15" s="325">
        <v>4439.3578399999997</v>
      </c>
      <c r="I15" s="325">
        <v>53200.742909999994</v>
      </c>
      <c r="J15" s="325">
        <v>64107.183039999996</v>
      </c>
      <c r="K15" s="325">
        <v>0</v>
      </c>
      <c r="L15" s="325">
        <v>0</v>
      </c>
      <c r="M15" s="325">
        <v>0</v>
      </c>
      <c r="N15" s="325">
        <v>0</v>
      </c>
      <c r="O15" s="325">
        <v>20.58</v>
      </c>
      <c r="P15" s="325">
        <v>24352.227449999998</v>
      </c>
      <c r="Q15" s="325">
        <v>88479.990489999996</v>
      </c>
      <c r="R15" s="314"/>
    </row>
    <row r="16" spans="1:26" ht="168" customHeight="1">
      <c r="A16" s="324" t="s">
        <v>131</v>
      </c>
      <c r="B16" s="325">
        <v>602897.74567999993</v>
      </c>
      <c r="C16" s="325">
        <v>54786.020229999995</v>
      </c>
      <c r="D16" s="325">
        <v>1262.34491</v>
      </c>
      <c r="E16" s="325">
        <v>1087.50558</v>
      </c>
      <c r="F16" s="325">
        <v>6140.2347</v>
      </c>
      <c r="G16" s="325">
        <v>31326.294539999999</v>
      </c>
      <c r="H16" s="325">
        <v>123182.70744</v>
      </c>
      <c r="I16" s="325">
        <v>820682.85308000003</v>
      </c>
      <c r="J16" s="325">
        <v>802941.46629999997</v>
      </c>
      <c r="K16" s="325">
        <v>32309.691190000001</v>
      </c>
      <c r="L16" s="325">
        <v>9350.316859999999</v>
      </c>
      <c r="M16" s="325">
        <v>195.11651999999998</v>
      </c>
      <c r="N16" s="325">
        <v>29505.867600000001</v>
      </c>
      <c r="O16" s="325">
        <v>13492.21891</v>
      </c>
      <c r="P16" s="325">
        <v>1400545.14469</v>
      </c>
      <c r="Q16" s="325">
        <v>2288339.8220700002</v>
      </c>
      <c r="R16" s="314"/>
    </row>
    <row r="17" spans="1:18" ht="168" customHeight="1">
      <c r="A17" s="324" t="s">
        <v>213</v>
      </c>
      <c r="B17" s="325">
        <v>2616023.6628200002</v>
      </c>
      <c r="C17" s="325">
        <v>7142.6369199999999</v>
      </c>
      <c r="D17" s="325">
        <v>10827.5388</v>
      </c>
      <c r="E17" s="325">
        <v>379.22507999999999</v>
      </c>
      <c r="F17" s="325">
        <v>57026.752820000002</v>
      </c>
      <c r="G17" s="325">
        <v>5679.2858799999995</v>
      </c>
      <c r="H17" s="325">
        <v>332307.00176999997</v>
      </c>
      <c r="I17" s="325">
        <v>3029386.10409</v>
      </c>
      <c r="J17" s="325">
        <v>1703448.6326900001</v>
      </c>
      <c r="K17" s="325">
        <v>35209.70622</v>
      </c>
      <c r="L17" s="325">
        <v>10919.302659999999</v>
      </c>
      <c r="M17" s="325">
        <v>2444.9823900000001</v>
      </c>
      <c r="N17" s="325">
        <v>20270.12586</v>
      </c>
      <c r="O17" s="325">
        <v>600.94663000000003</v>
      </c>
      <c r="P17" s="325">
        <v>439735.94673000003</v>
      </c>
      <c r="Q17" s="325">
        <v>2212629.6431799997</v>
      </c>
      <c r="R17" s="314"/>
    </row>
    <row r="18" spans="1:18" ht="168" customHeight="1">
      <c r="A18" s="324" t="s">
        <v>214</v>
      </c>
      <c r="B18" s="325">
        <v>132128.35394</v>
      </c>
      <c r="C18" s="325">
        <v>0</v>
      </c>
      <c r="D18" s="325">
        <v>1115.1489999999999</v>
      </c>
      <c r="E18" s="325">
        <v>0</v>
      </c>
      <c r="F18" s="325">
        <v>1309.4255500000002</v>
      </c>
      <c r="G18" s="325">
        <v>20565.041559999998</v>
      </c>
      <c r="H18" s="325">
        <v>395.93119999999999</v>
      </c>
      <c r="I18" s="325">
        <v>155513.90125</v>
      </c>
      <c r="J18" s="325">
        <v>119771.26815999999</v>
      </c>
      <c r="K18" s="325">
        <v>46413.521780000003</v>
      </c>
      <c r="L18" s="325">
        <v>10.28032</v>
      </c>
      <c r="M18" s="325">
        <v>497.88333</v>
      </c>
      <c r="N18" s="325">
        <v>312.29358000000002</v>
      </c>
      <c r="O18" s="325">
        <v>0</v>
      </c>
      <c r="P18" s="325">
        <v>5473.0108200000004</v>
      </c>
      <c r="Q18" s="325">
        <v>172478.25799000001</v>
      </c>
      <c r="R18" s="314"/>
    </row>
    <row r="19" spans="1:18" ht="168" customHeight="1">
      <c r="A19" s="324" t="s">
        <v>215</v>
      </c>
      <c r="B19" s="325">
        <v>470796.57405</v>
      </c>
      <c r="C19" s="325">
        <v>608.33209999999997</v>
      </c>
      <c r="D19" s="325">
        <v>843.16143</v>
      </c>
      <c r="E19" s="325">
        <v>0</v>
      </c>
      <c r="F19" s="325">
        <v>3764.9377400000003</v>
      </c>
      <c r="G19" s="325">
        <v>825.09680000000003</v>
      </c>
      <c r="H19" s="325">
        <v>13635.583000000001</v>
      </c>
      <c r="I19" s="325">
        <v>490473.68511999998</v>
      </c>
      <c r="J19" s="325">
        <v>360950.53504000005</v>
      </c>
      <c r="K19" s="325">
        <v>1136.6492900000001</v>
      </c>
      <c r="L19" s="325">
        <v>784.16106000000002</v>
      </c>
      <c r="M19" s="325">
        <v>0</v>
      </c>
      <c r="N19" s="325">
        <v>1871.76199</v>
      </c>
      <c r="O19" s="325">
        <v>91.941919999999996</v>
      </c>
      <c r="P19" s="325">
        <v>133505.67671</v>
      </c>
      <c r="Q19" s="325">
        <v>498340.72600999998</v>
      </c>
      <c r="R19" s="314"/>
    </row>
    <row r="20" spans="1:18" ht="168" customHeight="1">
      <c r="A20" s="324" t="s">
        <v>216</v>
      </c>
      <c r="B20" s="325">
        <v>18595.062890000001</v>
      </c>
      <c r="C20" s="325">
        <v>0</v>
      </c>
      <c r="D20" s="325">
        <v>0</v>
      </c>
      <c r="E20" s="325">
        <v>0</v>
      </c>
      <c r="F20" s="325">
        <v>1594.3763999999999</v>
      </c>
      <c r="G20" s="325">
        <v>0</v>
      </c>
      <c r="H20" s="325">
        <v>1511101.5460099999</v>
      </c>
      <c r="I20" s="325">
        <v>1531290.9853000001</v>
      </c>
      <c r="J20" s="325">
        <v>101892.15151000001</v>
      </c>
      <c r="K20" s="325">
        <v>4389</v>
      </c>
      <c r="L20" s="325">
        <v>26.299949999999999</v>
      </c>
      <c r="M20" s="325">
        <v>0</v>
      </c>
      <c r="N20" s="325">
        <v>6.75061</v>
      </c>
      <c r="O20" s="325">
        <v>0</v>
      </c>
      <c r="P20" s="325">
        <v>248789.78826</v>
      </c>
      <c r="Q20" s="325">
        <v>355103.99033</v>
      </c>
      <c r="R20" s="314"/>
    </row>
    <row r="21" spans="1:18" ht="168" customHeight="1">
      <c r="A21" s="324" t="s">
        <v>217</v>
      </c>
      <c r="B21" s="325">
        <v>5262333.1132399999</v>
      </c>
      <c r="C21" s="325">
        <v>28261.172320000001</v>
      </c>
      <c r="D21" s="325">
        <v>15303.7652</v>
      </c>
      <c r="E21" s="325">
        <v>0</v>
      </c>
      <c r="F21" s="325">
        <v>43664.884570000002</v>
      </c>
      <c r="G21" s="325">
        <v>2985.9273700000003</v>
      </c>
      <c r="H21" s="325">
        <v>38669.239529999999</v>
      </c>
      <c r="I21" s="325">
        <v>5391218.1022299994</v>
      </c>
      <c r="J21" s="325">
        <v>991351.80695</v>
      </c>
      <c r="K21" s="325">
        <v>25323.179609999999</v>
      </c>
      <c r="L21" s="325">
        <v>10381.414060000001</v>
      </c>
      <c r="M21" s="325">
        <v>489.26585</v>
      </c>
      <c r="N21" s="325">
        <v>17407.502</v>
      </c>
      <c r="O21" s="325">
        <v>4655.1565599999994</v>
      </c>
      <c r="P21" s="325">
        <v>1181766.58295</v>
      </c>
      <c r="Q21" s="325">
        <v>2231374.9079800001</v>
      </c>
      <c r="R21" s="314"/>
    </row>
    <row r="22" spans="1:18" ht="168" customHeight="1">
      <c r="A22" s="324" t="s">
        <v>218</v>
      </c>
      <c r="B22" s="325">
        <v>2712.5641499999997</v>
      </c>
      <c r="C22" s="325">
        <v>800.85731999999996</v>
      </c>
      <c r="D22" s="325">
        <v>0</v>
      </c>
      <c r="E22" s="325">
        <v>0</v>
      </c>
      <c r="F22" s="325">
        <v>0</v>
      </c>
      <c r="G22" s="325">
        <v>0</v>
      </c>
      <c r="H22" s="325">
        <v>12.978999999999999</v>
      </c>
      <c r="I22" s="325">
        <v>3526.40047</v>
      </c>
      <c r="J22" s="325">
        <v>58.494999999999997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1271.4476999999999</v>
      </c>
      <c r="Q22" s="325">
        <v>1329.9427000000001</v>
      </c>
      <c r="R22" s="314"/>
    </row>
    <row r="23" spans="1:18" ht="168" customHeight="1">
      <c r="A23" s="324" t="s">
        <v>219</v>
      </c>
      <c r="B23" s="325">
        <v>26851.211210000001</v>
      </c>
      <c r="C23" s="325">
        <v>0</v>
      </c>
      <c r="D23" s="325">
        <v>0</v>
      </c>
      <c r="E23" s="325">
        <v>0</v>
      </c>
      <c r="F23" s="325">
        <v>189.54157000000001</v>
      </c>
      <c r="G23" s="325">
        <v>3660.8044199999999</v>
      </c>
      <c r="H23" s="325">
        <v>0</v>
      </c>
      <c r="I23" s="325">
        <v>30701.557199999999</v>
      </c>
      <c r="J23" s="325">
        <v>21908.303820000001</v>
      </c>
      <c r="K23" s="325">
        <v>0</v>
      </c>
      <c r="L23" s="325">
        <v>24.667870000000001</v>
      </c>
      <c r="M23" s="325">
        <v>0</v>
      </c>
      <c r="N23" s="325">
        <v>48.241819999999997</v>
      </c>
      <c r="O23" s="325">
        <v>0</v>
      </c>
      <c r="P23" s="325">
        <v>909.16382999999996</v>
      </c>
      <c r="Q23" s="325">
        <v>22890.377339999999</v>
      </c>
      <c r="R23" s="314"/>
    </row>
    <row r="24" spans="1:18" ht="168" customHeight="1">
      <c r="A24" s="324" t="s">
        <v>220</v>
      </c>
      <c r="B24" s="325">
        <v>129767.62784</v>
      </c>
      <c r="C24" s="325">
        <v>1955.1</v>
      </c>
      <c r="D24" s="325">
        <v>673.00474999999994</v>
      </c>
      <c r="E24" s="325">
        <v>0</v>
      </c>
      <c r="F24" s="325">
        <v>425.27633000000003</v>
      </c>
      <c r="G24" s="325">
        <v>0</v>
      </c>
      <c r="H24" s="325">
        <v>3971.0693099999999</v>
      </c>
      <c r="I24" s="325">
        <v>136792.07822999998</v>
      </c>
      <c r="J24" s="325">
        <v>132186.81953000001</v>
      </c>
      <c r="K24" s="325">
        <v>6637.4498099999992</v>
      </c>
      <c r="L24" s="325">
        <v>825.13611000000003</v>
      </c>
      <c r="M24" s="325">
        <v>0</v>
      </c>
      <c r="N24" s="325">
        <v>97.598240000000004</v>
      </c>
      <c r="O24" s="325">
        <v>0</v>
      </c>
      <c r="P24" s="325">
        <v>24765.436719999998</v>
      </c>
      <c r="Q24" s="325">
        <v>164512.44041000001</v>
      </c>
      <c r="R24" s="314"/>
    </row>
    <row r="25" spans="1:18" ht="168" customHeight="1">
      <c r="A25" s="324" t="s">
        <v>221</v>
      </c>
      <c r="B25" s="325">
        <v>111.63647999999999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111.63647999999999</v>
      </c>
      <c r="J25" s="325">
        <v>1.28335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1545.5932499999999</v>
      </c>
      <c r="Q25" s="325">
        <v>1546.8766000000001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764.89</v>
      </c>
      <c r="I26" s="325">
        <v>764.89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3717.66129</v>
      </c>
      <c r="Q26" s="325">
        <v>3717.66129</v>
      </c>
      <c r="R26" s="314"/>
    </row>
    <row r="27" spans="1:18" s="253" customFormat="1" ht="261.75" customHeight="1" thickBot="1">
      <c r="A27" s="327" t="s">
        <v>223</v>
      </c>
      <c r="B27" s="328">
        <v>21.488419999999998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358.392</v>
      </c>
      <c r="I27" s="328">
        <v>379.88041999999996</v>
      </c>
      <c r="J27" s="328">
        <v>0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549.19588999999996</v>
      </c>
      <c r="Q27" s="328">
        <v>549.19588999999996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10872355.344049998</v>
      </c>
      <c r="C28" s="331">
        <f t="shared" ref="C28:Q28" si="0">SUM(C10:C27)</f>
        <v>126560.43467</v>
      </c>
      <c r="D28" s="331">
        <f t="shared" si="0"/>
        <v>32905.943800000001</v>
      </c>
      <c r="E28" s="331">
        <f t="shared" si="0"/>
        <v>1629.97218</v>
      </c>
      <c r="F28" s="331">
        <f t="shared" si="0"/>
        <v>141576.37336999999</v>
      </c>
      <c r="G28" s="331">
        <f t="shared" si="0"/>
        <v>74186.179149999996</v>
      </c>
      <c r="H28" s="331">
        <f t="shared" si="0"/>
        <v>2237032.5146499998</v>
      </c>
      <c r="I28" s="331">
        <f t="shared" si="0"/>
        <v>13486246.761869997</v>
      </c>
      <c r="J28" s="331">
        <f t="shared" si="0"/>
        <v>6466853.4794000015</v>
      </c>
      <c r="K28" s="331">
        <f t="shared" si="0"/>
        <v>212354.51040999999</v>
      </c>
      <c r="L28" s="331">
        <f t="shared" si="0"/>
        <v>34872.097169999994</v>
      </c>
      <c r="M28" s="331">
        <f t="shared" si="0"/>
        <v>3712.8650100000004</v>
      </c>
      <c r="N28" s="331">
        <f t="shared" si="0"/>
        <v>75500.253780000014</v>
      </c>
      <c r="O28" s="331">
        <f t="shared" si="0"/>
        <v>28021.897659999999</v>
      </c>
      <c r="P28" s="331">
        <f t="shared" si="0"/>
        <v>4031811.4614899997</v>
      </c>
      <c r="Q28" s="331">
        <f t="shared" si="0"/>
        <v>10853126.564919999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70.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58.5" customHeight="1">
      <c r="A31" s="311" t="s">
        <v>243</v>
      </c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51" customHeight="1">
      <c r="A32" s="311" t="s">
        <v>232</v>
      </c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17">
    <pageSetUpPr fitToPage="1"/>
  </sheetPr>
  <dimension ref="A1:Z653"/>
  <sheetViews>
    <sheetView topLeftCell="A2" zoomScale="20" zoomScaleNormal="20" workbookViewId="0">
      <selection activeCell="H12" sqref="H12"/>
    </sheetView>
  </sheetViews>
  <sheetFormatPr defaultColWidth="11.42578125" defaultRowHeight="60"/>
  <cols>
    <col min="1" max="1" width="253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229</v>
      </c>
      <c r="C8" s="725"/>
      <c r="D8" s="725"/>
      <c r="E8" s="725"/>
      <c r="F8" s="725"/>
      <c r="G8" s="725"/>
      <c r="H8" s="725"/>
      <c r="I8" s="725"/>
      <c r="J8" s="725" t="s">
        <v>64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227023.9602</v>
      </c>
      <c r="C10" s="325">
        <v>0</v>
      </c>
      <c r="D10" s="325">
        <v>0</v>
      </c>
      <c r="E10" s="325">
        <v>1114.0640000000001</v>
      </c>
      <c r="F10" s="325">
        <v>0</v>
      </c>
      <c r="G10" s="325">
        <v>0</v>
      </c>
      <c r="H10" s="325">
        <v>278.55522999999999</v>
      </c>
      <c r="I10" s="325">
        <v>228416.57943000001</v>
      </c>
      <c r="J10" s="325">
        <v>423179.84730999998</v>
      </c>
      <c r="K10" s="325">
        <v>53214.550710000003</v>
      </c>
      <c r="L10" s="325">
        <v>794.85586999999998</v>
      </c>
      <c r="M10" s="325">
        <v>100</v>
      </c>
      <c r="N10" s="325">
        <v>4320.0629300000001</v>
      </c>
      <c r="O10" s="325">
        <v>1129.0476799999999</v>
      </c>
      <c r="P10" s="325">
        <v>2484.4114799999998</v>
      </c>
      <c r="Q10" s="325">
        <v>485222.77598000003</v>
      </c>
      <c r="R10" s="314"/>
    </row>
    <row r="11" spans="1:26" ht="168" customHeight="1">
      <c r="A11" s="324" t="s">
        <v>208</v>
      </c>
      <c r="B11" s="326">
        <v>674.76324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3</v>
      </c>
      <c r="I11" s="326">
        <v>677.76324</v>
      </c>
      <c r="J11" s="326">
        <v>0</v>
      </c>
      <c r="K11" s="326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0</v>
      </c>
      <c r="R11" s="314"/>
    </row>
    <row r="12" spans="1:26" ht="168" customHeight="1">
      <c r="A12" s="324" t="s">
        <v>209</v>
      </c>
      <c r="B12" s="326">
        <v>25738.283059999998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439879.52429999999</v>
      </c>
      <c r="I12" s="326">
        <v>465617.80736000004</v>
      </c>
      <c r="J12" s="326">
        <v>56958.468479999996</v>
      </c>
      <c r="K12" s="326">
        <v>8210.5625</v>
      </c>
      <c r="L12" s="325">
        <v>0</v>
      </c>
      <c r="M12" s="325">
        <v>0</v>
      </c>
      <c r="N12" s="325">
        <v>0</v>
      </c>
      <c r="O12" s="325">
        <v>0</v>
      </c>
      <c r="P12" s="325">
        <v>41020.49886</v>
      </c>
      <c r="Q12" s="325">
        <v>106189.52984</v>
      </c>
      <c r="R12" s="314"/>
    </row>
    <row r="13" spans="1:26" ht="168" customHeight="1">
      <c r="A13" s="324" t="s">
        <v>210</v>
      </c>
      <c r="B13" s="325">
        <v>36414.17914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37451.932840000001</v>
      </c>
      <c r="I13" s="325">
        <v>73866.111980000001</v>
      </c>
      <c r="J13" s="325">
        <v>3342.4095600000001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3342.4095600000001</v>
      </c>
      <c r="R13" s="314"/>
    </row>
    <row r="14" spans="1:26" ht="168" customHeight="1">
      <c r="A14" s="324" t="s">
        <v>211</v>
      </c>
      <c r="B14" s="325">
        <v>1815880.9849</v>
      </c>
      <c r="C14" s="325">
        <v>7749.6273300000003</v>
      </c>
      <c r="D14" s="325">
        <v>6935.8407699999998</v>
      </c>
      <c r="E14" s="325">
        <v>770.17666000000008</v>
      </c>
      <c r="F14" s="325">
        <v>4754.4637199999997</v>
      </c>
      <c r="G14" s="325">
        <v>0</v>
      </c>
      <c r="H14" s="325">
        <v>80292.375150000007</v>
      </c>
      <c r="I14" s="325">
        <v>1916383.46853</v>
      </c>
      <c r="J14" s="325">
        <v>644996.64478999993</v>
      </c>
      <c r="K14" s="325">
        <v>25476.853219999997</v>
      </c>
      <c r="L14" s="325">
        <v>991.98411999999996</v>
      </c>
      <c r="M14" s="325">
        <v>355.73331000000002</v>
      </c>
      <c r="N14" s="325">
        <v>1618.78169</v>
      </c>
      <c r="O14" s="325">
        <v>6230.9255899999998</v>
      </c>
      <c r="P14" s="325">
        <v>23887.851899999998</v>
      </c>
      <c r="Q14" s="325">
        <v>703558.77462000004</v>
      </c>
      <c r="R14" s="314"/>
    </row>
    <row r="15" spans="1:26" ht="168" customHeight="1">
      <c r="A15" s="324" t="s">
        <v>212</v>
      </c>
      <c r="B15" s="325">
        <v>29818.010010000002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31936.161510000002</v>
      </c>
      <c r="I15" s="325">
        <v>61754.171520000004</v>
      </c>
      <c r="J15" s="325">
        <v>33572.589039999999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51140.725420000002</v>
      </c>
      <c r="Q15" s="325">
        <v>84713.314459999994</v>
      </c>
      <c r="R15" s="314"/>
    </row>
    <row r="16" spans="1:26" ht="168" customHeight="1">
      <c r="A16" s="324" t="s">
        <v>131</v>
      </c>
      <c r="B16" s="325">
        <v>87782.442540000004</v>
      </c>
      <c r="C16" s="325">
        <v>15756.350699999999</v>
      </c>
      <c r="D16" s="325">
        <v>814.53226000000006</v>
      </c>
      <c r="E16" s="325">
        <v>0</v>
      </c>
      <c r="F16" s="325">
        <v>1530.04791</v>
      </c>
      <c r="G16" s="325">
        <v>1497.1523999999999</v>
      </c>
      <c r="H16" s="325">
        <v>147594.85</v>
      </c>
      <c r="I16" s="325">
        <v>254975.37581</v>
      </c>
      <c r="J16" s="325">
        <v>339978.30239999999</v>
      </c>
      <c r="K16" s="325">
        <v>21586.527710000002</v>
      </c>
      <c r="L16" s="325">
        <v>1529.46588</v>
      </c>
      <c r="M16" s="325">
        <v>0</v>
      </c>
      <c r="N16" s="325">
        <v>1405.63419</v>
      </c>
      <c r="O16" s="325">
        <v>6994.0766399999993</v>
      </c>
      <c r="P16" s="325">
        <v>300041.12004000001</v>
      </c>
      <c r="Q16" s="325">
        <v>671535.12685999996</v>
      </c>
      <c r="R16" s="314"/>
    </row>
    <row r="17" spans="1:18" ht="168" customHeight="1">
      <c r="A17" s="324" t="s">
        <v>213</v>
      </c>
      <c r="B17" s="325">
        <v>1977952.2956600001</v>
      </c>
      <c r="C17" s="325">
        <v>3651.1386699999998</v>
      </c>
      <c r="D17" s="325">
        <v>20046.350160000002</v>
      </c>
      <c r="E17" s="325">
        <v>884.73037999999997</v>
      </c>
      <c r="F17" s="325">
        <v>11162.81408</v>
      </c>
      <c r="G17" s="325">
        <v>0</v>
      </c>
      <c r="H17" s="325">
        <v>111650.80257</v>
      </c>
      <c r="I17" s="325">
        <v>2125348.1315199998</v>
      </c>
      <c r="J17" s="325">
        <v>1345170.4869600001</v>
      </c>
      <c r="K17" s="325">
        <v>32360.90567</v>
      </c>
      <c r="L17" s="325">
        <v>6580.5426699999998</v>
      </c>
      <c r="M17" s="325">
        <v>239.68654999999998</v>
      </c>
      <c r="N17" s="325">
        <v>11171.68685</v>
      </c>
      <c r="O17" s="325">
        <v>1557.71262</v>
      </c>
      <c r="P17" s="325">
        <v>150315.96662999998</v>
      </c>
      <c r="Q17" s="325">
        <v>1547396.98795</v>
      </c>
      <c r="R17" s="314"/>
    </row>
    <row r="18" spans="1:18" ht="168" customHeight="1">
      <c r="A18" s="324" t="s">
        <v>214</v>
      </c>
      <c r="B18" s="325">
        <v>96149.599239999996</v>
      </c>
      <c r="C18" s="325">
        <v>2246.11528</v>
      </c>
      <c r="D18" s="325">
        <v>354.26963000000001</v>
      </c>
      <c r="E18" s="325">
        <v>0</v>
      </c>
      <c r="F18" s="325">
        <v>609.33590000000004</v>
      </c>
      <c r="G18" s="325">
        <v>0</v>
      </c>
      <c r="H18" s="325">
        <v>208.18215000000001</v>
      </c>
      <c r="I18" s="325">
        <v>99567.502200000003</v>
      </c>
      <c r="J18" s="325">
        <v>20393.458589999998</v>
      </c>
      <c r="K18" s="325">
        <v>169.78623000000002</v>
      </c>
      <c r="L18" s="325">
        <v>0</v>
      </c>
      <c r="M18" s="325">
        <v>0</v>
      </c>
      <c r="N18" s="325">
        <v>0</v>
      </c>
      <c r="O18" s="325">
        <v>0</v>
      </c>
      <c r="P18" s="325">
        <v>513.34938</v>
      </c>
      <c r="Q18" s="325">
        <v>21076.5942</v>
      </c>
      <c r="R18" s="314"/>
    </row>
    <row r="19" spans="1:18" ht="168" customHeight="1">
      <c r="A19" s="324" t="s">
        <v>215</v>
      </c>
      <c r="B19" s="325">
        <v>253228.81782</v>
      </c>
      <c r="C19" s="325">
        <v>1722.67056</v>
      </c>
      <c r="D19" s="325">
        <v>1291.9786799999999</v>
      </c>
      <c r="E19" s="325">
        <v>0</v>
      </c>
      <c r="F19" s="325">
        <v>1721.8093700000002</v>
      </c>
      <c r="G19" s="325">
        <v>3035.2262000000001</v>
      </c>
      <c r="H19" s="325">
        <v>46402.379489999999</v>
      </c>
      <c r="I19" s="325">
        <v>307402.88212000002</v>
      </c>
      <c r="J19" s="325">
        <v>111102.19941</v>
      </c>
      <c r="K19" s="325">
        <v>773.61929000000009</v>
      </c>
      <c r="L19" s="325">
        <v>210.03582999999998</v>
      </c>
      <c r="M19" s="325">
        <v>0</v>
      </c>
      <c r="N19" s="325">
        <v>364.50871000000001</v>
      </c>
      <c r="O19" s="325">
        <v>639.63553000000002</v>
      </c>
      <c r="P19" s="325">
        <v>5396.2650700000004</v>
      </c>
      <c r="Q19" s="325">
        <v>118486.26384</v>
      </c>
      <c r="R19" s="314"/>
    </row>
    <row r="20" spans="1:18" ht="168" customHeight="1">
      <c r="A20" s="324" t="s">
        <v>216</v>
      </c>
      <c r="B20" s="325">
        <v>66961.486390000005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24092.619640000001</v>
      </c>
      <c r="I20" s="325">
        <v>91054.106029999995</v>
      </c>
      <c r="J20" s="325">
        <v>17299.979489999998</v>
      </c>
      <c r="K20" s="325">
        <v>1097.4628</v>
      </c>
      <c r="L20" s="325">
        <v>0</v>
      </c>
      <c r="M20" s="325">
        <v>0</v>
      </c>
      <c r="N20" s="325">
        <v>0</v>
      </c>
      <c r="O20" s="325">
        <v>0</v>
      </c>
      <c r="P20" s="325">
        <v>12612.414000000001</v>
      </c>
      <c r="Q20" s="325">
        <v>31009.85629</v>
      </c>
      <c r="R20" s="314"/>
    </row>
    <row r="21" spans="1:18" ht="168" customHeight="1">
      <c r="A21" s="324" t="s">
        <v>217</v>
      </c>
      <c r="B21" s="325">
        <v>2106735.5984300002</v>
      </c>
      <c r="C21" s="325">
        <v>14447.3426</v>
      </c>
      <c r="D21" s="325">
        <v>19511.83538</v>
      </c>
      <c r="E21" s="325">
        <v>19.42296</v>
      </c>
      <c r="F21" s="325">
        <v>19903.269399999997</v>
      </c>
      <c r="G21" s="325">
        <v>1222.8773200000001</v>
      </c>
      <c r="H21" s="325">
        <v>339734.36499000003</v>
      </c>
      <c r="I21" s="325">
        <v>2501574.7110799998</v>
      </c>
      <c r="J21" s="325">
        <v>952326.10261000006</v>
      </c>
      <c r="K21" s="325">
        <v>20118.049059999998</v>
      </c>
      <c r="L21" s="325">
        <v>5454.2262499999997</v>
      </c>
      <c r="M21" s="325">
        <v>0</v>
      </c>
      <c r="N21" s="325">
        <v>4457.3951200000001</v>
      </c>
      <c r="O21" s="325">
        <v>397.16361000000001</v>
      </c>
      <c r="P21" s="325">
        <v>30030.84734</v>
      </c>
      <c r="Q21" s="325">
        <v>1012783.78399</v>
      </c>
      <c r="R21" s="314"/>
    </row>
    <row r="22" spans="1:18" ht="168" customHeight="1">
      <c r="A22" s="324" t="s">
        <v>218</v>
      </c>
      <c r="B22" s="325">
        <v>98.830289999999991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137.38999999999999</v>
      </c>
      <c r="I22" s="325">
        <v>236.22029000000001</v>
      </c>
      <c r="J22" s="325">
        <v>2971.3132400000004</v>
      </c>
      <c r="K22" s="325">
        <v>2.1861299999999999</v>
      </c>
      <c r="L22" s="325">
        <v>0</v>
      </c>
      <c r="M22" s="325">
        <v>0</v>
      </c>
      <c r="N22" s="325">
        <v>0</v>
      </c>
      <c r="O22" s="325">
        <v>0</v>
      </c>
      <c r="P22" s="325">
        <v>945.56365000000005</v>
      </c>
      <c r="Q22" s="325">
        <v>3919.0630200000001</v>
      </c>
      <c r="R22" s="314"/>
    </row>
    <row r="23" spans="1:18" ht="168" customHeight="1">
      <c r="A23" s="324" t="s">
        <v>219</v>
      </c>
      <c r="B23" s="325">
        <v>5732.6032400000004</v>
      </c>
      <c r="C23" s="325">
        <v>243.30432000000002</v>
      </c>
      <c r="D23" s="325">
        <v>250</v>
      </c>
      <c r="E23" s="325">
        <v>148.94356999999999</v>
      </c>
      <c r="F23" s="325">
        <v>0</v>
      </c>
      <c r="G23" s="325">
        <v>0</v>
      </c>
      <c r="H23" s="325">
        <v>1115.06285</v>
      </c>
      <c r="I23" s="325">
        <v>7489.9139800000003</v>
      </c>
      <c r="J23" s="325">
        <v>25492.174219999997</v>
      </c>
      <c r="K23" s="325">
        <v>8946.5175600000002</v>
      </c>
      <c r="L23" s="325">
        <v>0</v>
      </c>
      <c r="M23" s="325">
        <v>0</v>
      </c>
      <c r="N23" s="325">
        <v>0</v>
      </c>
      <c r="O23" s="325">
        <v>0</v>
      </c>
      <c r="P23" s="325">
        <v>560.22595999999999</v>
      </c>
      <c r="Q23" s="325">
        <v>34998.917740000004</v>
      </c>
      <c r="R23" s="314"/>
    </row>
    <row r="24" spans="1:18" ht="168" customHeight="1">
      <c r="A24" s="324" t="s">
        <v>220</v>
      </c>
      <c r="B24" s="325">
        <v>785776.66749000002</v>
      </c>
      <c r="C24" s="325">
        <v>1596.5480500000001</v>
      </c>
      <c r="D24" s="325">
        <v>16393.678110000001</v>
      </c>
      <c r="E24" s="325">
        <v>252.63263000000001</v>
      </c>
      <c r="F24" s="325">
        <v>1828.5806599999999</v>
      </c>
      <c r="G24" s="325">
        <v>320.11473000000001</v>
      </c>
      <c r="H24" s="325">
        <v>396421.76137000002</v>
      </c>
      <c r="I24" s="325">
        <v>1202589.9830399998</v>
      </c>
      <c r="J24" s="325">
        <v>41572.048999999999</v>
      </c>
      <c r="K24" s="325">
        <v>62.376339999999999</v>
      </c>
      <c r="L24" s="325">
        <v>31.92539</v>
      </c>
      <c r="M24" s="325">
        <v>0</v>
      </c>
      <c r="N24" s="325">
        <v>26.02571</v>
      </c>
      <c r="O24" s="325">
        <v>0</v>
      </c>
      <c r="P24" s="325">
        <v>1994.00828</v>
      </c>
      <c r="Q24" s="325">
        <v>43686.384720000002</v>
      </c>
      <c r="R24" s="314"/>
    </row>
    <row r="25" spans="1:18" ht="168" customHeight="1">
      <c r="A25" s="324" t="s">
        <v>221</v>
      </c>
      <c r="B25" s="325">
        <v>2141.31511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2141.31511</v>
      </c>
      <c r="J25" s="325">
        <v>0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168" customHeight="1">
      <c r="A26" s="324" t="s">
        <v>222</v>
      </c>
      <c r="B26" s="325">
        <v>22.600930000000002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105.76500999999999</v>
      </c>
      <c r="I26" s="325">
        <v>128.36593999999999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s="253" customFormat="1" ht="261.75" customHeight="1" thickBot="1">
      <c r="A27" s="327" t="s">
        <v>223</v>
      </c>
      <c r="B27" s="328">
        <v>1364.96345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2968.0637299999999</v>
      </c>
      <c r="I27" s="328">
        <v>4333.02718</v>
      </c>
      <c r="J27" s="328">
        <v>198.648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249.5</v>
      </c>
      <c r="Q27" s="328">
        <v>448.14800000000002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7519497.4011399997</v>
      </c>
      <c r="C28" s="331">
        <f t="shared" ref="C28:Q28" si="0">SUM(C10:C27)</f>
        <v>47413.09751</v>
      </c>
      <c r="D28" s="331">
        <f t="shared" si="0"/>
        <v>65598.484989999997</v>
      </c>
      <c r="E28" s="331">
        <f t="shared" si="0"/>
        <v>3189.9702000000002</v>
      </c>
      <c r="F28" s="331">
        <f t="shared" si="0"/>
        <v>41510.321040000003</v>
      </c>
      <c r="G28" s="331">
        <f t="shared" si="0"/>
        <v>6075.3706499999998</v>
      </c>
      <c r="H28" s="331">
        <f t="shared" si="0"/>
        <v>1660272.7908300001</v>
      </c>
      <c r="I28" s="331">
        <f t="shared" si="0"/>
        <v>9343557.4363599997</v>
      </c>
      <c r="J28" s="331">
        <f t="shared" si="0"/>
        <v>4018554.6730999998</v>
      </c>
      <c r="K28" s="331">
        <f t="shared" si="0"/>
        <v>172019.39721999998</v>
      </c>
      <c r="L28" s="331">
        <f t="shared" si="0"/>
        <v>15593.03601</v>
      </c>
      <c r="M28" s="331">
        <f t="shared" si="0"/>
        <v>695.41985999999997</v>
      </c>
      <c r="N28" s="331">
        <f t="shared" si="0"/>
        <v>23364.0952</v>
      </c>
      <c r="O28" s="331">
        <f t="shared" si="0"/>
        <v>16948.561669999999</v>
      </c>
      <c r="P28" s="331">
        <f t="shared" si="0"/>
        <v>621192.74800999986</v>
      </c>
      <c r="Q28" s="331">
        <f t="shared" si="0"/>
        <v>4868367.9310700018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70.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58.5" customHeight="1">
      <c r="A31" s="311" t="s">
        <v>243</v>
      </c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51" customHeight="1">
      <c r="A32" s="311" t="s">
        <v>232</v>
      </c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18">
    <pageSetUpPr fitToPage="1"/>
  </sheetPr>
  <dimension ref="A1:Z653"/>
  <sheetViews>
    <sheetView topLeftCell="A2" zoomScale="20" zoomScaleNormal="20" workbookViewId="0">
      <selection activeCell="F13" sqref="F13"/>
    </sheetView>
  </sheetViews>
  <sheetFormatPr defaultColWidth="11.42578125" defaultRowHeight="60"/>
  <cols>
    <col min="1" max="1" width="253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62</v>
      </c>
      <c r="C8" s="725"/>
      <c r="D8" s="725"/>
      <c r="E8" s="725"/>
      <c r="F8" s="725"/>
      <c r="G8" s="725"/>
      <c r="H8" s="725"/>
      <c r="I8" s="725"/>
      <c r="J8" s="725" t="s">
        <v>63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347469.13338000001</v>
      </c>
      <c r="C10" s="325">
        <v>2358.3467999999998</v>
      </c>
      <c r="D10" s="325">
        <v>0</v>
      </c>
      <c r="E10" s="325">
        <v>0</v>
      </c>
      <c r="F10" s="325">
        <v>55.254690000000004</v>
      </c>
      <c r="G10" s="325">
        <v>0</v>
      </c>
      <c r="H10" s="325">
        <v>2969.4771099999998</v>
      </c>
      <c r="I10" s="325">
        <v>352852.21198000002</v>
      </c>
      <c r="J10" s="325">
        <v>317639.30843000003</v>
      </c>
      <c r="K10" s="325">
        <v>685.07898999999998</v>
      </c>
      <c r="L10" s="325">
        <v>1819.62372</v>
      </c>
      <c r="M10" s="325">
        <v>0</v>
      </c>
      <c r="N10" s="325">
        <v>1279.72649</v>
      </c>
      <c r="O10" s="325">
        <v>0</v>
      </c>
      <c r="P10" s="325">
        <v>0</v>
      </c>
      <c r="Q10" s="325">
        <v>321423.73762999999</v>
      </c>
      <c r="R10" s="314"/>
    </row>
    <row r="11" spans="1:26" ht="168" customHeight="1">
      <c r="A11" s="324" t="s">
        <v>208</v>
      </c>
      <c r="B11" s="326">
        <v>3680.9127699999999</v>
      </c>
      <c r="C11" s="326">
        <v>250.21620999999999</v>
      </c>
      <c r="D11" s="326">
        <v>27.825740000000003</v>
      </c>
      <c r="E11" s="326">
        <v>0</v>
      </c>
      <c r="F11" s="326">
        <v>0</v>
      </c>
      <c r="G11" s="326">
        <v>0</v>
      </c>
      <c r="H11" s="326">
        <v>83.943240000000003</v>
      </c>
      <c r="I11" s="326">
        <v>4042.8979599999998</v>
      </c>
      <c r="J11" s="326">
        <v>1925.7468000000001</v>
      </c>
      <c r="K11" s="326">
        <v>0</v>
      </c>
      <c r="L11" s="325">
        <v>13.52374</v>
      </c>
      <c r="M11" s="325">
        <v>0</v>
      </c>
      <c r="N11" s="325">
        <v>0</v>
      </c>
      <c r="O11" s="325">
        <v>0</v>
      </c>
      <c r="P11" s="325">
        <v>0</v>
      </c>
      <c r="Q11" s="325">
        <v>1939.27054</v>
      </c>
      <c r="R11" s="314"/>
    </row>
    <row r="12" spans="1:26" ht="168" customHeight="1">
      <c r="A12" s="324" t="s">
        <v>209</v>
      </c>
      <c r="B12" s="326">
        <v>23897.407329999998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8122.8392999999996</v>
      </c>
      <c r="I12" s="326">
        <v>32020.246629999998</v>
      </c>
      <c r="J12" s="326">
        <v>16.816410000000001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16.816410000000001</v>
      </c>
      <c r="R12" s="314"/>
    </row>
    <row r="13" spans="1:26" ht="168" customHeight="1">
      <c r="A13" s="324" t="s">
        <v>210</v>
      </c>
      <c r="B13" s="325">
        <v>42266.258289999998</v>
      </c>
      <c r="C13" s="325">
        <v>521.24343999999996</v>
      </c>
      <c r="D13" s="325">
        <v>0</v>
      </c>
      <c r="E13" s="325">
        <v>0</v>
      </c>
      <c r="F13" s="325">
        <v>0</v>
      </c>
      <c r="G13" s="325">
        <v>0</v>
      </c>
      <c r="H13" s="325">
        <v>118.90458</v>
      </c>
      <c r="I13" s="325">
        <v>42906.406310000006</v>
      </c>
      <c r="J13" s="325">
        <v>19270.3776</v>
      </c>
      <c r="K13" s="325">
        <v>30.476689999999998</v>
      </c>
      <c r="L13" s="325">
        <v>33.8795</v>
      </c>
      <c r="M13" s="325">
        <v>0</v>
      </c>
      <c r="N13" s="325">
        <v>33.403739999999999</v>
      </c>
      <c r="O13" s="325">
        <v>0</v>
      </c>
      <c r="P13" s="325">
        <v>0</v>
      </c>
      <c r="Q13" s="325">
        <v>19368.13753</v>
      </c>
      <c r="R13" s="314"/>
    </row>
    <row r="14" spans="1:26" ht="168" customHeight="1">
      <c r="A14" s="324" t="s">
        <v>211</v>
      </c>
      <c r="B14" s="325">
        <v>422100.53174000001</v>
      </c>
      <c r="C14" s="325">
        <v>794.02751999999998</v>
      </c>
      <c r="D14" s="325">
        <v>870.23126999999999</v>
      </c>
      <c r="E14" s="325">
        <v>0</v>
      </c>
      <c r="F14" s="325">
        <v>1952.0945200000001</v>
      </c>
      <c r="G14" s="325">
        <v>0</v>
      </c>
      <c r="H14" s="325">
        <v>9343.2031700000007</v>
      </c>
      <c r="I14" s="325">
        <v>435060.08822000003</v>
      </c>
      <c r="J14" s="325">
        <v>1173583.6347400001</v>
      </c>
      <c r="K14" s="325">
        <v>1645.6737900000001</v>
      </c>
      <c r="L14" s="325">
        <v>6031.1870199999994</v>
      </c>
      <c r="M14" s="325">
        <v>11.260530000000001</v>
      </c>
      <c r="N14" s="325">
        <v>3314.6756800000003</v>
      </c>
      <c r="O14" s="325">
        <v>31.334</v>
      </c>
      <c r="P14" s="325">
        <v>59.320089999999993</v>
      </c>
      <c r="Q14" s="325">
        <v>1184677.0858499999</v>
      </c>
      <c r="R14" s="314"/>
    </row>
    <row r="15" spans="1:26" ht="168" customHeight="1">
      <c r="A15" s="324" t="s">
        <v>212</v>
      </c>
      <c r="B15" s="325">
        <v>1673.04657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1626.12357</v>
      </c>
      <c r="I15" s="325">
        <v>3299.1701400000002</v>
      </c>
      <c r="J15" s="325">
        <v>2025.40795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13.72</v>
      </c>
      <c r="Q15" s="325">
        <v>2039.1279500000001</v>
      </c>
      <c r="R15" s="314"/>
    </row>
    <row r="16" spans="1:26" ht="168" customHeight="1">
      <c r="A16" s="324" t="s">
        <v>131</v>
      </c>
      <c r="B16" s="325">
        <v>823149.6574299999</v>
      </c>
      <c r="C16" s="325">
        <v>30424.836460000002</v>
      </c>
      <c r="D16" s="325">
        <v>1119.63978</v>
      </c>
      <c r="E16" s="325">
        <v>35</v>
      </c>
      <c r="F16" s="325">
        <v>5403.6989800000001</v>
      </c>
      <c r="G16" s="325">
        <v>3188.7057400000003</v>
      </c>
      <c r="H16" s="325">
        <v>139043.6972</v>
      </c>
      <c r="I16" s="325">
        <v>1002365.2355900001</v>
      </c>
      <c r="J16" s="325">
        <v>435693.69097000005</v>
      </c>
      <c r="K16" s="325">
        <v>94342.065419999999</v>
      </c>
      <c r="L16" s="325">
        <v>1436.7719999999999</v>
      </c>
      <c r="M16" s="325">
        <v>232.86578</v>
      </c>
      <c r="N16" s="325">
        <v>1380.5921899999998</v>
      </c>
      <c r="O16" s="325">
        <v>483.89909</v>
      </c>
      <c r="P16" s="325">
        <v>1022.8638000000001</v>
      </c>
      <c r="Q16" s="325">
        <v>534592.74924999999</v>
      </c>
      <c r="R16" s="314"/>
    </row>
    <row r="17" spans="1:18" ht="168" customHeight="1">
      <c r="A17" s="324" t="s">
        <v>213</v>
      </c>
      <c r="B17" s="325">
        <v>1263662.1804300002</v>
      </c>
      <c r="C17" s="325">
        <v>10852.121720000001</v>
      </c>
      <c r="D17" s="325">
        <v>5691.6426500000007</v>
      </c>
      <c r="E17" s="325">
        <v>1476.19586</v>
      </c>
      <c r="F17" s="325">
        <v>17020.518960000001</v>
      </c>
      <c r="G17" s="325">
        <v>2984.4904200000001</v>
      </c>
      <c r="H17" s="325">
        <v>48091.675259999996</v>
      </c>
      <c r="I17" s="325">
        <v>1349778.8252999999</v>
      </c>
      <c r="J17" s="325">
        <v>2145943.5072900001</v>
      </c>
      <c r="K17" s="325">
        <v>299608.75276</v>
      </c>
      <c r="L17" s="325">
        <v>15165.582550000001</v>
      </c>
      <c r="M17" s="325">
        <v>146.89385000000001</v>
      </c>
      <c r="N17" s="325">
        <v>9640.0501999999997</v>
      </c>
      <c r="O17" s="325">
        <v>648.10696999999993</v>
      </c>
      <c r="P17" s="325">
        <v>96.683000000000007</v>
      </c>
      <c r="Q17" s="325">
        <v>2471249.5766199999</v>
      </c>
      <c r="R17" s="314"/>
    </row>
    <row r="18" spans="1:18" ht="168" customHeight="1">
      <c r="A18" s="324" t="s">
        <v>214</v>
      </c>
      <c r="B18" s="325">
        <v>64405.315520000004</v>
      </c>
      <c r="C18" s="325">
        <v>67.505619999999993</v>
      </c>
      <c r="D18" s="325">
        <v>329.61653999999999</v>
      </c>
      <c r="E18" s="325">
        <v>0</v>
      </c>
      <c r="F18" s="325">
        <v>871.44606999999996</v>
      </c>
      <c r="G18" s="325">
        <v>0</v>
      </c>
      <c r="H18" s="325">
        <v>575.92110000000002</v>
      </c>
      <c r="I18" s="325">
        <v>66249.80485</v>
      </c>
      <c r="J18" s="325">
        <v>283354.27233999997</v>
      </c>
      <c r="K18" s="325">
        <v>966.05193999999995</v>
      </c>
      <c r="L18" s="325">
        <v>2955.2327700000001</v>
      </c>
      <c r="M18" s="325">
        <v>8.9870699999999992</v>
      </c>
      <c r="N18" s="325">
        <v>1582.6116499999998</v>
      </c>
      <c r="O18" s="325">
        <v>0</v>
      </c>
      <c r="P18" s="325">
        <v>0</v>
      </c>
      <c r="Q18" s="325">
        <v>288867.15576999995</v>
      </c>
      <c r="R18" s="314"/>
    </row>
    <row r="19" spans="1:18" ht="168" customHeight="1">
      <c r="A19" s="324" t="s">
        <v>215</v>
      </c>
      <c r="B19" s="325">
        <v>399443.99975999998</v>
      </c>
      <c r="C19" s="325">
        <v>592.94200000000001</v>
      </c>
      <c r="D19" s="325">
        <v>1052.44802</v>
      </c>
      <c r="E19" s="325">
        <v>0</v>
      </c>
      <c r="F19" s="325">
        <v>1612.0376699999999</v>
      </c>
      <c r="G19" s="325">
        <v>585.50202999999999</v>
      </c>
      <c r="H19" s="325">
        <v>10209.621730000001</v>
      </c>
      <c r="I19" s="325">
        <v>413496.55121000001</v>
      </c>
      <c r="J19" s="325">
        <v>920228.11024000007</v>
      </c>
      <c r="K19" s="325">
        <v>1562.12482</v>
      </c>
      <c r="L19" s="325">
        <v>2208.82881</v>
      </c>
      <c r="M19" s="325">
        <v>3.1865900000000003</v>
      </c>
      <c r="N19" s="325">
        <v>2540.3387599999996</v>
      </c>
      <c r="O19" s="325">
        <v>0</v>
      </c>
      <c r="P19" s="325">
        <v>101.86</v>
      </c>
      <c r="Q19" s="325">
        <v>926644.44922000007</v>
      </c>
      <c r="R19" s="314"/>
    </row>
    <row r="20" spans="1:18" ht="168" customHeight="1">
      <c r="A20" s="324" t="s">
        <v>216</v>
      </c>
      <c r="B20" s="325">
        <v>7795.0359900000003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18263.889709999999</v>
      </c>
      <c r="I20" s="325">
        <v>26058.9257</v>
      </c>
      <c r="J20" s="325">
        <v>200.8663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1031.2550699999999</v>
      </c>
      <c r="Q20" s="325">
        <v>1232.1213700000001</v>
      </c>
      <c r="R20" s="314"/>
    </row>
    <row r="21" spans="1:18" ht="168" customHeight="1">
      <c r="A21" s="324" t="s">
        <v>217</v>
      </c>
      <c r="B21" s="325">
        <v>1070247.5973400001</v>
      </c>
      <c r="C21" s="325">
        <v>6809.9144699999997</v>
      </c>
      <c r="D21" s="325">
        <v>6464.9818099999993</v>
      </c>
      <c r="E21" s="325">
        <v>0</v>
      </c>
      <c r="F21" s="325">
        <v>6731.7492699999993</v>
      </c>
      <c r="G21" s="325">
        <v>1061.6861899999999</v>
      </c>
      <c r="H21" s="325">
        <v>28653.71269</v>
      </c>
      <c r="I21" s="325">
        <v>1119969.6417699999</v>
      </c>
      <c r="J21" s="325">
        <v>693955.56524000003</v>
      </c>
      <c r="K21" s="325">
        <v>15137.938380000001</v>
      </c>
      <c r="L21" s="325">
        <v>2094.5062499999999</v>
      </c>
      <c r="M21" s="325">
        <v>0</v>
      </c>
      <c r="N21" s="325">
        <v>2114.4715000000001</v>
      </c>
      <c r="O21" s="325">
        <v>0</v>
      </c>
      <c r="P21" s="325">
        <v>44.972319999999996</v>
      </c>
      <c r="Q21" s="325">
        <v>713347.45369000011</v>
      </c>
      <c r="R21" s="314"/>
    </row>
    <row r="22" spans="1:18" ht="168" customHeight="1">
      <c r="A22" s="324" t="s">
        <v>218</v>
      </c>
      <c r="B22" s="325">
        <v>186.40647000000001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612.12725999999998</v>
      </c>
      <c r="I22" s="325">
        <v>798.53372999999999</v>
      </c>
      <c r="J22" s="325">
        <v>1208.1481899999999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1208.1481899999999</v>
      </c>
      <c r="R22" s="314"/>
    </row>
    <row r="23" spans="1:18" ht="168" customHeight="1">
      <c r="A23" s="324" t="s">
        <v>219</v>
      </c>
      <c r="B23" s="325">
        <v>10970.33123</v>
      </c>
      <c r="C23" s="325">
        <v>0</v>
      </c>
      <c r="D23" s="325">
        <v>5.8239799999999997</v>
      </c>
      <c r="E23" s="325">
        <v>0</v>
      </c>
      <c r="F23" s="325">
        <v>0</v>
      </c>
      <c r="G23" s="325">
        <v>0</v>
      </c>
      <c r="H23" s="325">
        <v>308.48782</v>
      </c>
      <c r="I23" s="325">
        <v>11284.643029999999</v>
      </c>
      <c r="J23" s="325">
        <v>11878.25073</v>
      </c>
      <c r="K23" s="325">
        <v>48</v>
      </c>
      <c r="L23" s="325">
        <v>78.572860000000006</v>
      </c>
      <c r="M23" s="325">
        <v>0</v>
      </c>
      <c r="N23" s="325">
        <v>28.225020000000001</v>
      </c>
      <c r="O23" s="325">
        <v>0</v>
      </c>
      <c r="P23" s="325">
        <v>0</v>
      </c>
      <c r="Q23" s="325">
        <v>12033.04861</v>
      </c>
      <c r="R23" s="314"/>
    </row>
    <row r="24" spans="1:18" ht="168" customHeight="1">
      <c r="A24" s="324" t="s">
        <v>220</v>
      </c>
      <c r="B24" s="325">
        <v>31739.537680000001</v>
      </c>
      <c r="C24" s="325">
        <v>7.7528699999999997</v>
      </c>
      <c r="D24" s="325">
        <v>331.51241999999996</v>
      </c>
      <c r="E24" s="325">
        <v>0</v>
      </c>
      <c r="F24" s="325">
        <v>974.03530000000001</v>
      </c>
      <c r="G24" s="325">
        <v>548.43993</v>
      </c>
      <c r="H24" s="325">
        <v>7879.0962099999997</v>
      </c>
      <c r="I24" s="325">
        <v>41480.374409999997</v>
      </c>
      <c r="J24" s="325">
        <v>259402.01003999999</v>
      </c>
      <c r="K24" s="325">
        <v>394.35952000000003</v>
      </c>
      <c r="L24" s="325">
        <v>1756.74054</v>
      </c>
      <c r="M24" s="325">
        <v>0</v>
      </c>
      <c r="N24" s="325">
        <v>1250.9186399999999</v>
      </c>
      <c r="O24" s="325">
        <v>0</v>
      </c>
      <c r="P24" s="325">
        <v>0</v>
      </c>
      <c r="Q24" s="325">
        <v>262804.02874000004</v>
      </c>
      <c r="R24" s="314"/>
    </row>
    <row r="25" spans="1:18" ht="168" customHeight="1">
      <c r="A25" s="324" t="s">
        <v>221</v>
      </c>
      <c r="B25" s="325">
        <v>0.46037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13.25963</v>
      </c>
      <c r="I25" s="325">
        <v>13.72</v>
      </c>
      <c r="J25" s="325">
        <v>660.65883999999994</v>
      </c>
      <c r="K25" s="325">
        <v>0</v>
      </c>
      <c r="L25" s="325">
        <v>5.7157799999999996</v>
      </c>
      <c r="M25" s="325">
        <v>0</v>
      </c>
      <c r="N25" s="325">
        <v>0</v>
      </c>
      <c r="O25" s="325">
        <v>0</v>
      </c>
      <c r="P25" s="325">
        <v>0</v>
      </c>
      <c r="Q25" s="325">
        <v>666.37462000000005</v>
      </c>
      <c r="R25" s="314"/>
    </row>
    <row r="26" spans="1:18" ht="168" customHeight="1">
      <c r="A26" s="324" t="s">
        <v>222</v>
      </c>
      <c r="B26" s="325">
        <v>34.099260000000001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6.8507400000000001</v>
      </c>
      <c r="I26" s="325">
        <v>40.950000000000003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s="253" customFormat="1" ht="261.75" customHeight="1" thickBot="1">
      <c r="A27" s="327" t="s">
        <v>223</v>
      </c>
      <c r="B27" s="328">
        <v>495.11248999999998</v>
      </c>
      <c r="C27" s="328">
        <v>0</v>
      </c>
      <c r="D27" s="328">
        <v>5.6582600000000003</v>
      </c>
      <c r="E27" s="328">
        <v>0</v>
      </c>
      <c r="F27" s="328">
        <v>0</v>
      </c>
      <c r="G27" s="328">
        <v>0</v>
      </c>
      <c r="H27" s="328">
        <v>303.29459000000003</v>
      </c>
      <c r="I27" s="328">
        <v>804.06533999999999</v>
      </c>
      <c r="J27" s="328">
        <v>27.658570000000001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6.86</v>
      </c>
      <c r="Q27" s="328">
        <v>34.518569999999997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4513217.0240500001</v>
      </c>
      <c r="C28" s="331">
        <f t="shared" ref="C28:Q28" si="0">SUM(C10:C27)</f>
        <v>52678.907110000015</v>
      </c>
      <c r="D28" s="331">
        <f t="shared" si="0"/>
        <v>15899.380469999998</v>
      </c>
      <c r="E28" s="331">
        <f t="shared" si="0"/>
        <v>1511.19586</v>
      </c>
      <c r="F28" s="331">
        <f t="shared" si="0"/>
        <v>34620.835460000002</v>
      </c>
      <c r="G28" s="331">
        <f t="shared" si="0"/>
        <v>8368.82431</v>
      </c>
      <c r="H28" s="331">
        <f t="shared" si="0"/>
        <v>276226.12490999995</v>
      </c>
      <c r="I28" s="331">
        <f t="shared" si="0"/>
        <v>4902522.2921700003</v>
      </c>
      <c r="J28" s="331">
        <f t="shared" si="0"/>
        <v>6267014.0306800008</v>
      </c>
      <c r="K28" s="331">
        <f t="shared" si="0"/>
        <v>414420.52231000003</v>
      </c>
      <c r="L28" s="331">
        <f t="shared" si="0"/>
        <v>33600.165539999995</v>
      </c>
      <c r="M28" s="331">
        <f t="shared" si="0"/>
        <v>403.19382000000007</v>
      </c>
      <c r="N28" s="331">
        <f t="shared" si="0"/>
        <v>23165.013869999999</v>
      </c>
      <c r="O28" s="331">
        <f t="shared" si="0"/>
        <v>1163.34006</v>
      </c>
      <c r="P28" s="331">
        <f t="shared" si="0"/>
        <v>2377.5342799999999</v>
      </c>
      <c r="Q28" s="331">
        <f t="shared" si="0"/>
        <v>6742143.8005599994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96.7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19">
    <pageSetUpPr fitToPage="1"/>
  </sheetPr>
  <dimension ref="A1:Z653"/>
  <sheetViews>
    <sheetView topLeftCell="A2" zoomScale="20" zoomScaleNormal="20" workbookViewId="0">
      <selection activeCell="F15" sqref="F15"/>
    </sheetView>
  </sheetViews>
  <sheetFormatPr defaultColWidth="11.42578125" defaultRowHeight="60"/>
  <cols>
    <col min="1" max="1" width="253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58</v>
      </c>
      <c r="C8" s="725"/>
      <c r="D8" s="725"/>
      <c r="E8" s="725"/>
      <c r="F8" s="725"/>
      <c r="G8" s="725"/>
      <c r="H8" s="725"/>
      <c r="I8" s="725"/>
      <c r="J8" s="725" t="s">
        <v>59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19846.347659999999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0</v>
      </c>
      <c r="I10" s="325">
        <v>19846.347659999999</v>
      </c>
      <c r="J10" s="325">
        <v>2257.2898599999999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7.0000000000000007E-5</v>
      </c>
      <c r="Q10" s="325">
        <v>2257.2899300000004</v>
      </c>
      <c r="R10" s="314"/>
    </row>
    <row r="11" spans="1:26" ht="168" customHeight="1">
      <c r="A11" s="324" t="s">
        <v>208</v>
      </c>
      <c r="B11" s="326">
        <v>0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0</v>
      </c>
      <c r="I11" s="326">
        <v>0</v>
      </c>
      <c r="J11" s="326">
        <v>0</v>
      </c>
      <c r="K11" s="326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0</v>
      </c>
      <c r="R11" s="314"/>
    </row>
    <row r="12" spans="1:26" ht="168" customHeight="1">
      <c r="A12" s="324" t="s">
        <v>209</v>
      </c>
      <c r="B12" s="326">
        <v>0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0</v>
      </c>
      <c r="I12" s="326">
        <v>0</v>
      </c>
      <c r="J12" s="326">
        <v>0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10344.7832</v>
      </c>
      <c r="Q12" s="325">
        <v>10344.7832</v>
      </c>
      <c r="R12" s="314"/>
    </row>
    <row r="13" spans="1:26" ht="168" customHeight="1">
      <c r="A13" s="324" t="s">
        <v>210</v>
      </c>
      <c r="B13" s="325">
        <v>0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14"/>
    </row>
    <row r="14" spans="1:26" ht="168" customHeight="1">
      <c r="A14" s="324" t="s">
        <v>211</v>
      </c>
      <c r="B14" s="325">
        <v>65621.711810000008</v>
      </c>
      <c r="C14" s="325">
        <v>0</v>
      </c>
      <c r="D14" s="325">
        <v>0</v>
      </c>
      <c r="E14" s="325">
        <v>0</v>
      </c>
      <c r="F14" s="325">
        <v>0</v>
      </c>
      <c r="G14" s="325">
        <v>0</v>
      </c>
      <c r="H14" s="325">
        <v>1037.7171499999999</v>
      </c>
      <c r="I14" s="325">
        <v>66659.428960000005</v>
      </c>
      <c r="J14" s="325">
        <v>104075.13989000001</v>
      </c>
      <c r="K14" s="325">
        <v>0</v>
      </c>
      <c r="L14" s="325">
        <v>0</v>
      </c>
      <c r="M14" s="325">
        <v>0</v>
      </c>
      <c r="N14" s="325">
        <v>0</v>
      </c>
      <c r="O14" s="325">
        <v>0</v>
      </c>
      <c r="P14" s="325">
        <v>1109.21453</v>
      </c>
      <c r="Q14" s="325">
        <v>105184.35442</v>
      </c>
      <c r="R14" s="314"/>
    </row>
    <row r="15" spans="1:26" ht="168" customHeight="1">
      <c r="A15" s="324" t="s">
        <v>212</v>
      </c>
      <c r="B15" s="325">
        <v>0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0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14"/>
    </row>
    <row r="16" spans="1:26" ht="168" customHeight="1">
      <c r="A16" s="324" t="s">
        <v>131</v>
      </c>
      <c r="B16" s="325">
        <v>1150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1645.5360900000001</v>
      </c>
      <c r="I16" s="325">
        <v>2795.5360900000001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85994.082090000011</v>
      </c>
      <c r="Q16" s="325">
        <v>85994.082090000011</v>
      </c>
      <c r="R16" s="314"/>
    </row>
    <row r="17" spans="1:18" ht="168" customHeight="1">
      <c r="A17" s="324" t="s">
        <v>213</v>
      </c>
      <c r="B17" s="325">
        <v>15822.42092</v>
      </c>
      <c r="C17" s="325">
        <v>0</v>
      </c>
      <c r="D17" s="325">
        <v>0</v>
      </c>
      <c r="E17" s="325">
        <v>0</v>
      </c>
      <c r="F17" s="325">
        <v>0</v>
      </c>
      <c r="G17" s="325">
        <v>274.39999999999998</v>
      </c>
      <c r="H17" s="325">
        <v>1936.3141599999999</v>
      </c>
      <c r="I17" s="325">
        <v>18033.13508</v>
      </c>
      <c r="J17" s="325">
        <v>105049.3527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2.0999999999999998E-4</v>
      </c>
      <c r="Q17" s="325">
        <v>105049.35291</v>
      </c>
      <c r="R17" s="314"/>
    </row>
    <row r="18" spans="1:18" ht="168" customHeight="1">
      <c r="A18" s="324" t="s">
        <v>214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12</v>
      </c>
      <c r="I18" s="325">
        <v>12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0</v>
      </c>
      <c r="R18" s="314"/>
    </row>
    <row r="19" spans="1:18" ht="168" customHeight="1">
      <c r="A19" s="324" t="s">
        <v>215</v>
      </c>
      <c r="B19" s="325">
        <v>0</v>
      </c>
      <c r="C19" s="325">
        <v>0</v>
      </c>
      <c r="D19" s="325">
        <v>0</v>
      </c>
      <c r="E19" s="325">
        <v>0</v>
      </c>
      <c r="F19" s="325">
        <v>0</v>
      </c>
      <c r="G19" s="325">
        <v>0</v>
      </c>
      <c r="H19" s="325">
        <v>144.72399999999999</v>
      </c>
      <c r="I19" s="325">
        <v>144.72399999999999</v>
      </c>
      <c r="J19" s="325">
        <v>0</v>
      </c>
      <c r="K19" s="325">
        <v>0</v>
      </c>
      <c r="L19" s="325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14"/>
    </row>
    <row r="20" spans="1:18" ht="168" customHeight="1">
      <c r="A20" s="324" t="s">
        <v>216</v>
      </c>
      <c r="B20" s="325">
        <v>0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39774.672930000001</v>
      </c>
      <c r="I20" s="325">
        <v>39774.672930000001</v>
      </c>
      <c r="J20" s="325">
        <v>0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11318.385759999999</v>
      </c>
      <c r="Q20" s="325">
        <v>11318.385759999999</v>
      </c>
      <c r="R20" s="314"/>
    </row>
    <row r="21" spans="1:18" ht="168" customHeight="1">
      <c r="A21" s="324" t="s">
        <v>217</v>
      </c>
      <c r="B21" s="325">
        <v>5093.5083399999994</v>
      </c>
      <c r="C21" s="325">
        <v>0</v>
      </c>
      <c r="D21" s="325">
        <v>0</v>
      </c>
      <c r="E21" s="325">
        <v>0</v>
      </c>
      <c r="F21" s="325">
        <v>0</v>
      </c>
      <c r="G21" s="325">
        <v>0</v>
      </c>
      <c r="H21" s="325">
        <v>443.07852000000003</v>
      </c>
      <c r="I21" s="325">
        <v>5536.5868600000003</v>
      </c>
      <c r="J21" s="325">
        <v>0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14"/>
    </row>
    <row r="22" spans="1:18" ht="168" customHeight="1">
      <c r="A22" s="324" t="s">
        <v>218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168" customHeight="1">
      <c r="A23" s="324" t="s">
        <v>219</v>
      </c>
      <c r="B23" s="325">
        <v>9.0168300000000006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9.0168300000000006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168" customHeight="1">
      <c r="A24" s="324" t="s">
        <v>220</v>
      </c>
      <c r="B24" s="325">
        <v>1100.5984099999998</v>
      </c>
      <c r="C24" s="325">
        <v>0</v>
      </c>
      <c r="D24" s="325">
        <v>14.61223</v>
      </c>
      <c r="E24" s="325">
        <v>0</v>
      </c>
      <c r="F24" s="325">
        <v>0</v>
      </c>
      <c r="G24" s="325">
        <v>0</v>
      </c>
      <c r="H24" s="325">
        <v>47.854999999999997</v>
      </c>
      <c r="I24" s="325">
        <v>1163.0656399999998</v>
      </c>
      <c r="J24" s="325">
        <v>0</v>
      </c>
      <c r="K24" s="325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168" customHeight="1">
      <c r="A25" s="324" t="s">
        <v>221</v>
      </c>
      <c r="B25" s="325">
        <v>0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0</v>
      </c>
      <c r="J25" s="325">
        <v>0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0</v>
      </c>
      <c r="I26" s="325">
        <v>0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s="253" customFormat="1" ht="261.75" customHeight="1" thickBot="1">
      <c r="A27" s="327" t="s">
        <v>223</v>
      </c>
      <c r="B27" s="328">
        <v>0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0</v>
      </c>
      <c r="I27" s="328">
        <v>0</v>
      </c>
      <c r="J27" s="328">
        <v>0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0</v>
      </c>
      <c r="Q27" s="328">
        <v>0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108643.60397000001</v>
      </c>
      <c r="C28" s="331">
        <f t="shared" ref="C28:Q28" si="0">SUM(C10:C27)</f>
        <v>0</v>
      </c>
      <c r="D28" s="331">
        <f t="shared" si="0"/>
        <v>14.61223</v>
      </c>
      <c r="E28" s="331">
        <f t="shared" si="0"/>
        <v>0</v>
      </c>
      <c r="F28" s="331">
        <f t="shared" si="0"/>
        <v>0</v>
      </c>
      <c r="G28" s="331">
        <f t="shared" si="0"/>
        <v>274.39999999999998</v>
      </c>
      <c r="H28" s="331">
        <f t="shared" si="0"/>
        <v>45041.897850000008</v>
      </c>
      <c r="I28" s="331">
        <f t="shared" si="0"/>
        <v>153974.51405</v>
      </c>
      <c r="J28" s="331">
        <f t="shared" si="0"/>
        <v>211381.78245</v>
      </c>
      <c r="K28" s="331">
        <f t="shared" si="0"/>
        <v>0</v>
      </c>
      <c r="L28" s="331">
        <f t="shared" si="0"/>
        <v>0</v>
      </c>
      <c r="M28" s="331">
        <f t="shared" si="0"/>
        <v>0</v>
      </c>
      <c r="N28" s="331">
        <f t="shared" si="0"/>
        <v>0</v>
      </c>
      <c r="O28" s="331">
        <f t="shared" si="0"/>
        <v>0</v>
      </c>
      <c r="P28" s="331">
        <f t="shared" si="0"/>
        <v>108766.46586000001</v>
      </c>
      <c r="Q28" s="331">
        <f t="shared" si="0"/>
        <v>320148.24831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96.7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0">
    <pageSetUpPr fitToPage="1"/>
  </sheetPr>
  <dimension ref="A1:Z653"/>
  <sheetViews>
    <sheetView topLeftCell="A2" zoomScale="20" zoomScaleNormal="20" workbookViewId="0">
      <selection activeCell="F15" sqref="F15"/>
    </sheetView>
  </sheetViews>
  <sheetFormatPr defaultColWidth="11.42578125" defaultRowHeight="60"/>
  <cols>
    <col min="1" max="1" width="253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65</v>
      </c>
      <c r="C8" s="725"/>
      <c r="D8" s="725"/>
      <c r="E8" s="725"/>
      <c r="F8" s="725"/>
      <c r="G8" s="725"/>
      <c r="H8" s="725"/>
      <c r="I8" s="725"/>
      <c r="J8" s="725" t="s">
        <v>66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194919.64566000001</v>
      </c>
      <c r="C10" s="325">
        <v>978.37529000000006</v>
      </c>
      <c r="D10" s="325">
        <v>298.07458000000003</v>
      </c>
      <c r="E10" s="325">
        <v>0</v>
      </c>
      <c r="F10" s="325">
        <v>1781.2265600000001</v>
      </c>
      <c r="G10" s="325">
        <v>22.280049999999999</v>
      </c>
      <c r="H10" s="325">
        <v>0</v>
      </c>
      <c r="I10" s="325">
        <v>197999.60213999997</v>
      </c>
      <c r="J10" s="325">
        <v>523662.56968000002</v>
      </c>
      <c r="K10" s="325">
        <v>15303.154070000001</v>
      </c>
      <c r="L10" s="325">
        <v>3384.5365499999998</v>
      </c>
      <c r="M10" s="325">
        <v>116.20049</v>
      </c>
      <c r="N10" s="325">
        <v>959.16985</v>
      </c>
      <c r="O10" s="325">
        <v>83.129630000000006</v>
      </c>
      <c r="P10" s="325">
        <v>169.46643</v>
      </c>
      <c r="Q10" s="325">
        <v>543678.2267</v>
      </c>
      <c r="R10" s="314"/>
    </row>
    <row r="11" spans="1:26" ht="168" customHeight="1">
      <c r="A11" s="324" t="s">
        <v>208</v>
      </c>
      <c r="B11" s="326">
        <v>1356.5368899999999</v>
      </c>
      <c r="C11" s="326">
        <v>37.20279</v>
      </c>
      <c r="D11" s="326">
        <v>0</v>
      </c>
      <c r="E11" s="326">
        <v>0</v>
      </c>
      <c r="F11" s="326">
        <v>0</v>
      </c>
      <c r="G11" s="326">
        <v>0</v>
      </c>
      <c r="H11" s="326">
        <v>0</v>
      </c>
      <c r="I11" s="326">
        <v>1393.7396799999999</v>
      </c>
      <c r="J11" s="326">
        <v>7448.7781500000001</v>
      </c>
      <c r="K11" s="326">
        <v>348.63076000000001</v>
      </c>
      <c r="L11" s="325">
        <v>84.959850000000003</v>
      </c>
      <c r="M11" s="325">
        <v>0</v>
      </c>
      <c r="N11" s="325">
        <v>41.999480000000005</v>
      </c>
      <c r="O11" s="325">
        <v>0</v>
      </c>
      <c r="P11" s="325">
        <v>0</v>
      </c>
      <c r="Q11" s="325">
        <v>7924.3682399999998</v>
      </c>
      <c r="R11" s="314"/>
    </row>
    <row r="12" spans="1:26" ht="168" customHeight="1">
      <c r="A12" s="324" t="s">
        <v>209</v>
      </c>
      <c r="B12" s="326">
        <v>150.26378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0</v>
      </c>
      <c r="I12" s="326">
        <v>150.26378</v>
      </c>
      <c r="J12" s="326">
        <v>0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168" customHeight="1">
      <c r="A13" s="324" t="s">
        <v>210</v>
      </c>
      <c r="B13" s="325">
        <v>8429.6089200000006</v>
      </c>
      <c r="C13" s="325">
        <v>772.07924000000003</v>
      </c>
      <c r="D13" s="325">
        <v>63.297699999999999</v>
      </c>
      <c r="E13" s="325">
        <v>0</v>
      </c>
      <c r="F13" s="325">
        <v>0</v>
      </c>
      <c r="G13" s="325">
        <v>0</v>
      </c>
      <c r="H13" s="325">
        <v>0</v>
      </c>
      <c r="I13" s="325">
        <v>9264.9858599999989</v>
      </c>
      <c r="J13" s="325">
        <v>25403.16116</v>
      </c>
      <c r="K13" s="325">
        <v>60.639449999999997</v>
      </c>
      <c r="L13" s="325">
        <v>124.23358</v>
      </c>
      <c r="M13" s="325">
        <v>0</v>
      </c>
      <c r="N13" s="325">
        <v>19.753889999999998</v>
      </c>
      <c r="O13" s="325">
        <v>0</v>
      </c>
      <c r="P13" s="325">
        <v>0</v>
      </c>
      <c r="Q13" s="325">
        <v>25607.788079999998</v>
      </c>
      <c r="R13" s="314"/>
    </row>
    <row r="14" spans="1:26" ht="168" customHeight="1">
      <c r="A14" s="324" t="s">
        <v>211</v>
      </c>
      <c r="B14" s="325">
        <v>360282.71325999999</v>
      </c>
      <c r="C14" s="325">
        <v>19811.22568</v>
      </c>
      <c r="D14" s="325">
        <v>2389.8514</v>
      </c>
      <c r="E14" s="325">
        <v>258.58710000000002</v>
      </c>
      <c r="F14" s="325">
        <v>2656.4949100000003</v>
      </c>
      <c r="G14" s="325">
        <v>7.9146200000000002</v>
      </c>
      <c r="H14" s="325">
        <v>1430.1845700000001</v>
      </c>
      <c r="I14" s="325">
        <v>386836.97154</v>
      </c>
      <c r="J14" s="325">
        <v>628143.34747000004</v>
      </c>
      <c r="K14" s="325">
        <v>9226.8711199999998</v>
      </c>
      <c r="L14" s="325">
        <v>5721.1648499999992</v>
      </c>
      <c r="M14" s="325">
        <v>109.10867</v>
      </c>
      <c r="N14" s="325">
        <v>4626.7009500000004</v>
      </c>
      <c r="O14" s="325">
        <v>165.85426000000001</v>
      </c>
      <c r="P14" s="325">
        <v>782.51185999999996</v>
      </c>
      <c r="Q14" s="325">
        <v>648775.55917999998</v>
      </c>
      <c r="R14" s="314"/>
    </row>
    <row r="15" spans="1:26" ht="168" customHeight="1">
      <c r="A15" s="324" t="s">
        <v>212</v>
      </c>
      <c r="B15" s="325">
        <v>658.76383999999996</v>
      </c>
      <c r="C15" s="325">
        <v>78.68638</v>
      </c>
      <c r="D15" s="325">
        <v>0</v>
      </c>
      <c r="E15" s="325">
        <v>0</v>
      </c>
      <c r="F15" s="325">
        <v>0</v>
      </c>
      <c r="G15" s="325">
        <v>0</v>
      </c>
      <c r="H15" s="325">
        <v>21.914270000000002</v>
      </c>
      <c r="I15" s="325">
        <v>759.36449000000005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14"/>
    </row>
    <row r="16" spans="1:26" ht="168" customHeight="1">
      <c r="A16" s="324" t="s">
        <v>131</v>
      </c>
      <c r="B16" s="325">
        <v>1002719.38609</v>
      </c>
      <c r="C16" s="325">
        <v>58898.226869999999</v>
      </c>
      <c r="D16" s="325">
        <v>3084.2999799999998</v>
      </c>
      <c r="E16" s="325">
        <v>402.50033000000002</v>
      </c>
      <c r="F16" s="325">
        <v>4129.2763100000002</v>
      </c>
      <c r="G16" s="325">
        <v>544.43253000000004</v>
      </c>
      <c r="H16" s="325">
        <v>14750.18382</v>
      </c>
      <c r="I16" s="325">
        <v>1084528.30593</v>
      </c>
      <c r="J16" s="325">
        <v>1408277.48523</v>
      </c>
      <c r="K16" s="325">
        <v>102057.58968</v>
      </c>
      <c r="L16" s="325">
        <v>5823.34123</v>
      </c>
      <c r="M16" s="325">
        <v>357.11652000000004</v>
      </c>
      <c r="N16" s="325">
        <v>4202.0891300000003</v>
      </c>
      <c r="O16" s="325">
        <v>137.3185</v>
      </c>
      <c r="P16" s="325">
        <v>19220.957180000001</v>
      </c>
      <c r="Q16" s="325">
        <v>1540075.89747</v>
      </c>
      <c r="R16" s="314"/>
    </row>
    <row r="17" spans="1:18" ht="168" customHeight="1">
      <c r="A17" s="324" t="s">
        <v>213</v>
      </c>
      <c r="B17" s="325">
        <v>1700430.5344500002</v>
      </c>
      <c r="C17" s="325">
        <v>24147.452300000001</v>
      </c>
      <c r="D17" s="325">
        <v>7701.6083600000002</v>
      </c>
      <c r="E17" s="325">
        <v>844.11383999999998</v>
      </c>
      <c r="F17" s="325">
        <v>12013.209070000001</v>
      </c>
      <c r="G17" s="325">
        <v>565.86818000000005</v>
      </c>
      <c r="H17" s="325">
        <v>912.66336000000001</v>
      </c>
      <c r="I17" s="325">
        <v>1746615.4495599999</v>
      </c>
      <c r="J17" s="325">
        <v>1471346.0774700001</v>
      </c>
      <c r="K17" s="325">
        <v>10640.52677</v>
      </c>
      <c r="L17" s="325">
        <v>17320.502239999998</v>
      </c>
      <c r="M17" s="325">
        <v>554.48581999999999</v>
      </c>
      <c r="N17" s="325">
        <v>8405.3005099999991</v>
      </c>
      <c r="O17" s="325">
        <v>1063.1194599999999</v>
      </c>
      <c r="P17" s="325">
        <v>12824.846320000001</v>
      </c>
      <c r="Q17" s="325">
        <v>1522154.8585899998</v>
      </c>
      <c r="R17" s="314"/>
    </row>
    <row r="18" spans="1:18" ht="168" customHeight="1">
      <c r="A18" s="324" t="s">
        <v>214</v>
      </c>
      <c r="B18" s="325">
        <v>5305.1339900000003</v>
      </c>
      <c r="C18" s="325">
        <v>63.116199999999999</v>
      </c>
      <c r="D18" s="325">
        <v>280.03454999999997</v>
      </c>
      <c r="E18" s="325">
        <v>30.015330000000002</v>
      </c>
      <c r="F18" s="325">
        <v>232.88818000000001</v>
      </c>
      <c r="G18" s="325">
        <v>12.90756</v>
      </c>
      <c r="H18" s="325">
        <v>0</v>
      </c>
      <c r="I18" s="325">
        <v>5924.0958099999998</v>
      </c>
      <c r="J18" s="325">
        <v>146110.5104</v>
      </c>
      <c r="K18" s="325">
        <v>1137.1122700000001</v>
      </c>
      <c r="L18" s="325">
        <v>2164.3094900000001</v>
      </c>
      <c r="M18" s="325">
        <v>6.1253700000000002</v>
      </c>
      <c r="N18" s="325">
        <v>794.84284000000002</v>
      </c>
      <c r="O18" s="325">
        <v>177.59376999999998</v>
      </c>
      <c r="P18" s="325">
        <v>149.72973000000002</v>
      </c>
      <c r="Q18" s="325">
        <v>150540.22387000002</v>
      </c>
      <c r="R18" s="314"/>
    </row>
    <row r="19" spans="1:18" ht="168" customHeight="1">
      <c r="A19" s="324" t="s">
        <v>215</v>
      </c>
      <c r="B19" s="325">
        <v>17076.950230000002</v>
      </c>
      <c r="C19" s="325">
        <v>1312.65798</v>
      </c>
      <c r="D19" s="325">
        <v>336.57574</v>
      </c>
      <c r="E19" s="325">
        <v>13.34027</v>
      </c>
      <c r="F19" s="325">
        <v>121.93987</v>
      </c>
      <c r="G19" s="325">
        <v>0</v>
      </c>
      <c r="H19" s="325">
        <v>410.96141999999998</v>
      </c>
      <c r="I19" s="325">
        <v>19272.425510000001</v>
      </c>
      <c r="J19" s="325">
        <v>1005936.60115</v>
      </c>
      <c r="K19" s="325">
        <v>5963.7241799999993</v>
      </c>
      <c r="L19" s="325">
        <v>5457.9782400000004</v>
      </c>
      <c r="M19" s="325">
        <v>177.40375</v>
      </c>
      <c r="N19" s="325">
        <v>5514.6474800000005</v>
      </c>
      <c r="O19" s="325">
        <v>310.84856000000002</v>
      </c>
      <c r="P19" s="325">
        <v>268.61200000000002</v>
      </c>
      <c r="Q19" s="325">
        <v>1023629.81536</v>
      </c>
      <c r="R19" s="314"/>
    </row>
    <row r="20" spans="1:18" ht="168" customHeight="1">
      <c r="A20" s="324" t="s">
        <v>216</v>
      </c>
      <c r="B20" s="325">
        <v>148.91532999999998</v>
      </c>
      <c r="C20" s="325">
        <v>55.913519999999998</v>
      </c>
      <c r="D20" s="325">
        <v>0</v>
      </c>
      <c r="E20" s="325">
        <v>0</v>
      </c>
      <c r="F20" s="325">
        <v>0</v>
      </c>
      <c r="G20" s="325">
        <v>0</v>
      </c>
      <c r="H20" s="325">
        <v>309.98</v>
      </c>
      <c r="I20" s="325">
        <v>514.80885000000001</v>
      </c>
      <c r="J20" s="325">
        <v>0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8377.44</v>
      </c>
      <c r="Q20" s="325">
        <v>8377.44</v>
      </c>
      <c r="R20" s="314"/>
    </row>
    <row r="21" spans="1:18" ht="168" customHeight="1">
      <c r="A21" s="324" t="s">
        <v>217</v>
      </c>
      <c r="B21" s="325">
        <v>555098.44499999995</v>
      </c>
      <c r="C21" s="325">
        <v>17058.86709</v>
      </c>
      <c r="D21" s="325">
        <v>1380.5066000000002</v>
      </c>
      <c r="E21" s="325">
        <v>155.14885000000001</v>
      </c>
      <c r="F21" s="325">
        <v>3479.5077999999999</v>
      </c>
      <c r="G21" s="325">
        <v>52.895400000000002</v>
      </c>
      <c r="H21" s="325">
        <v>1368.0129399999998</v>
      </c>
      <c r="I21" s="325">
        <v>578593.38367999997</v>
      </c>
      <c r="J21" s="325">
        <v>1123804.5813699998</v>
      </c>
      <c r="K21" s="325">
        <v>18158.850870000002</v>
      </c>
      <c r="L21" s="325">
        <v>6105.4993199999999</v>
      </c>
      <c r="M21" s="325">
        <v>1440.38554</v>
      </c>
      <c r="N21" s="325">
        <v>6120.0128099999993</v>
      </c>
      <c r="O21" s="325">
        <v>89.12294</v>
      </c>
      <c r="P21" s="325">
        <v>8878.2310199999993</v>
      </c>
      <c r="Q21" s="325">
        <v>1164596.6838699998</v>
      </c>
      <c r="R21" s="314"/>
    </row>
    <row r="22" spans="1:18" ht="168" customHeight="1">
      <c r="A22" s="324" t="s">
        <v>218</v>
      </c>
      <c r="B22" s="325">
        <v>285.53046000000001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285.53046000000001</v>
      </c>
      <c r="J22" s="325">
        <v>2333.28775</v>
      </c>
      <c r="K22" s="325">
        <v>3.7858200000000002</v>
      </c>
      <c r="L22" s="325">
        <v>33.502960000000002</v>
      </c>
      <c r="M22" s="325">
        <v>0</v>
      </c>
      <c r="N22" s="325">
        <v>0</v>
      </c>
      <c r="O22" s="325">
        <v>9.8117000000000001</v>
      </c>
      <c r="P22" s="325">
        <v>0</v>
      </c>
      <c r="Q22" s="325">
        <v>2380.38823</v>
      </c>
      <c r="R22" s="314"/>
    </row>
    <row r="23" spans="1:18" ht="168" customHeight="1">
      <c r="A23" s="324" t="s">
        <v>219</v>
      </c>
      <c r="B23" s="325">
        <v>610.63112000000001</v>
      </c>
      <c r="C23" s="325">
        <v>9.96584</v>
      </c>
      <c r="D23" s="325">
        <v>6.0925200000000004</v>
      </c>
      <c r="E23" s="325">
        <v>0</v>
      </c>
      <c r="F23" s="325">
        <v>0</v>
      </c>
      <c r="G23" s="325">
        <v>0</v>
      </c>
      <c r="H23" s="325">
        <v>0</v>
      </c>
      <c r="I23" s="325">
        <v>626.68948</v>
      </c>
      <c r="J23" s="325">
        <v>19234.917719999998</v>
      </c>
      <c r="K23" s="325">
        <v>64.469040000000007</v>
      </c>
      <c r="L23" s="325">
        <v>178.3151</v>
      </c>
      <c r="M23" s="325">
        <v>0</v>
      </c>
      <c r="N23" s="325">
        <v>44.62923</v>
      </c>
      <c r="O23" s="325">
        <v>0</v>
      </c>
      <c r="P23" s="325">
        <v>0</v>
      </c>
      <c r="Q23" s="325">
        <v>19522.33109</v>
      </c>
      <c r="R23" s="314"/>
    </row>
    <row r="24" spans="1:18" ht="168" customHeight="1">
      <c r="A24" s="324" t="s">
        <v>220</v>
      </c>
      <c r="B24" s="325">
        <v>3518.29817</v>
      </c>
      <c r="C24" s="325">
        <v>238.24472</v>
      </c>
      <c r="D24" s="325">
        <v>25.211650000000002</v>
      </c>
      <c r="E24" s="325">
        <v>7.4335299999999993</v>
      </c>
      <c r="F24" s="325">
        <v>0.56295000000000006</v>
      </c>
      <c r="G24" s="325">
        <v>0</v>
      </c>
      <c r="H24" s="325">
        <v>122.81399999999999</v>
      </c>
      <c r="I24" s="325">
        <v>3912.56502</v>
      </c>
      <c r="J24" s="325">
        <v>73249.82862</v>
      </c>
      <c r="K24" s="325">
        <v>376.20508000000001</v>
      </c>
      <c r="L24" s="325">
        <v>931.67412000000002</v>
      </c>
      <c r="M24" s="325">
        <v>0</v>
      </c>
      <c r="N24" s="325">
        <v>157.36164000000002</v>
      </c>
      <c r="O24" s="325">
        <v>122.23175000000001</v>
      </c>
      <c r="P24" s="325">
        <v>623.41631000000007</v>
      </c>
      <c r="Q24" s="325">
        <v>75460.717519999991</v>
      </c>
      <c r="R24" s="314"/>
    </row>
    <row r="25" spans="1:18" ht="168" customHeight="1">
      <c r="A25" s="324" t="s">
        <v>221</v>
      </c>
      <c r="B25" s="325">
        <v>15.636809999999999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15.636809999999999</v>
      </c>
      <c r="J25" s="325">
        <v>85.240990000000011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85.240990000000011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0</v>
      </c>
      <c r="I26" s="325">
        <v>0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s="253" customFormat="1" ht="261.75" customHeight="1" thickBot="1">
      <c r="A27" s="327" t="s">
        <v>223</v>
      </c>
      <c r="B27" s="328">
        <v>2.0858000000000003</v>
      </c>
      <c r="C27" s="328">
        <v>4.3545500000000006</v>
      </c>
      <c r="D27" s="328">
        <v>0</v>
      </c>
      <c r="E27" s="328">
        <v>0</v>
      </c>
      <c r="F27" s="328">
        <v>0</v>
      </c>
      <c r="G27" s="328">
        <v>0</v>
      </c>
      <c r="H27" s="328">
        <v>0</v>
      </c>
      <c r="I27" s="328">
        <v>6.4403500000000005</v>
      </c>
      <c r="J27" s="328">
        <v>88.476320000000001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0</v>
      </c>
      <c r="Q27" s="328">
        <v>88.476320000000001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3851009.0798000004</v>
      </c>
      <c r="C28" s="331">
        <f t="shared" ref="C28:Q28" si="0">SUM(C10:C27)</f>
        <v>123466.36845000002</v>
      </c>
      <c r="D28" s="331">
        <f t="shared" si="0"/>
        <v>15565.553080000002</v>
      </c>
      <c r="E28" s="331">
        <f t="shared" si="0"/>
        <v>1711.1392499999999</v>
      </c>
      <c r="F28" s="331">
        <f t="shared" si="0"/>
        <v>24415.105650000001</v>
      </c>
      <c r="G28" s="331">
        <f t="shared" si="0"/>
        <v>1206.2983400000003</v>
      </c>
      <c r="H28" s="331">
        <f t="shared" si="0"/>
        <v>19326.714379999998</v>
      </c>
      <c r="I28" s="331">
        <f t="shared" si="0"/>
        <v>4036700.2589500002</v>
      </c>
      <c r="J28" s="331">
        <f t="shared" si="0"/>
        <v>6435124.8634800008</v>
      </c>
      <c r="K28" s="331">
        <f t="shared" si="0"/>
        <v>163341.55911</v>
      </c>
      <c r="L28" s="331">
        <f t="shared" si="0"/>
        <v>47330.017529999997</v>
      </c>
      <c r="M28" s="331">
        <f t="shared" si="0"/>
        <v>2760.8261600000001</v>
      </c>
      <c r="N28" s="331">
        <f t="shared" si="0"/>
        <v>30886.507809999996</v>
      </c>
      <c r="O28" s="331">
        <f t="shared" si="0"/>
        <v>2159.0305699999999</v>
      </c>
      <c r="P28" s="331">
        <f t="shared" si="0"/>
        <v>51295.210850000003</v>
      </c>
      <c r="Q28" s="331">
        <f t="shared" si="0"/>
        <v>6732898.0155100012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96.7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1">
    <pageSetUpPr fitToPage="1"/>
  </sheetPr>
  <dimension ref="A1:Z653"/>
  <sheetViews>
    <sheetView topLeftCell="A2" zoomScale="20" zoomScaleNormal="20" workbookViewId="0">
      <selection activeCell="G16" sqref="G16"/>
    </sheetView>
  </sheetViews>
  <sheetFormatPr defaultColWidth="11.42578125" defaultRowHeight="60"/>
  <cols>
    <col min="1" max="1" width="253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46.5703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244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63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118.5" customHeight="1">
      <c r="A8" s="315"/>
      <c r="B8" s="725" t="s">
        <v>67</v>
      </c>
      <c r="C8" s="725"/>
      <c r="D8" s="725"/>
      <c r="E8" s="725"/>
      <c r="F8" s="725"/>
      <c r="G8" s="725"/>
      <c r="H8" s="725"/>
      <c r="I8" s="725"/>
      <c r="J8" s="725" t="s">
        <v>185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140977.15988999998</v>
      </c>
      <c r="C10" s="325">
        <v>1052.2276000000002</v>
      </c>
      <c r="D10" s="325">
        <v>860.90743999999995</v>
      </c>
      <c r="E10" s="325">
        <v>0</v>
      </c>
      <c r="F10" s="325">
        <v>731.59893999999997</v>
      </c>
      <c r="G10" s="325">
        <v>0</v>
      </c>
      <c r="H10" s="325">
        <v>485.72239000000002</v>
      </c>
      <c r="I10" s="325">
        <v>144107.61625999998</v>
      </c>
      <c r="J10" s="325">
        <v>3738148.1222399999</v>
      </c>
      <c r="K10" s="325">
        <v>98606.628900000011</v>
      </c>
      <c r="L10" s="325">
        <v>8601.3018900000006</v>
      </c>
      <c r="M10" s="325">
        <v>1364.00965</v>
      </c>
      <c r="N10" s="325">
        <v>15046.911810000001</v>
      </c>
      <c r="O10" s="325">
        <v>9774.6427800000001</v>
      </c>
      <c r="P10" s="325">
        <v>10227.99257</v>
      </c>
      <c r="Q10" s="325">
        <v>3881769.60984</v>
      </c>
      <c r="R10" s="314"/>
    </row>
    <row r="11" spans="1:26" ht="168" customHeight="1">
      <c r="A11" s="324" t="s">
        <v>208</v>
      </c>
      <c r="B11" s="326">
        <v>529.65314000000001</v>
      </c>
      <c r="C11" s="326">
        <v>0</v>
      </c>
      <c r="D11" s="326">
        <v>17.566179999999999</v>
      </c>
      <c r="E11" s="326">
        <v>0</v>
      </c>
      <c r="F11" s="326">
        <v>15.833500000000001</v>
      </c>
      <c r="G11" s="326">
        <v>0</v>
      </c>
      <c r="H11" s="326">
        <v>14.02351</v>
      </c>
      <c r="I11" s="326">
        <v>577.07632999999998</v>
      </c>
      <c r="J11" s="326">
        <v>25232.013569999999</v>
      </c>
      <c r="K11" s="326">
        <v>12050.009800000002</v>
      </c>
      <c r="L11" s="325">
        <v>143.87551000000002</v>
      </c>
      <c r="M11" s="325">
        <v>0</v>
      </c>
      <c r="N11" s="325">
        <v>2654.3315899999998</v>
      </c>
      <c r="O11" s="325">
        <v>0</v>
      </c>
      <c r="P11" s="325">
        <v>200.46260999999998</v>
      </c>
      <c r="Q11" s="325">
        <v>40280.693079999997</v>
      </c>
      <c r="R11" s="314"/>
    </row>
    <row r="12" spans="1:26" ht="168" customHeight="1">
      <c r="A12" s="324" t="s">
        <v>209</v>
      </c>
      <c r="B12" s="326">
        <v>329.97458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0</v>
      </c>
      <c r="I12" s="326">
        <v>329.97458</v>
      </c>
      <c r="J12" s="326">
        <v>193344.76737000002</v>
      </c>
      <c r="K12" s="326">
        <v>8210.5625</v>
      </c>
      <c r="L12" s="325">
        <v>0</v>
      </c>
      <c r="M12" s="325">
        <v>0</v>
      </c>
      <c r="N12" s="325">
        <v>768.50563</v>
      </c>
      <c r="O12" s="325">
        <v>0</v>
      </c>
      <c r="P12" s="325">
        <v>793811.39714000002</v>
      </c>
      <c r="Q12" s="325">
        <v>996135.23263999994</v>
      </c>
      <c r="R12" s="314"/>
    </row>
    <row r="13" spans="1:26" ht="168" customHeight="1">
      <c r="A13" s="324" t="s">
        <v>210</v>
      </c>
      <c r="B13" s="325">
        <v>4761.05771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195.65472</v>
      </c>
      <c r="I13" s="325">
        <v>4956.7124299999996</v>
      </c>
      <c r="J13" s="325">
        <v>262668.51978999999</v>
      </c>
      <c r="K13" s="325">
        <v>3028.8789500000003</v>
      </c>
      <c r="L13" s="325">
        <v>535.77266000000009</v>
      </c>
      <c r="M13" s="325">
        <v>0</v>
      </c>
      <c r="N13" s="325">
        <v>153.46960000000001</v>
      </c>
      <c r="O13" s="325">
        <v>0</v>
      </c>
      <c r="P13" s="325">
        <v>112474.64323999999</v>
      </c>
      <c r="Q13" s="325">
        <v>378861.28424000001</v>
      </c>
      <c r="R13" s="314"/>
    </row>
    <row r="14" spans="1:26" ht="168" customHeight="1">
      <c r="A14" s="324" t="s">
        <v>211</v>
      </c>
      <c r="B14" s="325">
        <v>106318.22137999999</v>
      </c>
      <c r="C14" s="325">
        <v>389.89582000000001</v>
      </c>
      <c r="D14" s="325">
        <v>1622.19775</v>
      </c>
      <c r="E14" s="325">
        <v>0</v>
      </c>
      <c r="F14" s="325">
        <v>2785.1724599999998</v>
      </c>
      <c r="G14" s="325">
        <v>38.173769999999998</v>
      </c>
      <c r="H14" s="325">
        <v>4731.9698699999999</v>
      </c>
      <c r="I14" s="325">
        <v>115885.63105</v>
      </c>
      <c r="J14" s="325">
        <v>11375569.77007</v>
      </c>
      <c r="K14" s="325">
        <v>189364.41274999999</v>
      </c>
      <c r="L14" s="325">
        <v>33901.205070000004</v>
      </c>
      <c r="M14" s="325">
        <v>3619.4514300000001</v>
      </c>
      <c r="N14" s="325">
        <v>70204.174540000007</v>
      </c>
      <c r="O14" s="325">
        <v>46218.235110000001</v>
      </c>
      <c r="P14" s="325">
        <v>1002917.0081</v>
      </c>
      <c r="Q14" s="325">
        <v>12721794.257069999</v>
      </c>
      <c r="R14" s="314"/>
    </row>
    <row r="15" spans="1:26" ht="168" customHeight="1">
      <c r="A15" s="324" t="s">
        <v>212</v>
      </c>
      <c r="B15" s="325">
        <v>424.67887999999999</v>
      </c>
      <c r="C15" s="325">
        <v>0</v>
      </c>
      <c r="D15" s="325">
        <v>0</v>
      </c>
      <c r="E15" s="325">
        <v>0</v>
      </c>
      <c r="F15" s="325">
        <v>3.55118</v>
      </c>
      <c r="G15" s="325">
        <v>0</v>
      </c>
      <c r="H15" s="325">
        <v>55.272309999999997</v>
      </c>
      <c r="I15" s="325">
        <v>483.50236999999998</v>
      </c>
      <c r="J15" s="325">
        <v>345786.21331999998</v>
      </c>
      <c r="K15" s="325">
        <v>470.71852000000001</v>
      </c>
      <c r="L15" s="325">
        <v>857.5</v>
      </c>
      <c r="M15" s="325">
        <v>0</v>
      </c>
      <c r="N15" s="325">
        <v>127.29048</v>
      </c>
      <c r="O15" s="325">
        <v>20.58</v>
      </c>
      <c r="P15" s="325">
        <v>227277.61315000002</v>
      </c>
      <c r="Q15" s="325">
        <v>574539.91547000001</v>
      </c>
      <c r="R15" s="314"/>
    </row>
    <row r="16" spans="1:26" ht="168" customHeight="1">
      <c r="A16" s="324" t="s">
        <v>131</v>
      </c>
      <c r="B16" s="325">
        <v>207649.29777</v>
      </c>
      <c r="C16" s="325">
        <v>3999.3582999999999</v>
      </c>
      <c r="D16" s="325">
        <v>615.27066000000002</v>
      </c>
      <c r="E16" s="325">
        <v>19.533369999999998</v>
      </c>
      <c r="F16" s="325">
        <v>1036.98155</v>
      </c>
      <c r="G16" s="325">
        <v>153.63844</v>
      </c>
      <c r="H16" s="325">
        <v>64440.272020000004</v>
      </c>
      <c r="I16" s="325">
        <v>277914.35211000004</v>
      </c>
      <c r="J16" s="325">
        <v>7241289.7822000002</v>
      </c>
      <c r="K16" s="325">
        <v>506476.99486999999</v>
      </c>
      <c r="L16" s="325">
        <v>35105.626560000004</v>
      </c>
      <c r="M16" s="325">
        <v>2369.4562000000001</v>
      </c>
      <c r="N16" s="325">
        <v>75806.288780000003</v>
      </c>
      <c r="O16" s="325">
        <v>68514.826489999992</v>
      </c>
      <c r="P16" s="325">
        <v>3605068.9083400001</v>
      </c>
      <c r="Q16" s="325">
        <v>11534631.883440001</v>
      </c>
      <c r="R16" s="314"/>
    </row>
    <row r="17" spans="1:18" ht="168" customHeight="1">
      <c r="A17" s="324" t="s">
        <v>213</v>
      </c>
      <c r="B17" s="325">
        <v>433958.0491</v>
      </c>
      <c r="C17" s="325">
        <v>3392.2800699999998</v>
      </c>
      <c r="D17" s="325">
        <v>4149.89977</v>
      </c>
      <c r="E17" s="325">
        <v>9.7181499999999996</v>
      </c>
      <c r="F17" s="325">
        <v>10383.3151</v>
      </c>
      <c r="G17" s="325">
        <v>534.27197999999999</v>
      </c>
      <c r="H17" s="325">
        <v>16115.49972</v>
      </c>
      <c r="I17" s="325">
        <v>468543.03388999996</v>
      </c>
      <c r="J17" s="325">
        <v>19597187.448290002</v>
      </c>
      <c r="K17" s="325">
        <v>455463.39105000003</v>
      </c>
      <c r="L17" s="325">
        <v>118618.95567</v>
      </c>
      <c r="M17" s="325">
        <v>7562.5653499999999</v>
      </c>
      <c r="N17" s="325">
        <v>195569.72358000002</v>
      </c>
      <c r="O17" s="325">
        <v>22240.673469999998</v>
      </c>
      <c r="P17" s="325">
        <v>1397195.13234</v>
      </c>
      <c r="Q17" s="325">
        <v>21793837.88975</v>
      </c>
      <c r="R17" s="314"/>
    </row>
    <row r="18" spans="1:18" ht="168" customHeight="1">
      <c r="A18" s="324" t="s">
        <v>214</v>
      </c>
      <c r="B18" s="325">
        <v>27551.503780000003</v>
      </c>
      <c r="C18" s="325">
        <v>418.88875000000002</v>
      </c>
      <c r="D18" s="325">
        <v>392.12390000000005</v>
      </c>
      <c r="E18" s="325">
        <v>0</v>
      </c>
      <c r="F18" s="325">
        <v>829.42906000000005</v>
      </c>
      <c r="G18" s="325">
        <v>0</v>
      </c>
      <c r="H18" s="325">
        <v>936.55915000000005</v>
      </c>
      <c r="I18" s="325">
        <v>30128.504639999999</v>
      </c>
      <c r="J18" s="325">
        <v>1159576.84623</v>
      </c>
      <c r="K18" s="325">
        <v>59086.024810000003</v>
      </c>
      <c r="L18" s="325">
        <v>9183.2346600000001</v>
      </c>
      <c r="M18" s="325">
        <v>595.32956999999999</v>
      </c>
      <c r="N18" s="325">
        <v>8257.0631200000007</v>
      </c>
      <c r="O18" s="325">
        <v>23416.49755</v>
      </c>
      <c r="P18" s="325">
        <v>15681.788550000001</v>
      </c>
      <c r="Q18" s="325">
        <v>1275796.78449</v>
      </c>
      <c r="R18" s="314"/>
    </row>
    <row r="19" spans="1:18" ht="168" customHeight="1">
      <c r="A19" s="324" t="s">
        <v>215</v>
      </c>
      <c r="B19" s="325">
        <v>172063.32978</v>
      </c>
      <c r="C19" s="325">
        <v>2790.89084</v>
      </c>
      <c r="D19" s="325">
        <v>881.18133999999998</v>
      </c>
      <c r="E19" s="325">
        <v>0</v>
      </c>
      <c r="F19" s="325">
        <v>1762.19208</v>
      </c>
      <c r="G19" s="325">
        <v>34.014410000000005</v>
      </c>
      <c r="H19" s="325">
        <v>4374.0543600000001</v>
      </c>
      <c r="I19" s="325">
        <v>181905.66281000001</v>
      </c>
      <c r="J19" s="325">
        <v>4461962.3388999999</v>
      </c>
      <c r="K19" s="325">
        <v>25029.146960000002</v>
      </c>
      <c r="L19" s="325">
        <v>14968.596880000001</v>
      </c>
      <c r="M19" s="325">
        <v>387.48945000000003</v>
      </c>
      <c r="N19" s="325">
        <v>23199.061020000001</v>
      </c>
      <c r="O19" s="325">
        <v>5824.2046300000002</v>
      </c>
      <c r="P19" s="325">
        <v>259204.31896999999</v>
      </c>
      <c r="Q19" s="325">
        <v>4790575.1568100005</v>
      </c>
      <c r="R19" s="314"/>
    </row>
    <row r="20" spans="1:18" ht="168" customHeight="1">
      <c r="A20" s="324" t="s">
        <v>216</v>
      </c>
      <c r="B20" s="325">
        <v>49272.020140000001</v>
      </c>
      <c r="C20" s="325">
        <v>426.97159000000005</v>
      </c>
      <c r="D20" s="325">
        <v>430.40134</v>
      </c>
      <c r="E20" s="325">
        <v>0</v>
      </c>
      <c r="F20" s="325">
        <v>1207.0927900000002</v>
      </c>
      <c r="G20" s="325">
        <v>0</v>
      </c>
      <c r="H20" s="325">
        <v>3058.6206200000001</v>
      </c>
      <c r="I20" s="325">
        <v>54395.106479999995</v>
      </c>
      <c r="J20" s="325">
        <v>612994.54165999999</v>
      </c>
      <c r="K20" s="325">
        <v>6062.3918700000004</v>
      </c>
      <c r="L20" s="325">
        <v>985.19578999999999</v>
      </c>
      <c r="M20" s="325">
        <v>0</v>
      </c>
      <c r="N20" s="325">
        <v>4032.9583600000001</v>
      </c>
      <c r="O20" s="325">
        <v>0</v>
      </c>
      <c r="P20" s="325">
        <v>3026585.4690100001</v>
      </c>
      <c r="Q20" s="325">
        <v>3650660.55669</v>
      </c>
      <c r="R20" s="314"/>
    </row>
    <row r="21" spans="1:18" ht="168" customHeight="1">
      <c r="A21" s="324" t="s">
        <v>217</v>
      </c>
      <c r="B21" s="325">
        <v>153439.3891</v>
      </c>
      <c r="C21" s="325">
        <v>286.93610999999999</v>
      </c>
      <c r="D21" s="325">
        <v>382.86902000000003</v>
      </c>
      <c r="E21" s="325">
        <v>20.937349999999999</v>
      </c>
      <c r="F21" s="325">
        <v>1280.6415400000001</v>
      </c>
      <c r="G21" s="325">
        <v>96.361270000000005</v>
      </c>
      <c r="H21" s="325">
        <v>9563.1101799999997</v>
      </c>
      <c r="I21" s="325">
        <v>165070.24456999998</v>
      </c>
      <c r="J21" s="325">
        <v>17915591.718979999</v>
      </c>
      <c r="K21" s="325">
        <v>165192.88680000001</v>
      </c>
      <c r="L21" s="325">
        <v>78864.668590000001</v>
      </c>
      <c r="M21" s="325">
        <v>3503.1714400000001</v>
      </c>
      <c r="N21" s="325">
        <v>131385.46046999999</v>
      </c>
      <c r="O21" s="325">
        <v>15809.50086</v>
      </c>
      <c r="P21" s="325">
        <v>1713293.6797499999</v>
      </c>
      <c r="Q21" s="325">
        <v>20023641.086890001</v>
      </c>
      <c r="R21" s="314"/>
    </row>
    <row r="22" spans="1:18" ht="168" customHeight="1">
      <c r="A22" s="324" t="s">
        <v>218</v>
      </c>
      <c r="B22" s="325">
        <v>893.50909000000001</v>
      </c>
      <c r="C22" s="325">
        <v>0</v>
      </c>
      <c r="D22" s="325">
        <v>7.6806899999999994</v>
      </c>
      <c r="E22" s="325">
        <v>0</v>
      </c>
      <c r="F22" s="325">
        <v>0</v>
      </c>
      <c r="G22" s="325">
        <v>0</v>
      </c>
      <c r="H22" s="325">
        <v>382.65679999999998</v>
      </c>
      <c r="I22" s="325">
        <v>1283.8465800000001</v>
      </c>
      <c r="J22" s="325">
        <v>12660.090890000001</v>
      </c>
      <c r="K22" s="325">
        <v>836.65564000000006</v>
      </c>
      <c r="L22" s="325">
        <v>41.18365</v>
      </c>
      <c r="M22" s="325">
        <v>0</v>
      </c>
      <c r="N22" s="325">
        <v>40.263580000000005</v>
      </c>
      <c r="O22" s="325">
        <v>9.8117000000000001</v>
      </c>
      <c r="P22" s="325">
        <v>4525.58727</v>
      </c>
      <c r="Q22" s="325">
        <v>18113.59273</v>
      </c>
      <c r="R22" s="314"/>
    </row>
    <row r="23" spans="1:18" ht="168" customHeight="1">
      <c r="A23" s="324" t="s">
        <v>219</v>
      </c>
      <c r="B23" s="325">
        <v>6976.3495199999998</v>
      </c>
      <c r="C23" s="325">
        <v>0</v>
      </c>
      <c r="D23" s="325">
        <v>106.93632000000001</v>
      </c>
      <c r="E23" s="325">
        <v>0</v>
      </c>
      <c r="F23" s="325">
        <v>23.963699999999999</v>
      </c>
      <c r="G23" s="325">
        <v>0</v>
      </c>
      <c r="H23" s="325">
        <v>555.04335000000003</v>
      </c>
      <c r="I23" s="325">
        <v>7662.2928899999997</v>
      </c>
      <c r="J23" s="325">
        <v>253928.91949999999</v>
      </c>
      <c r="K23" s="325">
        <v>10370.29212</v>
      </c>
      <c r="L23" s="325">
        <v>650.40865000000008</v>
      </c>
      <c r="M23" s="325">
        <v>148.94356999999999</v>
      </c>
      <c r="N23" s="325">
        <v>1147.0715500000001</v>
      </c>
      <c r="O23" s="325">
        <v>4885.05141</v>
      </c>
      <c r="P23" s="325">
        <v>3867.1392799999999</v>
      </c>
      <c r="Q23" s="325">
        <v>274997.82607999997</v>
      </c>
      <c r="R23" s="314"/>
    </row>
    <row r="24" spans="1:18" ht="168" customHeight="1">
      <c r="A24" s="324" t="s">
        <v>220</v>
      </c>
      <c r="B24" s="325">
        <v>29503.67151</v>
      </c>
      <c r="C24" s="325">
        <v>56.77478</v>
      </c>
      <c r="D24" s="325">
        <v>208.97832</v>
      </c>
      <c r="E24" s="325">
        <v>0</v>
      </c>
      <c r="F24" s="325">
        <v>588.86731999999995</v>
      </c>
      <c r="G24" s="325">
        <v>0</v>
      </c>
      <c r="H24" s="325">
        <v>5602.6154500000002</v>
      </c>
      <c r="I24" s="325">
        <v>35960.907380000004</v>
      </c>
      <c r="J24" s="325">
        <v>2004581.00703</v>
      </c>
      <c r="K24" s="325">
        <v>15103.22681</v>
      </c>
      <c r="L24" s="325">
        <v>23482.259190000001</v>
      </c>
      <c r="M24" s="325">
        <v>290.89699000000002</v>
      </c>
      <c r="N24" s="325">
        <v>11164.032039999998</v>
      </c>
      <c r="O24" s="325">
        <v>2519.7317599999997</v>
      </c>
      <c r="P24" s="325">
        <v>468223.19966000004</v>
      </c>
      <c r="Q24" s="325">
        <v>2525364.35348</v>
      </c>
      <c r="R24" s="314"/>
    </row>
    <row r="25" spans="1:18" ht="168" customHeight="1">
      <c r="A25" s="324" t="s">
        <v>221</v>
      </c>
      <c r="B25" s="325">
        <v>303.23903999999999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10.66343</v>
      </c>
      <c r="I25" s="325">
        <v>313.90246999999999</v>
      </c>
      <c r="J25" s="325">
        <v>3436.20606</v>
      </c>
      <c r="K25" s="325">
        <v>0</v>
      </c>
      <c r="L25" s="325">
        <v>5.7157799999999996</v>
      </c>
      <c r="M25" s="325">
        <v>0</v>
      </c>
      <c r="N25" s="325">
        <v>0</v>
      </c>
      <c r="O25" s="325">
        <v>0</v>
      </c>
      <c r="P25" s="325">
        <v>1583.23631</v>
      </c>
      <c r="Q25" s="325">
        <v>5025.1581500000002</v>
      </c>
      <c r="R25" s="314"/>
    </row>
    <row r="26" spans="1:18" ht="168" customHeight="1">
      <c r="A26" s="324" t="s">
        <v>222</v>
      </c>
      <c r="B26" s="325">
        <v>12.88592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155.67930999999999</v>
      </c>
      <c r="I26" s="325">
        <v>168.56523000000001</v>
      </c>
      <c r="J26" s="325">
        <v>2296.1861099999996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4750.8463499999998</v>
      </c>
      <c r="Q26" s="325">
        <v>7047.0324600000004</v>
      </c>
      <c r="R26" s="314"/>
    </row>
    <row r="27" spans="1:18" s="253" customFormat="1" ht="261.75" customHeight="1" thickBot="1">
      <c r="A27" s="327" t="s">
        <v>223</v>
      </c>
      <c r="B27" s="328">
        <v>628.20961</v>
      </c>
      <c r="C27" s="328">
        <v>0</v>
      </c>
      <c r="D27" s="328">
        <v>0</v>
      </c>
      <c r="E27" s="328">
        <v>0</v>
      </c>
      <c r="F27" s="328">
        <v>30.037470000000003</v>
      </c>
      <c r="G27" s="328">
        <v>0</v>
      </c>
      <c r="H27" s="328">
        <v>317.48462000000001</v>
      </c>
      <c r="I27" s="328">
        <v>975.73169999999993</v>
      </c>
      <c r="J27" s="328">
        <v>3170.1435899999997</v>
      </c>
      <c r="K27" s="328">
        <v>4.3545500000000006</v>
      </c>
      <c r="L27" s="328">
        <v>5.6582600000000003</v>
      </c>
      <c r="M27" s="328">
        <v>0</v>
      </c>
      <c r="N27" s="328">
        <v>30.037470000000003</v>
      </c>
      <c r="O27" s="328">
        <v>0</v>
      </c>
      <c r="P27" s="328">
        <v>4765.1318300000003</v>
      </c>
      <c r="Q27" s="328">
        <v>7975.3257000000003</v>
      </c>
      <c r="R27" s="329"/>
    </row>
    <row r="28" spans="1:18" s="253" customFormat="1" ht="87.75" customHeight="1" thickTop="1" thickBot="1">
      <c r="A28" s="330" t="s">
        <v>242</v>
      </c>
      <c r="B28" s="331">
        <f>SUM(B10:B27)</f>
        <v>1335592.1999399997</v>
      </c>
      <c r="C28" s="331">
        <f t="shared" ref="C28:Q28" si="0">SUM(C10:C27)</f>
        <v>12814.22386</v>
      </c>
      <c r="D28" s="331">
        <f t="shared" si="0"/>
        <v>9676.0127300000004</v>
      </c>
      <c r="E28" s="331">
        <f t="shared" si="0"/>
        <v>50.188869999999994</v>
      </c>
      <c r="F28" s="331">
        <f t="shared" si="0"/>
        <v>20678.67669</v>
      </c>
      <c r="G28" s="331">
        <f t="shared" si="0"/>
        <v>856.45987000000002</v>
      </c>
      <c r="H28" s="331">
        <f t="shared" si="0"/>
        <v>110994.90181000001</v>
      </c>
      <c r="I28" s="331">
        <f t="shared" si="0"/>
        <v>1490662.66377</v>
      </c>
      <c r="J28" s="331">
        <f t="shared" si="0"/>
        <v>69209424.635800004</v>
      </c>
      <c r="K28" s="331">
        <f t="shared" si="0"/>
        <v>1555356.5769000002</v>
      </c>
      <c r="L28" s="331">
        <f t="shared" si="0"/>
        <v>325951.15881000005</v>
      </c>
      <c r="M28" s="331">
        <f t="shared" si="0"/>
        <v>19841.31365</v>
      </c>
      <c r="N28" s="331">
        <f t="shared" si="0"/>
        <v>539586.6436200001</v>
      </c>
      <c r="O28" s="331">
        <f t="shared" si="0"/>
        <v>199233.75575999997</v>
      </c>
      <c r="P28" s="331">
        <f t="shared" si="0"/>
        <v>12651653.554469997</v>
      </c>
      <c r="Q28" s="331">
        <f t="shared" si="0"/>
        <v>84501047.639009997</v>
      </c>
      <c r="R28" s="329"/>
    </row>
    <row r="29" spans="1:18" ht="27.75" customHeight="1" thickTop="1" thickBot="1">
      <c r="A29" s="332"/>
      <c r="B29" s="333"/>
      <c r="C29" s="334"/>
      <c r="D29" s="335"/>
      <c r="E29" s="335"/>
      <c r="F29" s="335"/>
      <c r="G29" s="335"/>
      <c r="H29" s="335"/>
      <c r="I29" s="335"/>
      <c r="J29" s="335"/>
      <c r="K29" s="335"/>
      <c r="L29" s="333"/>
      <c r="M29" s="333"/>
      <c r="N29" s="333"/>
      <c r="O29" s="333"/>
      <c r="P29" s="333"/>
      <c r="Q29" s="333"/>
      <c r="R29" s="314"/>
    </row>
    <row r="30" spans="1:18" ht="96.75" customHeight="1" thickTop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2">
    <pageSetUpPr fitToPage="1"/>
  </sheetPr>
  <dimension ref="A1:Z653"/>
  <sheetViews>
    <sheetView topLeftCell="A2" zoomScale="38" zoomScaleNormal="38" workbookViewId="0">
      <selection activeCell="H17" sqref="H17"/>
    </sheetView>
  </sheetViews>
  <sheetFormatPr defaultColWidth="11.42578125" defaultRowHeight="15"/>
  <cols>
    <col min="1" max="1" width="125.85546875" style="30" customWidth="1"/>
    <col min="2" max="2" width="20.140625" customWidth="1"/>
    <col min="3" max="3" width="22" customWidth="1"/>
    <col min="4" max="4" width="21.7109375" customWidth="1"/>
    <col min="5" max="5" width="22.28515625" customWidth="1"/>
    <col min="6" max="6" width="20.140625" customWidth="1"/>
    <col min="7" max="7" width="22.7109375" customWidth="1"/>
    <col min="8" max="8" width="21.7109375" customWidth="1"/>
    <col min="9" max="9" width="22.140625" customWidth="1"/>
    <col min="10" max="10" width="20.140625" customWidth="1"/>
    <col min="11" max="11" width="22.42578125" customWidth="1"/>
    <col min="12" max="12" width="21.7109375" customWidth="1"/>
    <col min="13" max="13" width="22.140625" customWidth="1"/>
    <col min="14" max="14" width="3.42578125" style="344" customWidth="1"/>
    <col min="15" max="256" width="9.140625" customWidth="1"/>
    <col min="257" max="257" width="125.85546875" customWidth="1"/>
    <col min="258" max="258" width="20.140625" customWidth="1"/>
    <col min="259" max="259" width="22" customWidth="1"/>
    <col min="260" max="260" width="21.7109375" customWidth="1"/>
    <col min="261" max="261" width="22.28515625" customWidth="1"/>
    <col min="262" max="262" width="20.140625" customWidth="1"/>
    <col min="263" max="263" width="22.7109375" customWidth="1"/>
    <col min="264" max="264" width="21.7109375" customWidth="1"/>
    <col min="265" max="265" width="22.140625" customWidth="1"/>
    <col min="266" max="266" width="20.140625" customWidth="1"/>
    <col min="267" max="267" width="22.42578125" customWidth="1"/>
    <col min="268" max="268" width="21.7109375" customWidth="1"/>
    <col min="269" max="269" width="22.140625" customWidth="1"/>
    <col min="270" max="270" width="3.42578125" customWidth="1"/>
    <col min="271" max="512" width="9.140625" customWidth="1"/>
    <col min="513" max="513" width="125.85546875" customWidth="1"/>
    <col min="514" max="514" width="20.140625" customWidth="1"/>
    <col min="515" max="515" width="22" customWidth="1"/>
    <col min="516" max="516" width="21.7109375" customWidth="1"/>
    <col min="517" max="517" width="22.28515625" customWidth="1"/>
    <col min="518" max="518" width="20.140625" customWidth="1"/>
    <col min="519" max="519" width="22.7109375" customWidth="1"/>
    <col min="520" max="520" width="21.7109375" customWidth="1"/>
    <col min="521" max="521" width="22.140625" customWidth="1"/>
    <col min="522" max="522" width="20.140625" customWidth="1"/>
    <col min="523" max="523" width="22.42578125" customWidth="1"/>
    <col min="524" max="524" width="21.7109375" customWidth="1"/>
    <col min="525" max="525" width="22.140625" customWidth="1"/>
    <col min="526" max="526" width="3.42578125" customWidth="1"/>
    <col min="527" max="768" width="9.140625" customWidth="1"/>
    <col min="769" max="769" width="125.85546875" customWidth="1"/>
    <col min="770" max="770" width="20.140625" customWidth="1"/>
    <col min="771" max="771" width="22" customWidth="1"/>
    <col min="772" max="772" width="21.7109375" customWidth="1"/>
    <col min="773" max="773" width="22.28515625" customWidth="1"/>
    <col min="774" max="774" width="20.140625" customWidth="1"/>
    <col min="775" max="775" width="22.7109375" customWidth="1"/>
    <col min="776" max="776" width="21.7109375" customWidth="1"/>
    <col min="777" max="777" width="22.140625" customWidth="1"/>
    <col min="778" max="778" width="20.140625" customWidth="1"/>
    <col min="779" max="779" width="22.42578125" customWidth="1"/>
    <col min="780" max="780" width="21.7109375" customWidth="1"/>
    <col min="781" max="781" width="22.140625" customWidth="1"/>
    <col min="782" max="782" width="3.42578125" customWidth="1"/>
    <col min="783" max="1024" width="9.140625" customWidth="1"/>
    <col min="1025" max="1025" width="125.85546875" customWidth="1"/>
    <col min="1026" max="1026" width="20.140625" customWidth="1"/>
    <col min="1027" max="1027" width="22" customWidth="1"/>
    <col min="1028" max="1028" width="21.7109375" customWidth="1"/>
    <col min="1029" max="1029" width="22.28515625" customWidth="1"/>
    <col min="1030" max="1030" width="20.140625" customWidth="1"/>
    <col min="1031" max="1031" width="22.7109375" customWidth="1"/>
    <col min="1032" max="1032" width="21.7109375" customWidth="1"/>
    <col min="1033" max="1033" width="22.140625" customWidth="1"/>
    <col min="1034" max="1034" width="20.140625" customWidth="1"/>
    <col min="1035" max="1035" width="22.42578125" customWidth="1"/>
    <col min="1036" max="1036" width="21.7109375" customWidth="1"/>
    <col min="1037" max="1037" width="22.140625" customWidth="1"/>
    <col min="1038" max="1038" width="3.42578125" customWidth="1"/>
    <col min="1039" max="1280" width="9.140625" customWidth="1"/>
    <col min="1281" max="1281" width="125.85546875" customWidth="1"/>
    <col min="1282" max="1282" width="20.140625" customWidth="1"/>
    <col min="1283" max="1283" width="22" customWidth="1"/>
    <col min="1284" max="1284" width="21.7109375" customWidth="1"/>
    <col min="1285" max="1285" width="22.28515625" customWidth="1"/>
    <col min="1286" max="1286" width="20.140625" customWidth="1"/>
    <col min="1287" max="1287" width="22.7109375" customWidth="1"/>
    <col min="1288" max="1288" width="21.7109375" customWidth="1"/>
    <col min="1289" max="1289" width="22.140625" customWidth="1"/>
    <col min="1290" max="1290" width="20.140625" customWidth="1"/>
    <col min="1291" max="1291" width="22.42578125" customWidth="1"/>
    <col min="1292" max="1292" width="21.7109375" customWidth="1"/>
    <col min="1293" max="1293" width="22.140625" customWidth="1"/>
    <col min="1294" max="1294" width="3.42578125" customWidth="1"/>
    <col min="1295" max="1536" width="9.140625" customWidth="1"/>
    <col min="1537" max="1537" width="125.85546875" customWidth="1"/>
    <col min="1538" max="1538" width="20.140625" customWidth="1"/>
    <col min="1539" max="1539" width="22" customWidth="1"/>
    <col min="1540" max="1540" width="21.7109375" customWidth="1"/>
    <col min="1541" max="1541" width="22.28515625" customWidth="1"/>
    <col min="1542" max="1542" width="20.140625" customWidth="1"/>
    <col min="1543" max="1543" width="22.7109375" customWidth="1"/>
    <col min="1544" max="1544" width="21.7109375" customWidth="1"/>
    <col min="1545" max="1545" width="22.140625" customWidth="1"/>
    <col min="1546" max="1546" width="20.140625" customWidth="1"/>
    <col min="1547" max="1547" width="22.42578125" customWidth="1"/>
    <col min="1548" max="1548" width="21.7109375" customWidth="1"/>
    <col min="1549" max="1549" width="22.140625" customWidth="1"/>
    <col min="1550" max="1550" width="3.42578125" customWidth="1"/>
    <col min="1551" max="1792" width="9.140625" customWidth="1"/>
    <col min="1793" max="1793" width="125.85546875" customWidth="1"/>
    <col min="1794" max="1794" width="20.140625" customWidth="1"/>
    <col min="1795" max="1795" width="22" customWidth="1"/>
    <col min="1796" max="1796" width="21.7109375" customWidth="1"/>
    <col min="1797" max="1797" width="22.28515625" customWidth="1"/>
    <col min="1798" max="1798" width="20.140625" customWidth="1"/>
    <col min="1799" max="1799" width="22.7109375" customWidth="1"/>
    <col min="1800" max="1800" width="21.7109375" customWidth="1"/>
    <col min="1801" max="1801" width="22.140625" customWidth="1"/>
    <col min="1802" max="1802" width="20.140625" customWidth="1"/>
    <col min="1803" max="1803" width="22.42578125" customWidth="1"/>
    <col min="1804" max="1804" width="21.7109375" customWidth="1"/>
    <col min="1805" max="1805" width="22.140625" customWidth="1"/>
    <col min="1806" max="1806" width="3.42578125" customWidth="1"/>
    <col min="1807" max="2048" width="9.140625" customWidth="1"/>
    <col min="2049" max="2049" width="125.85546875" customWidth="1"/>
    <col min="2050" max="2050" width="20.140625" customWidth="1"/>
    <col min="2051" max="2051" width="22" customWidth="1"/>
    <col min="2052" max="2052" width="21.7109375" customWidth="1"/>
    <col min="2053" max="2053" width="22.28515625" customWidth="1"/>
    <col min="2054" max="2054" width="20.140625" customWidth="1"/>
    <col min="2055" max="2055" width="22.7109375" customWidth="1"/>
    <col min="2056" max="2056" width="21.7109375" customWidth="1"/>
    <col min="2057" max="2057" width="22.140625" customWidth="1"/>
    <col min="2058" max="2058" width="20.140625" customWidth="1"/>
    <col min="2059" max="2059" width="22.42578125" customWidth="1"/>
    <col min="2060" max="2060" width="21.7109375" customWidth="1"/>
    <col min="2061" max="2061" width="22.140625" customWidth="1"/>
    <col min="2062" max="2062" width="3.42578125" customWidth="1"/>
    <col min="2063" max="2304" width="9.140625" customWidth="1"/>
    <col min="2305" max="2305" width="125.85546875" customWidth="1"/>
    <col min="2306" max="2306" width="20.140625" customWidth="1"/>
    <col min="2307" max="2307" width="22" customWidth="1"/>
    <col min="2308" max="2308" width="21.7109375" customWidth="1"/>
    <col min="2309" max="2309" width="22.28515625" customWidth="1"/>
    <col min="2310" max="2310" width="20.140625" customWidth="1"/>
    <col min="2311" max="2311" width="22.7109375" customWidth="1"/>
    <col min="2312" max="2312" width="21.7109375" customWidth="1"/>
    <col min="2313" max="2313" width="22.140625" customWidth="1"/>
    <col min="2314" max="2314" width="20.140625" customWidth="1"/>
    <col min="2315" max="2315" width="22.42578125" customWidth="1"/>
    <col min="2316" max="2316" width="21.7109375" customWidth="1"/>
    <col min="2317" max="2317" width="22.140625" customWidth="1"/>
    <col min="2318" max="2318" width="3.42578125" customWidth="1"/>
    <col min="2319" max="2560" width="9.140625" customWidth="1"/>
    <col min="2561" max="2561" width="125.85546875" customWidth="1"/>
    <col min="2562" max="2562" width="20.140625" customWidth="1"/>
    <col min="2563" max="2563" width="22" customWidth="1"/>
    <col min="2564" max="2564" width="21.7109375" customWidth="1"/>
    <col min="2565" max="2565" width="22.28515625" customWidth="1"/>
    <col min="2566" max="2566" width="20.140625" customWidth="1"/>
    <col min="2567" max="2567" width="22.7109375" customWidth="1"/>
    <col min="2568" max="2568" width="21.7109375" customWidth="1"/>
    <col min="2569" max="2569" width="22.140625" customWidth="1"/>
    <col min="2570" max="2570" width="20.140625" customWidth="1"/>
    <col min="2571" max="2571" width="22.42578125" customWidth="1"/>
    <col min="2572" max="2572" width="21.7109375" customWidth="1"/>
    <col min="2573" max="2573" width="22.140625" customWidth="1"/>
    <col min="2574" max="2574" width="3.42578125" customWidth="1"/>
    <col min="2575" max="2816" width="9.140625" customWidth="1"/>
    <col min="2817" max="2817" width="125.85546875" customWidth="1"/>
    <col min="2818" max="2818" width="20.140625" customWidth="1"/>
    <col min="2819" max="2819" width="22" customWidth="1"/>
    <col min="2820" max="2820" width="21.7109375" customWidth="1"/>
    <col min="2821" max="2821" width="22.28515625" customWidth="1"/>
    <col min="2822" max="2822" width="20.140625" customWidth="1"/>
    <col min="2823" max="2823" width="22.7109375" customWidth="1"/>
    <col min="2824" max="2824" width="21.7109375" customWidth="1"/>
    <col min="2825" max="2825" width="22.140625" customWidth="1"/>
    <col min="2826" max="2826" width="20.140625" customWidth="1"/>
    <col min="2827" max="2827" width="22.42578125" customWidth="1"/>
    <col min="2828" max="2828" width="21.7109375" customWidth="1"/>
    <col min="2829" max="2829" width="22.140625" customWidth="1"/>
    <col min="2830" max="2830" width="3.42578125" customWidth="1"/>
    <col min="2831" max="3072" width="9.140625" customWidth="1"/>
    <col min="3073" max="3073" width="125.85546875" customWidth="1"/>
    <col min="3074" max="3074" width="20.140625" customWidth="1"/>
    <col min="3075" max="3075" width="22" customWidth="1"/>
    <col min="3076" max="3076" width="21.7109375" customWidth="1"/>
    <col min="3077" max="3077" width="22.28515625" customWidth="1"/>
    <col min="3078" max="3078" width="20.140625" customWidth="1"/>
    <col min="3079" max="3079" width="22.7109375" customWidth="1"/>
    <col min="3080" max="3080" width="21.7109375" customWidth="1"/>
    <col min="3081" max="3081" width="22.140625" customWidth="1"/>
    <col min="3082" max="3082" width="20.140625" customWidth="1"/>
    <col min="3083" max="3083" width="22.42578125" customWidth="1"/>
    <col min="3084" max="3084" width="21.7109375" customWidth="1"/>
    <col min="3085" max="3085" width="22.140625" customWidth="1"/>
    <col min="3086" max="3086" width="3.42578125" customWidth="1"/>
    <col min="3087" max="3328" width="9.140625" customWidth="1"/>
    <col min="3329" max="3329" width="125.85546875" customWidth="1"/>
    <col min="3330" max="3330" width="20.140625" customWidth="1"/>
    <col min="3331" max="3331" width="22" customWidth="1"/>
    <col min="3332" max="3332" width="21.7109375" customWidth="1"/>
    <col min="3333" max="3333" width="22.28515625" customWidth="1"/>
    <col min="3334" max="3334" width="20.140625" customWidth="1"/>
    <col min="3335" max="3335" width="22.7109375" customWidth="1"/>
    <col min="3336" max="3336" width="21.7109375" customWidth="1"/>
    <col min="3337" max="3337" width="22.140625" customWidth="1"/>
    <col min="3338" max="3338" width="20.140625" customWidth="1"/>
    <col min="3339" max="3339" width="22.42578125" customWidth="1"/>
    <col min="3340" max="3340" width="21.7109375" customWidth="1"/>
    <col min="3341" max="3341" width="22.140625" customWidth="1"/>
    <col min="3342" max="3342" width="3.42578125" customWidth="1"/>
    <col min="3343" max="3584" width="9.140625" customWidth="1"/>
    <col min="3585" max="3585" width="125.85546875" customWidth="1"/>
    <col min="3586" max="3586" width="20.140625" customWidth="1"/>
    <col min="3587" max="3587" width="22" customWidth="1"/>
    <col min="3588" max="3588" width="21.7109375" customWidth="1"/>
    <col min="3589" max="3589" width="22.28515625" customWidth="1"/>
    <col min="3590" max="3590" width="20.140625" customWidth="1"/>
    <col min="3591" max="3591" width="22.7109375" customWidth="1"/>
    <col min="3592" max="3592" width="21.7109375" customWidth="1"/>
    <col min="3593" max="3593" width="22.140625" customWidth="1"/>
    <col min="3594" max="3594" width="20.140625" customWidth="1"/>
    <col min="3595" max="3595" width="22.42578125" customWidth="1"/>
    <col min="3596" max="3596" width="21.7109375" customWidth="1"/>
    <col min="3597" max="3597" width="22.140625" customWidth="1"/>
    <col min="3598" max="3598" width="3.42578125" customWidth="1"/>
    <col min="3599" max="3840" width="9.140625" customWidth="1"/>
    <col min="3841" max="3841" width="125.85546875" customWidth="1"/>
    <col min="3842" max="3842" width="20.140625" customWidth="1"/>
    <col min="3843" max="3843" width="22" customWidth="1"/>
    <col min="3844" max="3844" width="21.7109375" customWidth="1"/>
    <col min="3845" max="3845" width="22.28515625" customWidth="1"/>
    <col min="3846" max="3846" width="20.140625" customWidth="1"/>
    <col min="3847" max="3847" width="22.7109375" customWidth="1"/>
    <col min="3848" max="3848" width="21.7109375" customWidth="1"/>
    <col min="3849" max="3849" width="22.140625" customWidth="1"/>
    <col min="3850" max="3850" width="20.140625" customWidth="1"/>
    <col min="3851" max="3851" width="22.42578125" customWidth="1"/>
    <col min="3852" max="3852" width="21.7109375" customWidth="1"/>
    <col min="3853" max="3853" width="22.140625" customWidth="1"/>
    <col min="3854" max="3854" width="3.42578125" customWidth="1"/>
    <col min="3855" max="4096" width="9.140625" customWidth="1"/>
    <col min="4097" max="4097" width="125.85546875" customWidth="1"/>
    <col min="4098" max="4098" width="20.140625" customWidth="1"/>
    <col min="4099" max="4099" width="22" customWidth="1"/>
    <col min="4100" max="4100" width="21.7109375" customWidth="1"/>
    <col min="4101" max="4101" width="22.28515625" customWidth="1"/>
    <col min="4102" max="4102" width="20.140625" customWidth="1"/>
    <col min="4103" max="4103" width="22.7109375" customWidth="1"/>
    <col min="4104" max="4104" width="21.7109375" customWidth="1"/>
    <col min="4105" max="4105" width="22.140625" customWidth="1"/>
    <col min="4106" max="4106" width="20.140625" customWidth="1"/>
    <col min="4107" max="4107" width="22.42578125" customWidth="1"/>
    <col min="4108" max="4108" width="21.7109375" customWidth="1"/>
    <col min="4109" max="4109" width="22.140625" customWidth="1"/>
    <col min="4110" max="4110" width="3.42578125" customWidth="1"/>
    <col min="4111" max="4352" width="9.140625" customWidth="1"/>
    <col min="4353" max="4353" width="125.85546875" customWidth="1"/>
    <col min="4354" max="4354" width="20.140625" customWidth="1"/>
    <col min="4355" max="4355" width="22" customWidth="1"/>
    <col min="4356" max="4356" width="21.7109375" customWidth="1"/>
    <col min="4357" max="4357" width="22.28515625" customWidth="1"/>
    <col min="4358" max="4358" width="20.140625" customWidth="1"/>
    <col min="4359" max="4359" width="22.7109375" customWidth="1"/>
    <col min="4360" max="4360" width="21.7109375" customWidth="1"/>
    <col min="4361" max="4361" width="22.140625" customWidth="1"/>
    <col min="4362" max="4362" width="20.140625" customWidth="1"/>
    <col min="4363" max="4363" width="22.42578125" customWidth="1"/>
    <col min="4364" max="4364" width="21.7109375" customWidth="1"/>
    <col min="4365" max="4365" width="22.140625" customWidth="1"/>
    <col min="4366" max="4366" width="3.42578125" customWidth="1"/>
    <col min="4367" max="4608" width="9.140625" customWidth="1"/>
    <col min="4609" max="4609" width="125.85546875" customWidth="1"/>
    <col min="4610" max="4610" width="20.140625" customWidth="1"/>
    <col min="4611" max="4611" width="22" customWidth="1"/>
    <col min="4612" max="4612" width="21.7109375" customWidth="1"/>
    <col min="4613" max="4613" width="22.28515625" customWidth="1"/>
    <col min="4614" max="4614" width="20.140625" customWidth="1"/>
    <col min="4615" max="4615" width="22.7109375" customWidth="1"/>
    <col min="4616" max="4616" width="21.7109375" customWidth="1"/>
    <col min="4617" max="4617" width="22.140625" customWidth="1"/>
    <col min="4618" max="4618" width="20.140625" customWidth="1"/>
    <col min="4619" max="4619" width="22.42578125" customWidth="1"/>
    <col min="4620" max="4620" width="21.7109375" customWidth="1"/>
    <col min="4621" max="4621" width="22.140625" customWidth="1"/>
    <col min="4622" max="4622" width="3.42578125" customWidth="1"/>
    <col min="4623" max="4864" width="9.140625" customWidth="1"/>
    <col min="4865" max="4865" width="125.85546875" customWidth="1"/>
    <col min="4866" max="4866" width="20.140625" customWidth="1"/>
    <col min="4867" max="4867" width="22" customWidth="1"/>
    <col min="4868" max="4868" width="21.7109375" customWidth="1"/>
    <col min="4869" max="4869" width="22.28515625" customWidth="1"/>
    <col min="4870" max="4870" width="20.140625" customWidth="1"/>
    <col min="4871" max="4871" width="22.7109375" customWidth="1"/>
    <col min="4872" max="4872" width="21.7109375" customWidth="1"/>
    <col min="4873" max="4873" width="22.140625" customWidth="1"/>
    <col min="4874" max="4874" width="20.140625" customWidth="1"/>
    <col min="4875" max="4875" width="22.42578125" customWidth="1"/>
    <col min="4876" max="4876" width="21.7109375" customWidth="1"/>
    <col min="4877" max="4877" width="22.140625" customWidth="1"/>
    <col min="4878" max="4878" width="3.42578125" customWidth="1"/>
    <col min="4879" max="5120" width="9.140625" customWidth="1"/>
    <col min="5121" max="5121" width="125.85546875" customWidth="1"/>
    <col min="5122" max="5122" width="20.140625" customWidth="1"/>
    <col min="5123" max="5123" width="22" customWidth="1"/>
    <col min="5124" max="5124" width="21.7109375" customWidth="1"/>
    <col min="5125" max="5125" width="22.28515625" customWidth="1"/>
    <col min="5126" max="5126" width="20.140625" customWidth="1"/>
    <col min="5127" max="5127" width="22.7109375" customWidth="1"/>
    <col min="5128" max="5128" width="21.7109375" customWidth="1"/>
    <col min="5129" max="5129" width="22.140625" customWidth="1"/>
    <col min="5130" max="5130" width="20.140625" customWidth="1"/>
    <col min="5131" max="5131" width="22.42578125" customWidth="1"/>
    <col min="5132" max="5132" width="21.7109375" customWidth="1"/>
    <col min="5133" max="5133" width="22.140625" customWidth="1"/>
    <col min="5134" max="5134" width="3.42578125" customWidth="1"/>
    <col min="5135" max="5376" width="9.140625" customWidth="1"/>
    <col min="5377" max="5377" width="125.85546875" customWidth="1"/>
    <col min="5378" max="5378" width="20.140625" customWidth="1"/>
    <col min="5379" max="5379" width="22" customWidth="1"/>
    <col min="5380" max="5380" width="21.7109375" customWidth="1"/>
    <col min="5381" max="5381" width="22.28515625" customWidth="1"/>
    <col min="5382" max="5382" width="20.140625" customWidth="1"/>
    <col min="5383" max="5383" width="22.7109375" customWidth="1"/>
    <col min="5384" max="5384" width="21.7109375" customWidth="1"/>
    <col min="5385" max="5385" width="22.140625" customWidth="1"/>
    <col min="5386" max="5386" width="20.140625" customWidth="1"/>
    <col min="5387" max="5387" width="22.42578125" customWidth="1"/>
    <col min="5388" max="5388" width="21.7109375" customWidth="1"/>
    <col min="5389" max="5389" width="22.140625" customWidth="1"/>
    <col min="5390" max="5390" width="3.42578125" customWidth="1"/>
    <col min="5391" max="5632" width="9.140625" customWidth="1"/>
    <col min="5633" max="5633" width="125.85546875" customWidth="1"/>
    <col min="5634" max="5634" width="20.140625" customWidth="1"/>
    <col min="5635" max="5635" width="22" customWidth="1"/>
    <col min="5636" max="5636" width="21.7109375" customWidth="1"/>
    <col min="5637" max="5637" width="22.28515625" customWidth="1"/>
    <col min="5638" max="5638" width="20.140625" customWidth="1"/>
    <col min="5639" max="5639" width="22.7109375" customWidth="1"/>
    <col min="5640" max="5640" width="21.7109375" customWidth="1"/>
    <col min="5641" max="5641" width="22.140625" customWidth="1"/>
    <col min="5642" max="5642" width="20.140625" customWidth="1"/>
    <col min="5643" max="5643" width="22.42578125" customWidth="1"/>
    <col min="5644" max="5644" width="21.7109375" customWidth="1"/>
    <col min="5645" max="5645" width="22.140625" customWidth="1"/>
    <col min="5646" max="5646" width="3.42578125" customWidth="1"/>
    <col min="5647" max="5888" width="9.140625" customWidth="1"/>
    <col min="5889" max="5889" width="125.85546875" customWidth="1"/>
    <col min="5890" max="5890" width="20.140625" customWidth="1"/>
    <col min="5891" max="5891" width="22" customWidth="1"/>
    <col min="5892" max="5892" width="21.7109375" customWidth="1"/>
    <col min="5893" max="5893" width="22.28515625" customWidth="1"/>
    <col min="5894" max="5894" width="20.140625" customWidth="1"/>
    <col min="5895" max="5895" width="22.7109375" customWidth="1"/>
    <col min="5896" max="5896" width="21.7109375" customWidth="1"/>
    <col min="5897" max="5897" width="22.140625" customWidth="1"/>
    <col min="5898" max="5898" width="20.140625" customWidth="1"/>
    <col min="5899" max="5899" width="22.42578125" customWidth="1"/>
    <col min="5900" max="5900" width="21.7109375" customWidth="1"/>
    <col min="5901" max="5901" width="22.140625" customWidth="1"/>
    <col min="5902" max="5902" width="3.42578125" customWidth="1"/>
    <col min="5903" max="6144" width="9.140625" customWidth="1"/>
    <col min="6145" max="6145" width="125.85546875" customWidth="1"/>
    <col min="6146" max="6146" width="20.140625" customWidth="1"/>
    <col min="6147" max="6147" width="22" customWidth="1"/>
    <col min="6148" max="6148" width="21.7109375" customWidth="1"/>
    <col min="6149" max="6149" width="22.28515625" customWidth="1"/>
    <col min="6150" max="6150" width="20.140625" customWidth="1"/>
    <col min="6151" max="6151" width="22.7109375" customWidth="1"/>
    <col min="6152" max="6152" width="21.7109375" customWidth="1"/>
    <col min="6153" max="6153" width="22.140625" customWidth="1"/>
    <col min="6154" max="6154" width="20.140625" customWidth="1"/>
    <col min="6155" max="6155" width="22.42578125" customWidth="1"/>
    <col min="6156" max="6156" width="21.7109375" customWidth="1"/>
    <col min="6157" max="6157" width="22.140625" customWidth="1"/>
    <col min="6158" max="6158" width="3.42578125" customWidth="1"/>
    <col min="6159" max="6400" width="9.140625" customWidth="1"/>
    <col min="6401" max="6401" width="125.85546875" customWidth="1"/>
    <col min="6402" max="6402" width="20.140625" customWidth="1"/>
    <col min="6403" max="6403" width="22" customWidth="1"/>
    <col min="6404" max="6404" width="21.7109375" customWidth="1"/>
    <col min="6405" max="6405" width="22.28515625" customWidth="1"/>
    <col min="6406" max="6406" width="20.140625" customWidth="1"/>
    <col min="6407" max="6407" width="22.7109375" customWidth="1"/>
    <col min="6408" max="6408" width="21.7109375" customWidth="1"/>
    <col min="6409" max="6409" width="22.140625" customWidth="1"/>
    <col min="6410" max="6410" width="20.140625" customWidth="1"/>
    <col min="6411" max="6411" width="22.42578125" customWidth="1"/>
    <col min="6412" max="6412" width="21.7109375" customWidth="1"/>
    <col min="6413" max="6413" width="22.140625" customWidth="1"/>
    <col min="6414" max="6414" width="3.42578125" customWidth="1"/>
    <col min="6415" max="6656" width="9.140625" customWidth="1"/>
    <col min="6657" max="6657" width="125.85546875" customWidth="1"/>
    <col min="6658" max="6658" width="20.140625" customWidth="1"/>
    <col min="6659" max="6659" width="22" customWidth="1"/>
    <col min="6660" max="6660" width="21.7109375" customWidth="1"/>
    <col min="6661" max="6661" width="22.28515625" customWidth="1"/>
    <col min="6662" max="6662" width="20.140625" customWidth="1"/>
    <col min="6663" max="6663" width="22.7109375" customWidth="1"/>
    <col min="6664" max="6664" width="21.7109375" customWidth="1"/>
    <col min="6665" max="6665" width="22.140625" customWidth="1"/>
    <col min="6666" max="6666" width="20.140625" customWidth="1"/>
    <col min="6667" max="6667" width="22.42578125" customWidth="1"/>
    <col min="6668" max="6668" width="21.7109375" customWidth="1"/>
    <col min="6669" max="6669" width="22.140625" customWidth="1"/>
    <col min="6670" max="6670" width="3.42578125" customWidth="1"/>
    <col min="6671" max="6912" width="9.140625" customWidth="1"/>
    <col min="6913" max="6913" width="125.85546875" customWidth="1"/>
    <col min="6914" max="6914" width="20.140625" customWidth="1"/>
    <col min="6915" max="6915" width="22" customWidth="1"/>
    <col min="6916" max="6916" width="21.7109375" customWidth="1"/>
    <col min="6917" max="6917" width="22.28515625" customWidth="1"/>
    <col min="6918" max="6918" width="20.140625" customWidth="1"/>
    <col min="6919" max="6919" width="22.7109375" customWidth="1"/>
    <col min="6920" max="6920" width="21.7109375" customWidth="1"/>
    <col min="6921" max="6921" width="22.140625" customWidth="1"/>
    <col min="6922" max="6922" width="20.140625" customWidth="1"/>
    <col min="6923" max="6923" width="22.42578125" customWidth="1"/>
    <col min="6924" max="6924" width="21.7109375" customWidth="1"/>
    <col min="6925" max="6925" width="22.140625" customWidth="1"/>
    <col min="6926" max="6926" width="3.42578125" customWidth="1"/>
    <col min="6927" max="7168" width="9.140625" customWidth="1"/>
    <col min="7169" max="7169" width="125.85546875" customWidth="1"/>
    <col min="7170" max="7170" width="20.140625" customWidth="1"/>
    <col min="7171" max="7171" width="22" customWidth="1"/>
    <col min="7172" max="7172" width="21.7109375" customWidth="1"/>
    <col min="7173" max="7173" width="22.28515625" customWidth="1"/>
    <col min="7174" max="7174" width="20.140625" customWidth="1"/>
    <col min="7175" max="7175" width="22.7109375" customWidth="1"/>
    <col min="7176" max="7176" width="21.7109375" customWidth="1"/>
    <col min="7177" max="7177" width="22.140625" customWidth="1"/>
    <col min="7178" max="7178" width="20.140625" customWidth="1"/>
    <col min="7179" max="7179" width="22.42578125" customWidth="1"/>
    <col min="7180" max="7180" width="21.7109375" customWidth="1"/>
    <col min="7181" max="7181" width="22.140625" customWidth="1"/>
    <col min="7182" max="7182" width="3.42578125" customWidth="1"/>
    <col min="7183" max="7424" width="9.140625" customWidth="1"/>
    <col min="7425" max="7425" width="125.85546875" customWidth="1"/>
    <col min="7426" max="7426" width="20.140625" customWidth="1"/>
    <col min="7427" max="7427" width="22" customWidth="1"/>
    <col min="7428" max="7428" width="21.7109375" customWidth="1"/>
    <col min="7429" max="7429" width="22.28515625" customWidth="1"/>
    <col min="7430" max="7430" width="20.140625" customWidth="1"/>
    <col min="7431" max="7431" width="22.7109375" customWidth="1"/>
    <col min="7432" max="7432" width="21.7109375" customWidth="1"/>
    <col min="7433" max="7433" width="22.140625" customWidth="1"/>
    <col min="7434" max="7434" width="20.140625" customWidth="1"/>
    <col min="7435" max="7435" width="22.42578125" customWidth="1"/>
    <col min="7436" max="7436" width="21.7109375" customWidth="1"/>
    <col min="7437" max="7437" width="22.140625" customWidth="1"/>
    <col min="7438" max="7438" width="3.42578125" customWidth="1"/>
    <col min="7439" max="7680" width="9.140625" customWidth="1"/>
    <col min="7681" max="7681" width="125.85546875" customWidth="1"/>
    <col min="7682" max="7682" width="20.140625" customWidth="1"/>
    <col min="7683" max="7683" width="22" customWidth="1"/>
    <col min="7684" max="7684" width="21.7109375" customWidth="1"/>
    <col min="7685" max="7685" width="22.28515625" customWidth="1"/>
    <col min="7686" max="7686" width="20.140625" customWidth="1"/>
    <col min="7687" max="7687" width="22.7109375" customWidth="1"/>
    <col min="7688" max="7688" width="21.7109375" customWidth="1"/>
    <col min="7689" max="7689" width="22.140625" customWidth="1"/>
    <col min="7690" max="7690" width="20.140625" customWidth="1"/>
    <col min="7691" max="7691" width="22.42578125" customWidth="1"/>
    <col min="7692" max="7692" width="21.7109375" customWidth="1"/>
    <col min="7693" max="7693" width="22.140625" customWidth="1"/>
    <col min="7694" max="7694" width="3.42578125" customWidth="1"/>
    <col min="7695" max="7936" width="9.140625" customWidth="1"/>
    <col min="7937" max="7937" width="125.85546875" customWidth="1"/>
    <col min="7938" max="7938" width="20.140625" customWidth="1"/>
    <col min="7939" max="7939" width="22" customWidth="1"/>
    <col min="7940" max="7940" width="21.7109375" customWidth="1"/>
    <col min="7941" max="7941" width="22.28515625" customWidth="1"/>
    <col min="7942" max="7942" width="20.140625" customWidth="1"/>
    <col min="7943" max="7943" width="22.7109375" customWidth="1"/>
    <col min="7944" max="7944" width="21.7109375" customWidth="1"/>
    <col min="7945" max="7945" width="22.140625" customWidth="1"/>
    <col min="7946" max="7946" width="20.140625" customWidth="1"/>
    <col min="7947" max="7947" width="22.42578125" customWidth="1"/>
    <col min="7948" max="7948" width="21.7109375" customWidth="1"/>
    <col min="7949" max="7949" width="22.140625" customWidth="1"/>
    <col min="7950" max="7950" width="3.42578125" customWidth="1"/>
    <col min="7951" max="8192" width="9.140625" customWidth="1"/>
    <col min="8193" max="8193" width="125.85546875" customWidth="1"/>
    <col min="8194" max="8194" width="20.140625" customWidth="1"/>
    <col min="8195" max="8195" width="22" customWidth="1"/>
    <col min="8196" max="8196" width="21.7109375" customWidth="1"/>
    <col min="8197" max="8197" width="22.28515625" customWidth="1"/>
    <col min="8198" max="8198" width="20.140625" customWidth="1"/>
    <col min="8199" max="8199" width="22.7109375" customWidth="1"/>
    <col min="8200" max="8200" width="21.7109375" customWidth="1"/>
    <col min="8201" max="8201" width="22.140625" customWidth="1"/>
    <col min="8202" max="8202" width="20.140625" customWidth="1"/>
    <col min="8203" max="8203" width="22.42578125" customWidth="1"/>
    <col min="8204" max="8204" width="21.7109375" customWidth="1"/>
    <col min="8205" max="8205" width="22.140625" customWidth="1"/>
    <col min="8206" max="8206" width="3.42578125" customWidth="1"/>
    <col min="8207" max="8448" width="9.140625" customWidth="1"/>
    <col min="8449" max="8449" width="125.85546875" customWidth="1"/>
    <col min="8450" max="8450" width="20.140625" customWidth="1"/>
    <col min="8451" max="8451" width="22" customWidth="1"/>
    <col min="8452" max="8452" width="21.7109375" customWidth="1"/>
    <col min="8453" max="8453" width="22.28515625" customWidth="1"/>
    <col min="8454" max="8454" width="20.140625" customWidth="1"/>
    <col min="8455" max="8455" width="22.7109375" customWidth="1"/>
    <col min="8456" max="8456" width="21.7109375" customWidth="1"/>
    <col min="8457" max="8457" width="22.140625" customWidth="1"/>
    <col min="8458" max="8458" width="20.140625" customWidth="1"/>
    <col min="8459" max="8459" width="22.42578125" customWidth="1"/>
    <col min="8460" max="8460" width="21.7109375" customWidth="1"/>
    <col min="8461" max="8461" width="22.140625" customWidth="1"/>
    <col min="8462" max="8462" width="3.42578125" customWidth="1"/>
    <col min="8463" max="8704" width="9.140625" customWidth="1"/>
    <col min="8705" max="8705" width="125.85546875" customWidth="1"/>
    <col min="8706" max="8706" width="20.140625" customWidth="1"/>
    <col min="8707" max="8707" width="22" customWidth="1"/>
    <col min="8708" max="8708" width="21.7109375" customWidth="1"/>
    <col min="8709" max="8709" width="22.28515625" customWidth="1"/>
    <col min="8710" max="8710" width="20.140625" customWidth="1"/>
    <col min="8711" max="8711" width="22.7109375" customWidth="1"/>
    <col min="8712" max="8712" width="21.7109375" customWidth="1"/>
    <col min="8713" max="8713" width="22.140625" customWidth="1"/>
    <col min="8714" max="8714" width="20.140625" customWidth="1"/>
    <col min="8715" max="8715" width="22.42578125" customWidth="1"/>
    <col min="8716" max="8716" width="21.7109375" customWidth="1"/>
    <col min="8717" max="8717" width="22.140625" customWidth="1"/>
    <col min="8718" max="8718" width="3.42578125" customWidth="1"/>
    <col min="8719" max="8960" width="9.140625" customWidth="1"/>
    <col min="8961" max="8961" width="125.85546875" customWidth="1"/>
    <col min="8962" max="8962" width="20.140625" customWidth="1"/>
    <col min="8963" max="8963" width="22" customWidth="1"/>
    <col min="8964" max="8964" width="21.7109375" customWidth="1"/>
    <col min="8965" max="8965" width="22.28515625" customWidth="1"/>
    <col min="8966" max="8966" width="20.140625" customWidth="1"/>
    <col min="8967" max="8967" width="22.7109375" customWidth="1"/>
    <col min="8968" max="8968" width="21.7109375" customWidth="1"/>
    <col min="8969" max="8969" width="22.140625" customWidth="1"/>
    <col min="8970" max="8970" width="20.140625" customWidth="1"/>
    <col min="8971" max="8971" width="22.42578125" customWidth="1"/>
    <col min="8972" max="8972" width="21.7109375" customWidth="1"/>
    <col min="8973" max="8973" width="22.140625" customWidth="1"/>
    <col min="8974" max="8974" width="3.42578125" customWidth="1"/>
    <col min="8975" max="9216" width="9.140625" customWidth="1"/>
    <col min="9217" max="9217" width="125.85546875" customWidth="1"/>
    <col min="9218" max="9218" width="20.140625" customWidth="1"/>
    <col min="9219" max="9219" width="22" customWidth="1"/>
    <col min="9220" max="9220" width="21.7109375" customWidth="1"/>
    <col min="9221" max="9221" width="22.28515625" customWidth="1"/>
    <col min="9222" max="9222" width="20.140625" customWidth="1"/>
    <col min="9223" max="9223" width="22.7109375" customWidth="1"/>
    <col min="9224" max="9224" width="21.7109375" customWidth="1"/>
    <col min="9225" max="9225" width="22.140625" customWidth="1"/>
    <col min="9226" max="9226" width="20.140625" customWidth="1"/>
    <col min="9227" max="9227" width="22.42578125" customWidth="1"/>
    <col min="9228" max="9228" width="21.7109375" customWidth="1"/>
    <col min="9229" max="9229" width="22.140625" customWidth="1"/>
    <col min="9230" max="9230" width="3.42578125" customWidth="1"/>
    <col min="9231" max="9472" width="9.140625" customWidth="1"/>
    <col min="9473" max="9473" width="125.85546875" customWidth="1"/>
    <col min="9474" max="9474" width="20.140625" customWidth="1"/>
    <col min="9475" max="9475" width="22" customWidth="1"/>
    <col min="9476" max="9476" width="21.7109375" customWidth="1"/>
    <col min="9477" max="9477" width="22.28515625" customWidth="1"/>
    <col min="9478" max="9478" width="20.140625" customWidth="1"/>
    <col min="9479" max="9479" width="22.7109375" customWidth="1"/>
    <col min="9480" max="9480" width="21.7109375" customWidth="1"/>
    <col min="9481" max="9481" width="22.140625" customWidth="1"/>
    <col min="9482" max="9482" width="20.140625" customWidth="1"/>
    <col min="9483" max="9483" width="22.42578125" customWidth="1"/>
    <col min="9484" max="9484" width="21.7109375" customWidth="1"/>
    <col min="9485" max="9485" width="22.140625" customWidth="1"/>
    <col min="9486" max="9486" width="3.42578125" customWidth="1"/>
    <col min="9487" max="9728" width="9.140625" customWidth="1"/>
    <col min="9729" max="9729" width="125.85546875" customWidth="1"/>
    <col min="9730" max="9730" width="20.140625" customWidth="1"/>
    <col min="9731" max="9731" width="22" customWidth="1"/>
    <col min="9732" max="9732" width="21.7109375" customWidth="1"/>
    <col min="9733" max="9733" width="22.28515625" customWidth="1"/>
    <col min="9734" max="9734" width="20.140625" customWidth="1"/>
    <col min="9735" max="9735" width="22.7109375" customWidth="1"/>
    <col min="9736" max="9736" width="21.7109375" customWidth="1"/>
    <col min="9737" max="9737" width="22.140625" customWidth="1"/>
    <col min="9738" max="9738" width="20.140625" customWidth="1"/>
    <col min="9739" max="9739" width="22.42578125" customWidth="1"/>
    <col min="9740" max="9740" width="21.7109375" customWidth="1"/>
    <col min="9741" max="9741" width="22.140625" customWidth="1"/>
    <col min="9742" max="9742" width="3.42578125" customWidth="1"/>
    <col min="9743" max="9984" width="9.140625" customWidth="1"/>
    <col min="9985" max="9985" width="125.85546875" customWidth="1"/>
    <col min="9986" max="9986" width="20.140625" customWidth="1"/>
    <col min="9987" max="9987" width="22" customWidth="1"/>
    <col min="9988" max="9988" width="21.7109375" customWidth="1"/>
    <col min="9989" max="9989" width="22.28515625" customWidth="1"/>
    <col min="9990" max="9990" width="20.140625" customWidth="1"/>
    <col min="9991" max="9991" width="22.7109375" customWidth="1"/>
    <col min="9992" max="9992" width="21.7109375" customWidth="1"/>
    <col min="9993" max="9993" width="22.140625" customWidth="1"/>
    <col min="9994" max="9994" width="20.140625" customWidth="1"/>
    <col min="9995" max="9995" width="22.42578125" customWidth="1"/>
    <col min="9996" max="9996" width="21.7109375" customWidth="1"/>
    <col min="9997" max="9997" width="22.140625" customWidth="1"/>
    <col min="9998" max="9998" width="3.42578125" customWidth="1"/>
    <col min="9999" max="10240" width="9.140625" customWidth="1"/>
    <col min="10241" max="10241" width="125.85546875" customWidth="1"/>
    <col min="10242" max="10242" width="20.140625" customWidth="1"/>
    <col min="10243" max="10243" width="22" customWidth="1"/>
    <col min="10244" max="10244" width="21.7109375" customWidth="1"/>
    <col min="10245" max="10245" width="22.28515625" customWidth="1"/>
    <col min="10246" max="10246" width="20.140625" customWidth="1"/>
    <col min="10247" max="10247" width="22.7109375" customWidth="1"/>
    <col min="10248" max="10248" width="21.7109375" customWidth="1"/>
    <col min="10249" max="10249" width="22.140625" customWidth="1"/>
    <col min="10250" max="10250" width="20.140625" customWidth="1"/>
    <col min="10251" max="10251" width="22.42578125" customWidth="1"/>
    <col min="10252" max="10252" width="21.7109375" customWidth="1"/>
    <col min="10253" max="10253" width="22.140625" customWidth="1"/>
    <col min="10254" max="10254" width="3.42578125" customWidth="1"/>
    <col min="10255" max="10496" width="9.140625" customWidth="1"/>
    <col min="10497" max="10497" width="125.85546875" customWidth="1"/>
    <col min="10498" max="10498" width="20.140625" customWidth="1"/>
    <col min="10499" max="10499" width="22" customWidth="1"/>
    <col min="10500" max="10500" width="21.7109375" customWidth="1"/>
    <col min="10501" max="10501" width="22.28515625" customWidth="1"/>
    <col min="10502" max="10502" width="20.140625" customWidth="1"/>
    <col min="10503" max="10503" width="22.7109375" customWidth="1"/>
    <col min="10504" max="10504" width="21.7109375" customWidth="1"/>
    <col min="10505" max="10505" width="22.140625" customWidth="1"/>
    <col min="10506" max="10506" width="20.140625" customWidth="1"/>
    <col min="10507" max="10507" width="22.42578125" customWidth="1"/>
    <col min="10508" max="10508" width="21.7109375" customWidth="1"/>
    <col min="10509" max="10509" width="22.140625" customWidth="1"/>
    <col min="10510" max="10510" width="3.42578125" customWidth="1"/>
    <col min="10511" max="10752" width="9.140625" customWidth="1"/>
    <col min="10753" max="10753" width="125.85546875" customWidth="1"/>
    <col min="10754" max="10754" width="20.140625" customWidth="1"/>
    <col min="10755" max="10755" width="22" customWidth="1"/>
    <col min="10756" max="10756" width="21.7109375" customWidth="1"/>
    <col min="10757" max="10757" width="22.28515625" customWidth="1"/>
    <col min="10758" max="10758" width="20.140625" customWidth="1"/>
    <col min="10759" max="10759" width="22.7109375" customWidth="1"/>
    <col min="10760" max="10760" width="21.7109375" customWidth="1"/>
    <col min="10761" max="10761" width="22.140625" customWidth="1"/>
    <col min="10762" max="10762" width="20.140625" customWidth="1"/>
    <col min="10763" max="10763" width="22.42578125" customWidth="1"/>
    <col min="10764" max="10764" width="21.7109375" customWidth="1"/>
    <col min="10765" max="10765" width="22.140625" customWidth="1"/>
    <col min="10766" max="10766" width="3.42578125" customWidth="1"/>
    <col min="10767" max="11008" width="9.140625" customWidth="1"/>
    <col min="11009" max="11009" width="125.85546875" customWidth="1"/>
    <col min="11010" max="11010" width="20.140625" customWidth="1"/>
    <col min="11011" max="11011" width="22" customWidth="1"/>
    <col min="11012" max="11012" width="21.7109375" customWidth="1"/>
    <col min="11013" max="11013" width="22.28515625" customWidth="1"/>
    <col min="11014" max="11014" width="20.140625" customWidth="1"/>
    <col min="11015" max="11015" width="22.7109375" customWidth="1"/>
    <col min="11016" max="11016" width="21.7109375" customWidth="1"/>
    <col min="11017" max="11017" width="22.140625" customWidth="1"/>
    <col min="11018" max="11018" width="20.140625" customWidth="1"/>
    <col min="11019" max="11019" width="22.42578125" customWidth="1"/>
    <col min="11020" max="11020" width="21.7109375" customWidth="1"/>
    <col min="11021" max="11021" width="22.140625" customWidth="1"/>
    <col min="11022" max="11022" width="3.42578125" customWidth="1"/>
    <col min="11023" max="11264" width="9.140625" customWidth="1"/>
    <col min="11265" max="11265" width="125.85546875" customWidth="1"/>
    <col min="11266" max="11266" width="20.140625" customWidth="1"/>
    <col min="11267" max="11267" width="22" customWidth="1"/>
    <col min="11268" max="11268" width="21.7109375" customWidth="1"/>
    <col min="11269" max="11269" width="22.28515625" customWidth="1"/>
    <col min="11270" max="11270" width="20.140625" customWidth="1"/>
    <col min="11271" max="11271" width="22.7109375" customWidth="1"/>
    <col min="11272" max="11272" width="21.7109375" customWidth="1"/>
    <col min="11273" max="11273" width="22.140625" customWidth="1"/>
    <col min="11274" max="11274" width="20.140625" customWidth="1"/>
    <col min="11275" max="11275" width="22.42578125" customWidth="1"/>
    <col min="11276" max="11276" width="21.7109375" customWidth="1"/>
    <col min="11277" max="11277" width="22.140625" customWidth="1"/>
    <col min="11278" max="11278" width="3.42578125" customWidth="1"/>
    <col min="11279" max="11520" width="9.140625" customWidth="1"/>
    <col min="11521" max="11521" width="125.85546875" customWidth="1"/>
    <col min="11522" max="11522" width="20.140625" customWidth="1"/>
    <col min="11523" max="11523" width="22" customWidth="1"/>
    <col min="11524" max="11524" width="21.7109375" customWidth="1"/>
    <col min="11525" max="11525" width="22.28515625" customWidth="1"/>
    <col min="11526" max="11526" width="20.140625" customWidth="1"/>
    <col min="11527" max="11527" width="22.7109375" customWidth="1"/>
    <col min="11528" max="11528" width="21.7109375" customWidth="1"/>
    <col min="11529" max="11529" width="22.140625" customWidth="1"/>
    <col min="11530" max="11530" width="20.140625" customWidth="1"/>
    <col min="11531" max="11531" width="22.42578125" customWidth="1"/>
    <col min="11532" max="11532" width="21.7109375" customWidth="1"/>
    <col min="11533" max="11533" width="22.140625" customWidth="1"/>
    <col min="11534" max="11534" width="3.42578125" customWidth="1"/>
    <col min="11535" max="11776" width="9.140625" customWidth="1"/>
    <col min="11777" max="11777" width="125.85546875" customWidth="1"/>
    <col min="11778" max="11778" width="20.140625" customWidth="1"/>
    <col min="11779" max="11779" width="22" customWidth="1"/>
    <col min="11780" max="11780" width="21.7109375" customWidth="1"/>
    <col min="11781" max="11781" width="22.28515625" customWidth="1"/>
    <col min="11782" max="11782" width="20.140625" customWidth="1"/>
    <col min="11783" max="11783" width="22.7109375" customWidth="1"/>
    <col min="11784" max="11784" width="21.7109375" customWidth="1"/>
    <col min="11785" max="11785" width="22.140625" customWidth="1"/>
    <col min="11786" max="11786" width="20.140625" customWidth="1"/>
    <col min="11787" max="11787" width="22.42578125" customWidth="1"/>
    <col min="11788" max="11788" width="21.7109375" customWidth="1"/>
    <col min="11789" max="11789" width="22.140625" customWidth="1"/>
    <col min="11790" max="11790" width="3.42578125" customWidth="1"/>
    <col min="11791" max="12032" width="9.140625" customWidth="1"/>
    <col min="12033" max="12033" width="125.85546875" customWidth="1"/>
    <col min="12034" max="12034" width="20.140625" customWidth="1"/>
    <col min="12035" max="12035" width="22" customWidth="1"/>
    <col min="12036" max="12036" width="21.7109375" customWidth="1"/>
    <col min="12037" max="12037" width="22.28515625" customWidth="1"/>
    <col min="12038" max="12038" width="20.140625" customWidth="1"/>
    <col min="12039" max="12039" width="22.7109375" customWidth="1"/>
    <col min="12040" max="12040" width="21.7109375" customWidth="1"/>
    <col min="12041" max="12041" width="22.140625" customWidth="1"/>
    <col min="12042" max="12042" width="20.140625" customWidth="1"/>
    <col min="12043" max="12043" width="22.42578125" customWidth="1"/>
    <col min="12044" max="12044" width="21.7109375" customWidth="1"/>
    <col min="12045" max="12045" width="22.140625" customWidth="1"/>
    <col min="12046" max="12046" width="3.42578125" customWidth="1"/>
    <col min="12047" max="12288" width="9.140625" customWidth="1"/>
    <col min="12289" max="12289" width="125.85546875" customWidth="1"/>
    <col min="12290" max="12290" width="20.140625" customWidth="1"/>
    <col min="12291" max="12291" width="22" customWidth="1"/>
    <col min="12292" max="12292" width="21.7109375" customWidth="1"/>
    <col min="12293" max="12293" width="22.28515625" customWidth="1"/>
    <col min="12294" max="12294" width="20.140625" customWidth="1"/>
    <col min="12295" max="12295" width="22.7109375" customWidth="1"/>
    <col min="12296" max="12296" width="21.7109375" customWidth="1"/>
    <col min="12297" max="12297" width="22.140625" customWidth="1"/>
    <col min="12298" max="12298" width="20.140625" customWidth="1"/>
    <col min="12299" max="12299" width="22.42578125" customWidth="1"/>
    <col min="12300" max="12300" width="21.7109375" customWidth="1"/>
    <col min="12301" max="12301" width="22.140625" customWidth="1"/>
    <col min="12302" max="12302" width="3.42578125" customWidth="1"/>
    <col min="12303" max="12544" width="9.140625" customWidth="1"/>
    <col min="12545" max="12545" width="125.85546875" customWidth="1"/>
    <col min="12546" max="12546" width="20.140625" customWidth="1"/>
    <col min="12547" max="12547" width="22" customWidth="1"/>
    <col min="12548" max="12548" width="21.7109375" customWidth="1"/>
    <col min="12549" max="12549" width="22.28515625" customWidth="1"/>
    <col min="12550" max="12550" width="20.140625" customWidth="1"/>
    <col min="12551" max="12551" width="22.7109375" customWidth="1"/>
    <col min="12552" max="12552" width="21.7109375" customWidth="1"/>
    <col min="12553" max="12553" width="22.140625" customWidth="1"/>
    <col min="12554" max="12554" width="20.140625" customWidth="1"/>
    <col min="12555" max="12555" width="22.42578125" customWidth="1"/>
    <col min="12556" max="12556" width="21.7109375" customWidth="1"/>
    <col min="12557" max="12557" width="22.140625" customWidth="1"/>
    <col min="12558" max="12558" width="3.42578125" customWidth="1"/>
    <col min="12559" max="12800" width="9.140625" customWidth="1"/>
    <col min="12801" max="12801" width="125.85546875" customWidth="1"/>
    <col min="12802" max="12802" width="20.140625" customWidth="1"/>
    <col min="12803" max="12803" width="22" customWidth="1"/>
    <col min="12804" max="12804" width="21.7109375" customWidth="1"/>
    <col min="12805" max="12805" width="22.28515625" customWidth="1"/>
    <col min="12806" max="12806" width="20.140625" customWidth="1"/>
    <col min="12807" max="12807" width="22.7109375" customWidth="1"/>
    <col min="12808" max="12808" width="21.7109375" customWidth="1"/>
    <col min="12809" max="12809" width="22.140625" customWidth="1"/>
    <col min="12810" max="12810" width="20.140625" customWidth="1"/>
    <col min="12811" max="12811" width="22.42578125" customWidth="1"/>
    <col min="12812" max="12812" width="21.7109375" customWidth="1"/>
    <col min="12813" max="12813" width="22.140625" customWidth="1"/>
    <col min="12814" max="12814" width="3.42578125" customWidth="1"/>
    <col min="12815" max="13056" width="9.140625" customWidth="1"/>
    <col min="13057" max="13057" width="125.85546875" customWidth="1"/>
    <col min="13058" max="13058" width="20.140625" customWidth="1"/>
    <col min="13059" max="13059" width="22" customWidth="1"/>
    <col min="13060" max="13060" width="21.7109375" customWidth="1"/>
    <col min="13061" max="13061" width="22.28515625" customWidth="1"/>
    <col min="13062" max="13062" width="20.140625" customWidth="1"/>
    <col min="13063" max="13063" width="22.7109375" customWidth="1"/>
    <col min="13064" max="13064" width="21.7109375" customWidth="1"/>
    <col min="13065" max="13065" width="22.140625" customWidth="1"/>
    <col min="13066" max="13066" width="20.140625" customWidth="1"/>
    <col min="13067" max="13067" width="22.42578125" customWidth="1"/>
    <col min="13068" max="13068" width="21.7109375" customWidth="1"/>
    <col min="13069" max="13069" width="22.140625" customWidth="1"/>
    <col min="13070" max="13070" width="3.42578125" customWidth="1"/>
    <col min="13071" max="13312" width="9.140625" customWidth="1"/>
    <col min="13313" max="13313" width="125.85546875" customWidth="1"/>
    <col min="13314" max="13314" width="20.140625" customWidth="1"/>
    <col min="13315" max="13315" width="22" customWidth="1"/>
    <col min="13316" max="13316" width="21.7109375" customWidth="1"/>
    <col min="13317" max="13317" width="22.28515625" customWidth="1"/>
    <col min="13318" max="13318" width="20.140625" customWidth="1"/>
    <col min="13319" max="13319" width="22.7109375" customWidth="1"/>
    <col min="13320" max="13320" width="21.7109375" customWidth="1"/>
    <col min="13321" max="13321" width="22.140625" customWidth="1"/>
    <col min="13322" max="13322" width="20.140625" customWidth="1"/>
    <col min="13323" max="13323" width="22.42578125" customWidth="1"/>
    <col min="13324" max="13324" width="21.7109375" customWidth="1"/>
    <col min="13325" max="13325" width="22.140625" customWidth="1"/>
    <col min="13326" max="13326" width="3.42578125" customWidth="1"/>
    <col min="13327" max="13568" width="9.140625" customWidth="1"/>
    <col min="13569" max="13569" width="125.85546875" customWidth="1"/>
    <col min="13570" max="13570" width="20.140625" customWidth="1"/>
    <col min="13571" max="13571" width="22" customWidth="1"/>
    <col min="13572" max="13572" width="21.7109375" customWidth="1"/>
    <col min="13573" max="13573" width="22.28515625" customWidth="1"/>
    <col min="13574" max="13574" width="20.140625" customWidth="1"/>
    <col min="13575" max="13575" width="22.7109375" customWidth="1"/>
    <col min="13576" max="13576" width="21.7109375" customWidth="1"/>
    <col min="13577" max="13577" width="22.140625" customWidth="1"/>
    <col min="13578" max="13578" width="20.140625" customWidth="1"/>
    <col min="13579" max="13579" width="22.42578125" customWidth="1"/>
    <col min="13580" max="13580" width="21.7109375" customWidth="1"/>
    <col min="13581" max="13581" width="22.140625" customWidth="1"/>
    <col min="13582" max="13582" width="3.42578125" customWidth="1"/>
    <col min="13583" max="13824" width="9.140625" customWidth="1"/>
    <col min="13825" max="13825" width="125.85546875" customWidth="1"/>
    <col min="13826" max="13826" width="20.140625" customWidth="1"/>
    <col min="13827" max="13827" width="22" customWidth="1"/>
    <col min="13828" max="13828" width="21.7109375" customWidth="1"/>
    <col min="13829" max="13829" width="22.28515625" customWidth="1"/>
    <col min="13830" max="13830" width="20.140625" customWidth="1"/>
    <col min="13831" max="13831" width="22.7109375" customWidth="1"/>
    <col min="13832" max="13832" width="21.7109375" customWidth="1"/>
    <col min="13833" max="13833" width="22.140625" customWidth="1"/>
    <col min="13834" max="13834" width="20.140625" customWidth="1"/>
    <col min="13835" max="13835" width="22.42578125" customWidth="1"/>
    <col min="13836" max="13836" width="21.7109375" customWidth="1"/>
    <col min="13837" max="13837" width="22.140625" customWidth="1"/>
    <col min="13838" max="13838" width="3.42578125" customWidth="1"/>
    <col min="13839" max="14080" width="9.140625" customWidth="1"/>
    <col min="14081" max="14081" width="125.85546875" customWidth="1"/>
    <col min="14082" max="14082" width="20.140625" customWidth="1"/>
    <col min="14083" max="14083" width="22" customWidth="1"/>
    <col min="14084" max="14084" width="21.7109375" customWidth="1"/>
    <col min="14085" max="14085" width="22.28515625" customWidth="1"/>
    <col min="14086" max="14086" width="20.140625" customWidth="1"/>
    <col min="14087" max="14087" width="22.7109375" customWidth="1"/>
    <col min="14088" max="14088" width="21.7109375" customWidth="1"/>
    <col min="14089" max="14089" width="22.140625" customWidth="1"/>
    <col min="14090" max="14090" width="20.140625" customWidth="1"/>
    <col min="14091" max="14091" width="22.42578125" customWidth="1"/>
    <col min="14092" max="14092" width="21.7109375" customWidth="1"/>
    <col min="14093" max="14093" width="22.140625" customWidth="1"/>
    <col min="14094" max="14094" width="3.42578125" customWidth="1"/>
    <col min="14095" max="14336" width="9.140625" customWidth="1"/>
    <col min="14337" max="14337" width="125.85546875" customWidth="1"/>
    <col min="14338" max="14338" width="20.140625" customWidth="1"/>
    <col min="14339" max="14339" width="22" customWidth="1"/>
    <col min="14340" max="14340" width="21.7109375" customWidth="1"/>
    <col min="14341" max="14341" width="22.28515625" customWidth="1"/>
    <col min="14342" max="14342" width="20.140625" customWidth="1"/>
    <col min="14343" max="14343" width="22.7109375" customWidth="1"/>
    <col min="14344" max="14344" width="21.7109375" customWidth="1"/>
    <col min="14345" max="14345" width="22.140625" customWidth="1"/>
    <col min="14346" max="14346" width="20.140625" customWidth="1"/>
    <col min="14347" max="14347" width="22.42578125" customWidth="1"/>
    <col min="14348" max="14348" width="21.7109375" customWidth="1"/>
    <col min="14349" max="14349" width="22.140625" customWidth="1"/>
    <col min="14350" max="14350" width="3.42578125" customWidth="1"/>
    <col min="14351" max="14592" width="9.140625" customWidth="1"/>
    <col min="14593" max="14593" width="125.85546875" customWidth="1"/>
    <col min="14594" max="14594" width="20.140625" customWidth="1"/>
    <col min="14595" max="14595" width="22" customWidth="1"/>
    <col min="14596" max="14596" width="21.7109375" customWidth="1"/>
    <col min="14597" max="14597" width="22.28515625" customWidth="1"/>
    <col min="14598" max="14598" width="20.140625" customWidth="1"/>
    <col min="14599" max="14599" width="22.7109375" customWidth="1"/>
    <col min="14600" max="14600" width="21.7109375" customWidth="1"/>
    <col min="14601" max="14601" width="22.140625" customWidth="1"/>
    <col min="14602" max="14602" width="20.140625" customWidth="1"/>
    <col min="14603" max="14603" width="22.42578125" customWidth="1"/>
    <col min="14604" max="14604" width="21.7109375" customWidth="1"/>
    <col min="14605" max="14605" width="22.140625" customWidth="1"/>
    <col min="14606" max="14606" width="3.42578125" customWidth="1"/>
    <col min="14607" max="14848" width="9.140625" customWidth="1"/>
    <col min="14849" max="14849" width="125.85546875" customWidth="1"/>
    <col min="14850" max="14850" width="20.140625" customWidth="1"/>
    <col min="14851" max="14851" width="22" customWidth="1"/>
    <col min="14852" max="14852" width="21.7109375" customWidth="1"/>
    <col min="14853" max="14853" width="22.28515625" customWidth="1"/>
    <col min="14854" max="14854" width="20.140625" customWidth="1"/>
    <col min="14855" max="14855" width="22.7109375" customWidth="1"/>
    <col min="14856" max="14856" width="21.7109375" customWidth="1"/>
    <col min="14857" max="14857" width="22.140625" customWidth="1"/>
    <col min="14858" max="14858" width="20.140625" customWidth="1"/>
    <col min="14859" max="14859" width="22.42578125" customWidth="1"/>
    <col min="14860" max="14860" width="21.7109375" customWidth="1"/>
    <col min="14861" max="14861" width="22.140625" customWidth="1"/>
    <col min="14862" max="14862" width="3.42578125" customWidth="1"/>
    <col min="14863" max="15104" width="9.140625" customWidth="1"/>
    <col min="15105" max="15105" width="125.85546875" customWidth="1"/>
    <col min="15106" max="15106" width="20.140625" customWidth="1"/>
    <col min="15107" max="15107" width="22" customWidth="1"/>
    <col min="15108" max="15108" width="21.7109375" customWidth="1"/>
    <col min="15109" max="15109" width="22.28515625" customWidth="1"/>
    <col min="15110" max="15110" width="20.140625" customWidth="1"/>
    <col min="15111" max="15111" width="22.7109375" customWidth="1"/>
    <col min="15112" max="15112" width="21.7109375" customWidth="1"/>
    <col min="15113" max="15113" width="22.140625" customWidth="1"/>
    <col min="15114" max="15114" width="20.140625" customWidth="1"/>
    <col min="15115" max="15115" width="22.42578125" customWidth="1"/>
    <col min="15116" max="15116" width="21.7109375" customWidth="1"/>
    <col min="15117" max="15117" width="22.140625" customWidth="1"/>
    <col min="15118" max="15118" width="3.42578125" customWidth="1"/>
    <col min="15119" max="15360" width="9.140625" customWidth="1"/>
    <col min="15361" max="15361" width="125.85546875" customWidth="1"/>
    <col min="15362" max="15362" width="20.140625" customWidth="1"/>
    <col min="15363" max="15363" width="22" customWidth="1"/>
    <col min="15364" max="15364" width="21.7109375" customWidth="1"/>
    <col min="15365" max="15365" width="22.28515625" customWidth="1"/>
    <col min="15366" max="15366" width="20.140625" customWidth="1"/>
    <col min="15367" max="15367" width="22.7109375" customWidth="1"/>
    <col min="15368" max="15368" width="21.7109375" customWidth="1"/>
    <col min="15369" max="15369" width="22.140625" customWidth="1"/>
    <col min="15370" max="15370" width="20.140625" customWidth="1"/>
    <col min="15371" max="15371" width="22.42578125" customWidth="1"/>
    <col min="15372" max="15372" width="21.7109375" customWidth="1"/>
    <col min="15373" max="15373" width="22.140625" customWidth="1"/>
    <col min="15374" max="15374" width="3.42578125" customWidth="1"/>
    <col min="15375" max="15616" width="9.140625" customWidth="1"/>
    <col min="15617" max="15617" width="125.85546875" customWidth="1"/>
    <col min="15618" max="15618" width="20.140625" customWidth="1"/>
    <col min="15619" max="15619" width="22" customWidth="1"/>
    <col min="15620" max="15620" width="21.7109375" customWidth="1"/>
    <col min="15621" max="15621" width="22.28515625" customWidth="1"/>
    <col min="15622" max="15622" width="20.140625" customWidth="1"/>
    <col min="15623" max="15623" width="22.7109375" customWidth="1"/>
    <col min="15624" max="15624" width="21.7109375" customWidth="1"/>
    <col min="15625" max="15625" width="22.140625" customWidth="1"/>
    <col min="15626" max="15626" width="20.140625" customWidth="1"/>
    <col min="15627" max="15627" width="22.42578125" customWidth="1"/>
    <col min="15628" max="15628" width="21.7109375" customWidth="1"/>
    <col min="15629" max="15629" width="22.140625" customWidth="1"/>
    <col min="15630" max="15630" width="3.42578125" customWidth="1"/>
    <col min="15631" max="15872" width="9.140625" customWidth="1"/>
    <col min="15873" max="15873" width="125.85546875" customWidth="1"/>
    <col min="15874" max="15874" width="20.140625" customWidth="1"/>
    <col min="15875" max="15875" width="22" customWidth="1"/>
    <col min="15876" max="15876" width="21.7109375" customWidth="1"/>
    <col min="15877" max="15877" width="22.28515625" customWidth="1"/>
    <col min="15878" max="15878" width="20.140625" customWidth="1"/>
    <col min="15879" max="15879" width="22.7109375" customWidth="1"/>
    <col min="15880" max="15880" width="21.7109375" customWidth="1"/>
    <col min="15881" max="15881" width="22.140625" customWidth="1"/>
    <col min="15882" max="15882" width="20.140625" customWidth="1"/>
    <col min="15883" max="15883" width="22.42578125" customWidth="1"/>
    <col min="15884" max="15884" width="21.7109375" customWidth="1"/>
    <col min="15885" max="15885" width="22.140625" customWidth="1"/>
    <col min="15886" max="15886" width="3.42578125" customWidth="1"/>
    <col min="15887" max="16128" width="9.140625" customWidth="1"/>
    <col min="16129" max="16129" width="125.85546875" customWidth="1"/>
    <col min="16130" max="16130" width="20.140625" customWidth="1"/>
    <col min="16131" max="16131" width="22" customWidth="1"/>
    <col min="16132" max="16132" width="21.7109375" customWidth="1"/>
    <col min="16133" max="16133" width="22.28515625" customWidth="1"/>
    <col min="16134" max="16134" width="20.140625" customWidth="1"/>
    <col min="16135" max="16135" width="22.7109375" customWidth="1"/>
    <col min="16136" max="16136" width="21.7109375" customWidth="1"/>
    <col min="16137" max="16137" width="22.140625" customWidth="1"/>
    <col min="16138" max="16138" width="20.140625" customWidth="1"/>
    <col min="16139" max="16139" width="22.42578125" customWidth="1"/>
    <col min="16140" max="16140" width="21.7109375" customWidth="1"/>
    <col min="16141" max="16141" width="22.140625" customWidth="1"/>
    <col min="16142" max="16142" width="3.42578125" customWidth="1"/>
    <col min="16143" max="16384" width="9.140625" customWidth="1"/>
  </cols>
  <sheetData>
    <row r="1" spans="1:26" s="1" customFormat="1" ht="5.25" hidden="1" customHeight="1">
      <c r="A1" s="339"/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1"/>
    </row>
    <row r="2" spans="1:26" s="2" customFormat="1" ht="70.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342"/>
    </row>
    <row r="3" spans="1:26" s="2" customFormat="1" ht="42.75" customHeight="1">
      <c r="A3" s="720" t="s">
        <v>252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342"/>
    </row>
    <row r="4" spans="1:26" s="2" customFormat="1" ht="40.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342"/>
    </row>
    <row r="5" spans="1:26" s="3" customFormat="1" ht="74.2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343"/>
    </row>
    <row r="6" spans="1:26" ht="6" customHeight="1"/>
    <row r="7" spans="1:26" ht="19.5" customHeight="1">
      <c r="A7" s="278"/>
      <c r="B7" s="279"/>
      <c r="C7" s="279"/>
      <c r="D7" s="280"/>
      <c r="E7" s="280"/>
      <c r="F7" s="279"/>
      <c r="G7" s="280"/>
      <c r="H7" s="279"/>
      <c r="I7" s="279"/>
      <c r="J7" s="280"/>
      <c r="K7" s="280"/>
      <c r="L7" s="279"/>
      <c r="M7" s="280"/>
      <c r="N7" s="345"/>
    </row>
    <row r="8" spans="1:26" s="346" customFormat="1" ht="33.75" customHeight="1">
      <c r="A8" s="282"/>
      <c r="B8" s="726" t="s">
        <v>253</v>
      </c>
      <c r="C8" s="726"/>
      <c r="D8" s="726"/>
      <c r="E8" s="726"/>
      <c r="F8" s="726" t="s">
        <v>254</v>
      </c>
      <c r="G8" s="726"/>
      <c r="H8" s="726"/>
      <c r="I8" s="726"/>
      <c r="J8" s="726" t="s">
        <v>255</v>
      </c>
      <c r="K8" s="726"/>
      <c r="L8" s="726"/>
      <c r="M8" s="726"/>
      <c r="Y8" s="346">
        <v>1</v>
      </c>
      <c r="Z8" s="346">
        <v>1</v>
      </c>
    </row>
    <row r="9" spans="1:26" s="348" customFormat="1" ht="7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6" t="s">
        <v>239</v>
      </c>
      <c r="G9" s="285" t="s">
        <v>240</v>
      </c>
      <c r="H9" s="285" t="s">
        <v>241</v>
      </c>
      <c r="I9" s="286" t="s">
        <v>53</v>
      </c>
      <c r="J9" s="285" t="s">
        <v>239</v>
      </c>
      <c r="K9" s="285" t="s">
        <v>240</v>
      </c>
      <c r="L9" s="286" t="s">
        <v>241</v>
      </c>
      <c r="M9" s="285" t="s">
        <v>53</v>
      </c>
      <c r="N9" s="347"/>
      <c r="Y9" s="348">
        <v>1</v>
      </c>
      <c r="Z9" s="348">
        <v>1</v>
      </c>
    </row>
    <row r="10" spans="1:26" s="349" customFormat="1" ht="66.75" customHeight="1">
      <c r="A10" s="289" t="s">
        <v>207</v>
      </c>
      <c r="B10" s="290">
        <v>399.23478</v>
      </c>
      <c r="C10" s="290">
        <v>35418.529025200005</v>
      </c>
      <c r="D10" s="290">
        <v>48527.977235799997</v>
      </c>
      <c r="E10" s="290">
        <v>84345.741040999987</v>
      </c>
      <c r="F10" s="290">
        <v>21356.806778599999</v>
      </c>
      <c r="G10" s="290">
        <v>296945.65211119998</v>
      </c>
      <c r="H10" s="290">
        <v>167978.73658680002</v>
      </c>
      <c r="I10" s="290">
        <v>486281.19547659997</v>
      </c>
      <c r="J10" s="290">
        <v>71536.944400399996</v>
      </c>
      <c r="K10" s="290">
        <v>252427.03991659998</v>
      </c>
      <c r="L10" s="290">
        <v>229863.4610292</v>
      </c>
      <c r="M10" s="290">
        <v>553827.44534620002</v>
      </c>
      <c r="N10" s="346"/>
    </row>
    <row r="11" spans="1:26" s="349" customFormat="1" ht="66.75" customHeight="1">
      <c r="A11" s="289" t="s">
        <v>208</v>
      </c>
      <c r="B11" s="292">
        <v>0</v>
      </c>
      <c r="C11" s="292">
        <v>396.32078999999999</v>
      </c>
      <c r="D11" s="292">
        <v>440.15533260000001</v>
      </c>
      <c r="E11" s="292">
        <v>836.47612260000005</v>
      </c>
      <c r="F11" s="292">
        <v>6088.6214900000004</v>
      </c>
      <c r="G11" s="292">
        <v>4160.6741963999993</v>
      </c>
      <c r="H11" s="290">
        <v>635.30128000000002</v>
      </c>
      <c r="I11" s="290">
        <v>10884.596966399999</v>
      </c>
      <c r="J11" s="290">
        <v>267.5</v>
      </c>
      <c r="K11" s="290">
        <v>1827.8823799999998</v>
      </c>
      <c r="L11" s="290">
        <v>7143.7960451999998</v>
      </c>
      <c r="M11" s="290">
        <v>9239.1784251999998</v>
      </c>
      <c r="N11" s="346"/>
    </row>
    <row r="12" spans="1:26" s="349" customFormat="1" ht="66.75" customHeight="1">
      <c r="A12" s="289" t="s">
        <v>209</v>
      </c>
      <c r="B12" s="292">
        <v>46.86</v>
      </c>
      <c r="C12" s="292">
        <v>67.4472454</v>
      </c>
      <c r="D12" s="292">
        <v>0</v>
      </c>
      <c r="E12" s="292">
        <v>114.3072454</v>
      </c>
      <c r="F12" s="292">
        <v>31241.054437800001</v>
      </c>
      <c r="G12" s="292">
        <v>16204.864087600001</v>
      </c>
      <c r="H12" s="290">
        <v>549.41338379999991</v>
      </c>
      <c r="I12" s="290">
        <v>47995.331909199995</v>
      </c>
      <c r="J12" s="290">
        <v>86.86</v>
      </c>
      <c r="K12" s="290">
        <v>24.508830000000003</v>
      </c>
      <c r="L12" s="290">
        <v>111.8951064</v>
      </c>
      <c r="M12" s="290">
        <v>223.26393640000001</v>
      </c>
      <c r="N12" s="346"/>
    </row>
    <row r="13" spans="1:26" s="349" customFormat="1" ht="66.75" customHeight="1">
      <c r="A13" s="289" t="s">
        <v>210</v>
      </c>
      <c r="B13" s="290">
        <v>2701.0798599999998</v>
      </c>
      <c r="C13" s="290">
        <v>1088.9243532</v>
      </c>
      <c r="D13" s="290">
        <v>20750.5735556</v>
      </c>
      <c r="E13" s="290">
        <v>24540.577768800002</v>
      </c>
      <c r="F13" s="290">
        <v>107067.61726</v>
      </c>
      <c r="G13" s="290">
        <v>56398.0096338</v>
      </c>
      <c r="H13" s="290">
        <v>26115.941239</v>
      </c>
      <c r="I13" s="290">
        <v>189581.56813280002</v>
      </c>
      <c r="J13" s="290">
        <v>46.503529999999998</v>
      </c>
      <c r="K13" s="290">
        <v>8972.1892530000005</v>
      </c>
      <c r="L13" s="290">
        <v>11024.8916008</v>
      </c>
      <c r="M13" s="290">
        <v>20043.5843838</v>
      </c>
      <c r="N13" s="346"/>
    </row>
    <row r="14" spans="1:26" s="349" customFormat="1" ht="66.75" customHeight="1">
      <c r="A14" s="289" t="s">
        <v>211</v>
      </c>
      <c r="B14" s="290">
        <v>32138.631198199997</v>
      </c>
      <c r="C14" s="290">
        <v>74551.252338999999</v>
      </c>
      <c r="D14" s="290">
        <v>132685.2299456</v>
      </c>
      <c r="E14" s="290">
        <v>239375.11348280002</v>
      </c>
      <c r="F14" s="290">
        <v>735022.73875680007</v>
      </c>
      <c r="G14" s="290">
        <v>1440990.6777379999</v>
      </c>
      <c r="H14" s="290">
        <v>1142091.7755213999</v>
      </c>
      <c r="I14" s="290">
        <v>3318105.1920162002</v>
      </c>
      <c r="J14" s="290">
        <v>498445.41034619999</v>
      </c>
      <c r="K14" s="290">
        <v>813529.90296460001</v>
      </c>
      <c r="L14" s="290">
        <v>1175443.4138815999</v>
      </c>
      <c r="M14" s="290">
        <v>2487418.7271924</v>
      </c>
      <c r="N14" s="346"/>
    </row>
    <row r="15" spans="1:26" s="349" customFormat="1" ht="66.75" customHeight="1">
      <c r="A15" s="289" t="s">
        <v>212</v>
      </c>
      <c r="B15" s="290">
        <v>7592.9815199999994</v>
      </c>
      <c r="C15" s="290">
        <v>5506.0607359999995</v>
      </c>
      <c r="D15" s="290">
        <v>21991.682739999997</v>
      </c>
      <c r="E15" s="290">
        <v>35090.724995999997</v>
      </c>
      <c r="F15" s="290">
        <v>76729.399919999996</v>
      </c>
      <c r="G15" s="290">
        <v>42054.683638999995</v>
      </c>
      <c r="H15" s="290">
        <v>2926.4028800000001</v>
      </c>
      <c r="I15" s="290">
        <v>121710.486439</v>
      </c>
      <c r="J15" s="290">
        <v>37104.849139999998</v>
      </c>
      <c r="K15" s="290">
        <v>73452.430943600004</v>
      </c>
      <c r="L15" s="290">
        <v>54474.633430000002</v>
      </c>
      <c r="M15" s="290">
        <v>165031.91351359998</v>
      </c>
      <c r="N15" s="346"/>
    </row>
    <row r="16" spans="1:26" s="349" customFormat="1" ht="66.75" customHeight="1">
      <c r="A16" s="289" t="s">
        <v>131</v>
      </c>
      <c r="B16" s="290">
        <v>208175.84683579998</v>
      </c>
      <c r="C16" s="290">
        <v>97503.030096599992</v>
      </c>
      <c r="D16" s="290">
        <v>415294.4178772</v>
      </c>
      <c r="E16" s="290">
        <v>720973.29480959999</v>
      </c>
      <c r="F16" s="290">
        <v>1208317.0880185999</v>
      </c>
      <c r="G16" s="290">
        <v>1595306.8047467999</v>
      </c>
      <c r="H16" s="290">
        <v>994782.83732079994</v>
      </c>
      <c r="I16" s="290">
        <v>3798406.7300862004</v>
      </c>
      <c r="J16" s="290">
        <v>319693.80493599997</v>
      </c>
      <c r="K16" s="290">
        <v>761215.25357099995</v>
      </c>
      <c r="L16" s="290">
        <v>633429.99375060003</v>
      </c>
      <c r="M16" s="290">
        <v>1714339.0522576</v>
      </c>
      <c r="N16" s="346"/>
    </row>
    <row r="17" spans="1:14" s="349" customFormat="1" ht="66.75" customHeight="1">
      <c r="A17" s="289" t="s">
        <v>213</v>
      </c>
      <c r="B17" s="290">
        <v>33313.720886800002</v>
      </c>
      <c r="C17" s="290">
        <v>206231.64382679999</v>
      </c>
      <c r="D17" s="290">
        <v>457921.91406160005</v>
      </c>
      <c r="E17" s="290">
        <v>697467.27877520001</v>
      </c>
      <c r="F17" s="290">
        <v>1672455.757892</v>
      </c>
      <c r="G17" s="290">
        <v>3342858.8138524001</v>
      </c>
      <c r="H17" s="290">
        <v>2447790.0445988001</v>
      </c>
      <c r="I17" s="290">
        <v>7463104.6163431993</v>
      </c>
      <c r="J17" s="290">
        <v>398935.92305479996</v>
      </c>
      <c r="K17" s="290">
        <v>1409274.7805996002</v>
      </c>
      <c r="L17" s="290">
        <v>1499361.9677825999</v>
      </c>
      <c r="M17" s="290">
        <v>3307572.6714369999</v>
      </c>
      <c r="N17" s="346"/>
    </row>
    <row r="18" spans="1:14" s="349" customFormat="1" ht="66.75" customHeight="1">
      <c r="A18" s="289" t="s">
        <v>214</v>
      </c>
      <c r="B18" s="290">
        <v>842.98714280000002</v>
      </c>
      <c r="C18" s="290">
        <v>8918.0968176000006</v>
      </c>
      <c r="D18" s="290">
        <v>31544.161621200001</v>
      </c>
      <c r="E18" s="290">
        <v>41305.2455816</v>
      </c>
      <c r="F18" s="290">
        <v>5383.8271776000001</v>
      </c>
      <c r="G18" s="290">
        <v>188627.2308624</v>
      </c>
      <c r="H18" s="290">
        <v>249861.35766499999</v>
      </c>
      <c r="I18" s="290">
        <v>443872.41570499999</v>
      </c>
      <c r="J18" s="290">
        <v>7697.2102199999999</v>
      </c>
      <c r="K18" s="290">
        <v>70810.475606799999</v>
      </c>
      <c r="L18" s="290">
        <v>139394.88937439999</v>
      </c>
      <c r="M18" s="290">
        <v>217902.5752012</v>
      </c>
      <c r="N18" s="346"/>
    </row>
    <row r="19" spans="1:14" s="349" customFormat="1" ht="66.75" customHeight="1">
      <c r="A19" s="289" t="s">
        <v>215</v>
      </c>
      <c r="B19" s="290">
        <v>1028.6735000000001</v>
      </c>
      <c r="C19" s="290">
        <v>41632.395068000005</v>
      </c>
      <c r="D19" s="290">
        <v>148716.94260420001</v>
      </c>
      <c r="E19" s="290">
        <v>191378.0111722</v>
      </c>
      <c r="F19" s="290">
        <v>67923.640134200003</v>
      </c>
      <c r="G19" s="290">
        <v>958658.79940419993</v>
      </c>
      <c r="H19" s="290">
        <v>734105.04252279992</v>
      </c>
      <c r="I19" s="290">
        <v>1760687.4820611998</v>
      </c>
      <c r="J19" s="290">
        <v>9327.4339600000003</v>
      </c>
      <c r="K19" s="290">
        <v>346319.25245119998</v>
      </c>
      <c r="L19" s="290">
        <v>448203.29015379999</v>
      </c>
      <c r="M19" s="290">
        <v>803849.97656500002</v>
      </c>
      <c r="N19" s="346"/>
    </row>
    <row r="20" spans="1:14" s="349" customFormat="1" ht="66.75" customHeight="1">
      <c r="A20" s="289" t="s">
        <v>216</v>
      </c>
      <c r="B20" s="290">
        <v>83506.84844419999</v>
      </c>
      <c r="C20" s="290">
        <v>2961.2007899999999</v>
      </c>
      <c r="D20" s="290">
        <v>7186.1334999999999</v>
      </c>
      <c r="E20" s="290">
        <v>93654.182734200003</v>
      </c>
      <c r="F20" s="290">
        <v>1155718.0585076001</v>
      </c>
      <c r="G20" s="290">
        <v>1280130.4827574</v>
      </c>
      <c r="H20" s="290">
        <v>139982.33849319999</v>
      </c>
      <c r="I20" s="290">
        <v>2575830.8797582001</v>
      </c>
      <c r="J20" s="290">
        <v>11759.47898</v>
      </c>
      <c r="K20" s="290">
        <v>96088.590816600001</v>
      </c>
      <c r="L20" s="290">
        <v>58198.129868199998</v>
      </c>
      <c r="M20" s="290">
        <v>166046.19966479999</v>
      </c>
      <c r="N20" s="346"/>
    </row>
    <row r="21" spans="1:14" s="349" customFormat="1" ht="66.75" customHeight="1">
      <c r="A21" s="289" t="s">
        <v>217</v>
      </c>
      <c r="B21" s="290">
        <v>7086.4542199999996</v>
      </c>
      <c r="C21" s="290">
        <v>99962.769650000002</v>
      </c>
      <c r="D21" s="290">
        <v>927396.73615499993</v>
      </c>
      <c r="E21" s="290">
        <v>1034445.9600249999</v>
      </c>
      <c r="F21" s="290">
        <v>839050.59649979998</v>
      </c>
      <c r="G21" s="290">
        <v>1018473.1275454001</v>
      </c>
      <c r="H21" s="290">
        <v>3792513.4240658004</v>
      </c>
      <c r="I21" s="290">
        <v>5650037.1481109997</v>
      </c>
      <c r="J21" s="290">
        <v>166780.8587744</v>
      </c>
      <c r="K21" s="290">
        <v>454056.19968139997</v>
      </c>
      <c r="L21" s="290">
        <v>2912562.5210798001</v>
      </c>
      <c r="M21" s="290">
        <v>3533399.5795356003</v>
      </c>
      <c r="N21" s="346"/>
    </row>
    <row r="22" spans="1:14" s="349" customFormat="1" ht="66.75" customHeight="1">
      <c r="A22" s="289" t="s">
        <v>218</v>
      </c>
      <c r="B22" s="290">
        <v>430.30918680000002</v>
      </c>
      <c r="C22" s="290">
        <v>610.41684999999995</v>
      </c>
      <c r="D22" s="290">
        <v>115.57474999999999</v>
      </c>
      <c r="E22" s="290">
        <v>1156.3007868</v>
      </c>
      <c r="F22" s="290">
        <v>156.75239000000002</v>
      </c>
      <c r="G22" s="290">
        <v>2294.8426534</v>
      </c>
      <c r="H22" s="290">
        <v>2110.9234079999997</v>
      </c>
      <c r="I22" s="290">
        <v>4562.5184513999993</v>
      </c>
      <c r="J22" s="290">
        <v>51.575029999999998</v>
      </c>
      <c r="K22" s="290">
        <v>726.31641000000002</v>
      </c>
      <c r="L22" s="290">
        <v>1180.9224099999999</v>
      </c>
      <c r="M22" s="290">
        <v>1958.81385</v>
      </c>
      <c r="N22" s="346"/>
    </row>
    <row r="23" spans="1:14" s="349" customFormat="1" ht="66.75" customHeight="1">
      <c r="A23" s="289" t="s">
        <v>219</v>
      </c>
      <c r="B23" s="290">
        <v>485.86427000000003</v>
      </c>
      <c r="C23" s="290">
        <v>1188.04393</v>
      </c>
      <c r="D23" s="290">
        <v>1098.0012953999999</v>
      </c>
      <c r="E23" s="290">
        <v>2771.9094953999997</v>
      </c>
      <c r="F23" s="290">
        <v>1163.1342400000001</v>
      </c>
      <c r="G23" s="290">
        <v>20504.688975000001</v>
      </c>
      <c r="H23" s="290">
        <v>56508.222595799998</v>
      </c>
      <c r="I23" s="290">
        <v>78176.045810800002</v>
      </c>
      <c r="J23" s="290">
        <v>811.27416659999994</v>
      </c>
      <c r="K23" s="290">
        <v>4577.2693716000003</v>
      </c>
      <c r="L23" s="290">
        <v>55212.8853064</v>
      </c>
      <c r="M23" s="290">
        <v>60601.428844599999</v>
      </c>
      <c r="N23" s="346"/>
    </row>
    <row r="24" spans="1:14" s="349" customFormat="1" ht="66.75" customHeight="1">
      <c r="A24" s="289" t="s">
        <v>220</v>
      </c>
      <c r="B24" s="290">
        <v>4860.1437167999993</v>
      </c>
      <c r="C24" s="290">
        <v>37409.211595000001</v>
      </c>
      <c r="D24" s="290">
        <v>43595.606994599999</v>
      </c>
      <c r="E24" s="290">
        <v>85864.962306400004</v>
      </c>
      <c r="F24" s="290">
        <v>59449.859866599996</v>
      </c>
      <c r="G24" s="290">
        <v>329886.47595619998</v>
      </c>
      <c r="H24" s="290">
        <v>502537.85109120002</v>
      </c>
      <c r="I24" s="290">
        <v>891874.18691400008</v>
      </c>
      <c r="J24" s="290">
        <v>23250.717965599997</v>
      </c>
      <c r="K24" s="290">
        <v>212195.05597040002</v>
      </c>
      <c r="L24" s="290">
        <v>220639.84949380002</v>
      </c>
      <c r="M24" s="290">
        <v>456085.62342979998</v>
      </c>
      <c r="N24" s="346"/>
    </row>
    <row r="25" spans="1:14" s="349" customFormat="1" ht="66.75" customHeight="1">
      <c r="A25" s="289" t="s">
        <v>221</v>
      </c>
      <c r="B25" s="290">
        <v>1545.5932499999999</v>
      </c>
      <c r="C25" s="290">
        <v>0</v>
      </c>
      <c r="D25" s="290">
        <v>47.780879999999996</v>
      </c>
      <c r="E25" s="290">
        <v>1593.3741299999999</v>
      </c>
      <c r="F25" s="290">
        <v>0.79339999999999999</v>
      </c>
      <c r="G25" s="290">
        <v>268.89754999999997</v>
      </c>
      <c r="H25" s="290">
        <v>2517.625571</v>
      </c>
      <c r="I25" s="290">
        <v>2787.3165210000002</v>
      </c>
      <c r="J25" s="290">
        <v>3</v>
      </c>
      <c r="K25" s="290">
        <v>86.124820000000014</v>
      </c>
      <c r="L25" s="290">
        <v>0</v>
      </c>
      <c r="M25" s="290">
        <v>89.124820000000014</v>
      </c>
      <c r="N25" s="346"/>
    </row>
    <row r="26" spans="1:14" s="349" customFormat="1" ht="66.75" customHeight="1">
      <c r="A26" s="289" t="s">
        <v>222</v>
      </c>
      <c r="B26" s="290">
        <v>0</v>
      </c>
      <c r="C26" s="290">
        <v>0</v>
      </c>
      <c r="D26" s="290">
        <v>0</v>
      </c>
      <c r="E26" s="290">
        <v>0</v>
      </c>
      <c r="F26" s="290">
        <v>1721.9647</v>
      </c>
      <c r="G26" s="290">
        <v>175.67930999999999</v>
      </c>
      <c r="H26" s="290">
        <v>92.501859999999994</v>
      </c>
      <c r="I26" s="290">
        <v>1990.1458700000001</v>
      </c>
      <c r="J26" s="290">
        <v>3710.6965882</v>
      </c>
      <c r="K26" s="290">
        <v>0</v>
      </c>
      <c r="L26" s="290">
        <v>0</v>
      </c>
      <c r="M26" s="290">
        <v>3710.6965882</v>
      </c>
      <c r="N26" s="346"/>
    </row>
    <row r="27" spans="1:14" s="351" customFormat="1" ht="92.25" customHeight="1" thickBot="1">
      <c r="A27" s="293" t="s">
        <v>223</v>
      </c>
      <c r="B27" s="294">
        <v>1208.71522</v>
      </c>
      <c r="C27" s="294">
        <v>58.418999999999997</v>
      </c>
      <c r="D27" s="294">
        <v>0</v>
      </c>
      <c r="E27" s="294">
        <v>1267.1342199999999</v>
      </c>
      <c r="F27" s="294">
        <v>186.97793999999999</v>
      </c>
      <c r="G27" s="294">
        <v>650.72649000000001</v>
      </c>
      <c r="H27" s="294">
        <v>563.73593000000005</v>
      </c>
      <c r="I27" s="294">
        <v>1401.4403600000001</v>
      </c>
      <c r="J27" s="294">
        <v>607.69901000000004</v>
      </c>
      <c r="K27" s="294">
        <v>310.87252000000001</v>
      </c>
      <c r="L27" s="294">
        <v>221.76642000000001</v>
      </c>
      <c r="M27" s="294">
        <v>1140.3379499999999</v>
      </c>
      <c r="N27" s="350"/>
    </row>
    <row r="28" spans="1:14" s="349" customFormat="1" ht="42" customHeight="1" thickTop="1" thickBot="1">
      <c r="A28" s="352" t="s">
        <v>242</v>
      </c>
      <c r="B28" s="353">
        <f>SUM(B10:B27)</f>
        <v>385363.94403140002</v>
      </c>
      <c r="C28" s="353">
        <f t="shared" ref="C28:M28" si="0">SUM(C10:C27)</f>
        <v>613503.76211280003</v>
      </c>
      <c r="D28" s="353">
        <f t="shared" si="0"/>
        <v>2257312.8885487998</v>
      </c>
      <c r="E28" s="353">
        <f t="shared" si="0"/>
        <v>3256180.5946929995</v>
      </c>
      <c r="F28" s="353">
        <f t="shared" si="0"/>
        <v>5989034.6894095987</v>
      </c>
      <c r="G28" s="353">
        <f t="shared" si="0"/>
        <v>10594591.1315092</v>
      </c>
      <c r="H28" s="353">
        <f t="shared" si="0"/>
        <v>10263663.4760134</v>
      </c>
      <c r="I28" s="353">
        <f t="shared" si="0"/>
        <v>26847289.296932202</v>
      </c>
      <c r="J28" s="353">
        <f t="shared" si="0"/>
        <v>1550117.7401022001</v>
      </c>
      <c r="K28" s="353">
        <f t="shared" si="0"/>
        <v>4505894.1461063996</v>
      </c>
      <c r="L28" s="353">
        <f t="shared" si="0"/>
        <v>7446468.3067327999</v>
      </c>
      <c r="M28" s="353">
        <f t="shared" si="0"/>
        <v>13502480.192941399</v>
      </c>
      <c r="N28" s="346"/>
    </row>
    <row r="29" spans="1:14" ht="11.25" customHeight="1" thickTop="1" thickBot="1">
      <c r="A29" s="299"/>
      <c r="B29" s="300"/>
      <c r="C29" s="301"/>
      <c r="D29" s="301"/>
      <c r="E29" s="301"/>
      <c r="F29" s="301"/>
      <c r="G29" s="301"/>
      <c r="H29" s="300"/>
      <c r="I29" s="300"/>
      <c r="J29" s="300"/>
      <c r="K29" s="300"/>
      <c r="L29" s="300"/>
      <c r="M29" s="300"/>
    </row>
    <row r="30" spans="1:14" ht="33" customHeight="1" thickTop="1">
      <c r="A30" s="302" t="s">
        <v>225</v>
      </c>
      <c r="B30" s="232"/>
      <c r="C30" s="264"/>
      <c r="D30" s="264"/>
      <c r="E30" s="264"/>
      <c r="F30" s="264"/>
      <c r="G30" s="264"/>
      <c r="H30" s="265"/>
      <c r="I30" s="265"/>
      <c r="J30" s="27"/>
      <c r="K30" s="27"/>
      <c r="L30" s="27"/>
      <c r="M30" s="27"/>
    </row>
    <row r="31" spans="1:14" ht="13.5" customHeight="1">
      <c r="A31" s="26"/>
      <c r="B31" s="70"/>
      <c r="C31" s="28"/>
      <c r="D31" s="28"/>
      <c r="E31" s="28"/>
      <c r="F31" s="28"/>
      <c r="G31" s="28"/>
      <c r="H31" s="28"/>
      <c r="I31" s="209"/>
      <c r="J31" s="27"/>
      <c r="K31" s="27"/>
      <c r="L31" s="27"/>
      <c r="M31" s="27"/>
    </row>
    <row r="32" spans="1:14" ht="13.5" customHeight="1">
      <c r="A32" s="26"/>
      <c r="B32" s="70"/>
      <c r="C32" s="28"/>
      <c r="D32" s="28"/>
      <c r="E32" s="28"/>
      <c r="F32" s="28"/>
      <c r="G32" s="28"/>
      <c r="H32" s="28"/>
      <c r="I32" s="209"/>
      <c r="J32" s="27"/>
      <c r="K32" s="27"/>
      <c r="L32" s="27"/>
      <c r="M32" s="27"/>
    </row>
    <row r="33" spans="1:13" ht="13.5" customHeight="1">
      <c r="A33" s="26"/>
      <c r="B33" s="70"/>
      <c r="C33" s="28"/>
      <c r="D33" s="28"/>
      <c r="E33" s="28"/>
      <c r="F33" s="28"/>
      <c r="G33" s="28"/>
      <c r="H33" s="28"/>
      <c r="I33" s="209"/>
      <c r="J33" s="27"/>
      <c r="K33" s="27"/>
      <c r="L33" s="27"/>
      <c r="M33" s="27"/>
    </row>
    <row r="34" spans="1:13" ht="13.5" customHeight="1">
      <c r="A34" s="26"/>
      <c r="B34" s="70"/>
      <c r="C34" s="28"/>
      <c r="D34" s="28"/>
      <c r="E34" s="28"/>
      <c r="F34" s="28"/>
      <c r="G34" s="28"/>
      <c r="H34" s="28"/>
      <c r="I34" s="209"/>
      <c r="J34" s="27"/>
      <c r="K34" s="27"/>
      <c r="L34" s="27"/>
      <c r="M34" s="27"/>
    </row>
    <row r="35" spans="1:13" ht="13.5" customHeight="1">
      <c r="A35" s="26"/>
      <c r="B35" s="70"/>
      <c r="C35" s="28"/>
      <c r="D35" s="28"/>
      <c r="E35" s="28"/>
      <c r="F35" s="28"/>
      <c r="G35" s="28"/>
      <c r="H35" s="28"/>
      <c r="I35" s="209"/>
      <c r="J35" s="27"/>
      <c r="K35" s="27"/>
      <c r="L35" s="27"/>
      <c r="M35" s="27"/>
    </row>
    <row r="36" spans="1:13" ht="13.5" customHeight="1">
      <c r="A36" s="26"/>
      <c r="B36" s="70"/>
      <c r="C36" s="28"/>
      <c r="D36" s="28"/>
      <c r="E36" s="28"/>
      <c r="F36" s="28"/>
      <c r="G36" s="28"/>
      <c r="H36" s="28"/>
      <c r="I36" s="209"/>
      <c r="J36" s="27"/>
      <c r="K36" s="27"/>
      <c r="L36" s="27"/>
      <c r="M36" s="27"/>
    </row>
    <row r="37" spans="1:13" ht="13.5" customHeight="1">
      <c r="A37" s="241"/>
      <c r="B37" s="307"/>
      <c r="C37" s="28"/>
      <c r="D37" s="28"/>
      <c r="E37" s="28"/>
      <c r="F37" s="28"/>
      <c r="G37" s="28"/>
      <c r="H37" s="28"/>
      <c r="I37" s="209"/>
      <c r="J37" s="27"/>
      <c r="K37" s="27"/>
      <c r="L37" s="27"/>
      <c r="M37" s="27"/>
    </row>
    <row r="38" spans="1:13" ht="13.5" customHeight="1">
      <c r="A38" s="26"/>
      <c r="B38" s="307"/>
      <c r="C38" s="28"/>
      <c r="D38" s="28"/>
      <c r="E38" s="28"/>
      <c r="F38" s="28"/>
      <c r="G38" s="28"/>
      <c r="H38" s="28"/>
      <c r="I38" s="209"/>
      <c r="J38" s="27"/>
      <c r="K38" s="27"/>
      <c r="L38" s="27"/>
      <c r="M38" s="27"/>
    </row>
    <row r="39" spans="1:13" ht="13.5" customHeight="1">
      <c r="A39" s="26"/>
      <c r="B39" s="307"/>
      <c r="C39" s="28"/>
      <c r="D39" s="28"/>
      <c r="E39" s="28"/>
      <c r="F39" s="28"/>
      <c r="G39" s="28"/>
      <c r="H39" s="28"/>
      <c r="I39" s="209"/>
      <c r="J39" s="27"/>
      <c r="K39" s="27"/>
      <c r="L39" s="27"/>
      <c r="M39" s="27"/>
    </row>
    <row r="40" spans="1:13" ht="13.5" customHeight="1">
      <c r="A40" s="26"/>
      <c r="B40" s="307"/>
      <c r="C40" s="28"/>
      <c r="D40" s="28"/>
      <c r="E40" s="28"/>
      <c r="F40" s="28"/>
      <c r="G40" s="28"/>
      <c r="H40" s="28"/>
      <c r="I40" s="209"/>
      <c r="J40" s="27"/>
      <c r="K40" s="27"/>
      <c r="L40" s="27"/>
      <c r="M40" s="27"/>
    </row>
    <row r="41" spans="1:13" ht="13.5" customHeight="1">
      <c r="A41" s="26"/>
      <c r="B41" s="307"/>
      <c r="C41" s="28"/>
      <c r="D41" s="28"/>
      <c r="E41" s="28"/>
      <c r="F41" s="28"/>
      <c r="G41" s="28"/>
      <c r="H41" s="28"/>
      <c r="I41" s="209"/>
      <c r="J41" s="27"/>
      <c r="K41" s="27"/>
      <c r="L41" s="27"/>
      <c r="M41" s="27"/>
    </row>
    <row r="42" spans="1:13" ht="13.5" customHeight="1">
      <c r="A42" s="26"/>
      <c r="B42" s="307"/>
      <c r="C42" s="28"/>
      <c r="D42" s="28"/>
      <c r="E42" s="28"/>
      <c r="F42" s="28"/>
      <c r="G42" s="28"/>
      <c r="H42" s="28"/>
      <c r="I42" s="209"/>
      <c r="J42" s="27"/>
      <c r="K42" s="27"/>
      <c r="L42" s="27"/>
      <c r="M42" s="27"/>
    </row>
    <row r="43" spans="1:13" ht="13.5" customHeight="1">
      <c r="A43" s="241"/>
      <c r="B43" s="307"/>
      <c r="C43" s="28"/>
      <c r="D43" s="28"/>
      <c r="E43" s="28"/>
      <c r="F43" s="28"/>
      <c r="G43" s="28"/>
      <c r="H43" s="28"/>
      <c r="I43" s="209"/>
      <c r="J43" s="27"/>
      <c r="K43" s="27"/>
      <c r="L43" s="27"/>
      <c r="M43" s="27"/>
    </row>
    <row r="44" spans="1:13" ht="13.5" customHeight="1">
      <c r="A44" s="26"/>
      <c r="B44" s="70"/>
      <c r="C44" s="28"/>
      <c r="D44" s="28"/>
      <c r="E44" s="28"/>
      <c r="F44" s="28"/>
      <c r="G44" s="28"/>
      <c r="H44" s="28"/>
      <c r="I44" s="209"/>
      <c r="J44" s="27"/>
      <c r="K44" s="27"/>
      <c r="L44" s="27"/>
      <c r="M44" s="27"/>
    </row>
    <row r="45" spans="1:13" ht="13.5" customHeight="1">
      <c r="A45" s="26"/>
      <c r="B45" s="70"/>
      <c r="C45" s="28"/>
      <c r="D45" s="28"/>
      <c r="E45" s="28"/>
      <c r="F45" s="28"/>
      <c r="G45" s="28"/>
      <c r="H45" s="28"/>
      <c r="I45" s="209"/>
      <c r="J45" s="27"/>
      <c r="K45" s="27"/>
      <c r="L45" s="27"/>
      <c r="M45" s="27"/>
    </row>
    <row r="46" spans="1:13" ht="13.5" customHeight="1">
      <c r="A46" s="26"/>
      <c r="B46" s="70"/>
      <c r="C46" s="28"/>
      <c r="D46" s="28"/>
      <c r="E46" s="28"/>
      <c r="F46" s="28"/>
      <c r="G46" s="28"/>
      <c r="H46" s="28"/>
      <c r="I46" s="209"/>
      <c r="J46" s="27"/>
      <c r="K46" s="27"/>
      <c r="L46" s="27"/>
      <c r="M46" s="27"/>
    </row>
    <row r="47" spans="1:13" ht="13.5" customHeight="1">
      <c r="A47" s="241"/>
      <c r="B47" s="70"/>
      <c r="C47" s="28"/>
      <c r="D47" s="28"/>
      <c r="E47" s="28"/>
      <c r="F47" s="28"/>
      <c r="G47" s="28"/>
      <c r="H47" s="28"/>
      <c r="I47" s="209"/>
      <c r="J47" s="27"/>
      <c r="K47" s="27"/>
      <c r="L47" s="27"/>
      <c r="M47" s="27"/>
    </row>
    <row r="48" spans="1:13" ht="13.5" customHeight="1">
      <c r="A48" s="26"/>
      <c r="B48" s="70"/>
      <c r="C48" s="28"/>
      <c r="D48" s="28"/>
      <c r="E48" s="28"/>
      <c r="F48" s="28"/>
      <c r="G48" s="28"/>
      <c r="H48" s="28"/>
      <c r="I48" s="209"/>
      <c r="J48" s="27"/>
      <c r="K48" s="27"/>
      <c r="L48" s="27"/>
      <c r="M48" s="27"/>
    </row>
    <row r="49" spans="1:13" ht="13.5" customHeight="1">
      <c r="A49" s="26"/>
      <c r="B49" s="70"/>
      <c r="C49" s="28"/>
      <c r="D49" s="28"/>
      <c r="E49" s="28"/>
      <c r="F49" s="28"/>
      <c r="G49" s="28"/>
      <c r="H49" s="28"/>
      <c r="I49" s="209"/>
      <c r="J49" s="27"/>
      <c r="K49" s="27"/>
      <c r="L49" s="27"/>
      <c r="M49" s="27"/>
    </row>
    <row r="50" spans="1:13" ht="13.5" customHeight="1">
      <c r="A50" s="26"/>
      <c r="B50" s="70"/>
      <c r="C50" s="28"/>
      <c r="D50" s="28"/>
      <c r="E50" s="28"/>
      <c r="F50" s="28"/>
      <c r="G50" s="28"/>
      <c r="H50" s="28"/>
      <c r="I50" s="209"/>
      <c r="J50" s="27"/>
      <c r="K50" s="27"/>
      <c r="L50" s="27"/>
      <c r="M50" s="27"/>
    </row>
    <row r="51" spans="1:13" ht="13.5" customHeight="1">
      <c r="A51" s="26"/>
      <c r="B51" s="70"/>
      <c r="C51" s="28"/>
      <c r="D51" s="28"/>
      <c r="E51" s="28"/>
      <c r="F51" s="28"/>
      <c r="G51" s="28"/>
      <c r="H51" s="28"/>
      <c r="I51" s="209"/>
      <c r="J51" s="27"/>
      <c r="K51" s="27"/>
      <c r="L51" s="27"/>
      <c r="M51" s="27"/>
    </row>
    <row r="52" spans="1:13" ht="13.5" customHeight="1">
      <c r="A52" s="241"/>
      <c r="B52" s="70"/>
      <c r="C52" s="28"/>
      <c r="D52" s="28"/>
      <c r="E52" s="28"/>
      <c r="F52" s="28"/>
      <c r="G52" s="28"/>
      <c r="H52" s="28"/>
      <c r="I52" s="209"/>
      <c r="J52" s="27"/>
      <c r="K52" s="27"/>
      <c r="L52" s="27"/>
      <c r="M52" s="27"/>
    </row>
    <row r="53" spans="1:13" ht="13.5" customHeight="1">
      <c r="A53" s="26"/>
      <c r="B53" s="70"/>
      <c r="C53" s="28"/>
      <c r="D53" s="28"/>
      <c r="E53" s="28"/>
      <c r="F53" s="28"/>
      <c r="G53" s="28"/>
      <c r="H53" s="28"/>
      <c r="I53" s="209"/>
      <c r="J53" s="27"/>
      <c r="K53" s="27"/>
      <c r="L53" s="27"/>
      <c r="M53" s="27"/>
    </row>
    <row r="54" spans="1:13" ht="13.5" customHeight="1">
      <c r="A54" s="26"/>
      <c r="B54" s="70"/>
      <c r="C54" s="28"/>
      <c r="D54" s="28"/>
      <c r="E54" s="28"/>
      <c r="F54" s="28"/>
      <c r="G54" s="28"/>
      <c r="H54" s="28"/>
      <c r="I54" s="209"/>
      <c r="J54" s="27"/>
      <c r="K54" s="27"/>
      <c r="L54" s="27"/>
      <c r="M54" s="27"/>
    </row>
    <row r="55" spans="1:13" ht="13.5" customHeight="1">
      <c r="A55" s="26"/>
      <c r="B55" s="70"/>
      <c r="C55" s="28"/>
      <c r="D55" s="28"/>
      <c r="E55" s="28"/>
      <c r="F55" s="28"/>
      <c r="G55" s="28"/>
      <c r="H55" s="28"/>
      <c r="I55" s="209"/>
      <c r="J55" s="27"/>
      <c r="K55" s="27"/>
      <c r="L55" s="27"/>
      <c r="M55" s="27"/>
    </row>
    <row r="56" spans="1:13" ht="9" customHeight="1">
      <c r="A56" s="239"/>
      <c r="B56" s="70"/>
      <c r="C56" s="28"/>
      <c r="D56" s="28"/>
      <c r="E56" s="28"/>
      <c r="F56" s="28"/>
      <c r="G56" s="28"/>
      <c r="H56" s="28"/>
      <c r="I56" s="209"/>
      <c r="J56" s="27"/>
      <c r="K56" s="27"/>
      <c r="L56" s="27"/>
      <c r="M56" s="27"/>
    </row>
    <row r="57" spans="1:13" ht="9" customHeight="1">
      <c r="A57" s="239"/>
      <c r="B57" s="70"/>
      <c r="C57" s="28"/>
      <c r="D57" s="28"/>
      <c r="E57" s="28"/>
      <c r="F57" s="28"/>
      <c r="G57" s="28"/>
      <c r="H57" s="28"/>
      <c r="I57" s="209"/>
      <c r="J57" s="27"/>
      <c r="K57" s="27"/>
      <c r="L57" s="27"/>
      <c r="M57" s="27"/>
    </row>
    <row r="58" spans="1:13" ht="9" customHeight="1">
      <c r="A58" s="239"/>
      <c r="B58" s="70"/>
      <c r="C58" s="28"/>
      <c r="D58" s="28"/>
      <c r="E58" s="28"/>
      <c r="F58" s="28"/>
      <c r="G58" s="28"/>
      <c r="H58" s="28"/>
      <c r="I58" s="209"/>
      <c r="J58" s="27"/>
      <c r="K58" s="27"/>
      <c r="L58" s="27"/>
      <c r="M58" s="27"/>
    </row>
    <row r="59" spans="1:13" ht="9" customHeight="1">
      <c r="A59" s="239"/>
      <c r="B59" s="70"/>
      <c r="C59" s="28"/>
      <c r="D59" s="28"/>
      <c r="E59" s="28"/>
      <c r="F59" s="28"/>
      <c r="G59" s="28"/>
      <c r="H59" s="28"/>
      <c r="I59" s="209"/>
      <c r="J59" s="27"/>
      <c r="K59" s="27"/>
      <c r="L59" s="27"/>
      <c r="M59" s="27"/>
    </row>
    <row r="60" spans="1:13" ht="9" customHeight="1">
      <c r="A60" s="240"/>
      <c r="B60" s="70"/>
      <c r="C60" s="28"/>
      <c r="D60" s="28"/>
      <c r="E60" s="28"/>
      <c r="F60" s="28"/>
      <c r="G60" s="28"/>
      <c r="H60" s="28"/>
      <c r="I60" s="209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8"/>
      <c r="G61" s="28"/>
      <c r="H61" s="28"/>
      <c r="I61" s="27"/>
      <c r="J61" s="27"/>
      <c r="K61" s="27"/>
      <c r="L61" s="27"/>
      <c r="M61" s="27"/>
    </row>
    <row r="62" spans="1:13" ht="9" customHeight="1">
      <c r="A62" s="241"/>
      <c r="C62" s="28"/>
      <c r="D62" s="28"/>
      <c r="E62" s="28"/>
      <c r="F62" s="28"/>
      <c r="G62" s="28"/>
      <c r="H62" s="28"/>
      <c r="I62" s="27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F63" s="28"/>
      <c r="G63" s="28"/>
      <c r="H63" s="28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8"/>
      <c r="G64" s="28"/>
      <c r="H64" s="28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8"/>
      <c r="G65" s="28"/>
      <c r="H65" s="28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8"/>
      <c r="G66" s="28"/>
      <c r="H66" s="28"/>
      <c r="I66" s="27"/>
      <c r="J66" s="27"/>
      <c r="K66" s="27"/>
      <c r="L66" s="27"/>
      <c r="M66" s="27"/>
    </row>
    <row r="67" spans="1:13" ht="9" customHeight="1">
      <c r="A67" s="239"/>
      <c r="C67" s="28"/>
      <c r="D67" s="28"/>
      <c r="E67" s="28"/>
      <c r="F67" s="28"/>
      <c r="G67" s="28"/>
      <c r="H67" s="28"/>
      <c r="I67" s="27"/>
      <c r="J67" s="27"/>
      <c r="K67" s="27"/>
      <c r="L67" s="27"/>
      <c r="M67" s="27"/>
    </row>
    <row r="68" spans="1:13" ht="9" customHeight="1">
      <c r="A68" s="241"/>
      <c r="C68" s="28"/>
      <c r="D68" s="28"/>
      <c r="E68" s="28"/>
      <c r="F68" s="28"/>
      <c r="G68" s="28"/>
      <c r="H68" s="28"/>
      <c r="I68" s="27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F69" s="28"/>
      <c r="G69" s="28"/>
      <c r="H69" s="28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8"/>
      <c r="G70" s="28"/>
      <c r="H70" s="28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8"/>
      <c r="G71" s="28"/>
      <c r="H71" s="28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8"/>
      <c r="G72" s="28"/>
      <c r="H72" s="28"/>
      <c r="I72" s="27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F73" s="28"/>
      <c r="G73" s="28"/>
      <c r="H73" s="28"/>
      <c r="I73" s="27"/>
      <c r="J73" s="27"/>
      <c r="K73" s="27"/>
      <c r="L73" s="27"/>
      <c r="M73" s="27"/>
    </row>
    <row r="74" spans="1:13" ht="9" customHeight="1">
      <c r="A74" s="241"/>
      <c r="C74" s="28"/>
      <c r="D74" s="28"/>
      <c r="E74" s="28"/>
      <c r="F74" s="28"/>
      <c r="G74" s="28"/>
      <c r="H74" s="28"/>
      <c r="I74" s="27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F75" s="28"/>
      <c r="G75" s="28"/>
      <c r="H75" s="28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8"/>
      <c r="G76" s="28"/>
      <c r="H76" s="28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8"/>
      <c r="G77" s="28"/>
      <c r="H77" s="28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8"/>
      <c r="G78" s="28"/>
      <c r="H78" s="28"/>
      <c r="I78" s="27"/>
      <c r="J78" s="27"/>
      <c r="K78" s="27"/>
      <c r="L78" s="27"/>
      <c r="M78" s="27"/>
    </row>
    <row r="79" spans="1:13">
      <c r="A79" s="26"/>
      <c r="C79" s="70"/>
      <c r="D79" s="70"/>
      <c r="E79" s="70"/>
      <c r="F79" s="70"/>
      <c r="G79" s="70"/>
      <c r="H79" s="70"/>
    </row>
    <row r="80" spans="1:13">
      <c r="A80" s="26"/>
      <c r="C80" s="70"/>
      <c r="D80" s="70"/>
      <c r="E80" s="70"/>
      <c r="F80" s="70"/>
      <c r="G80" s="70"/>
      <c r="H80" s="70"/>
    </row>
    <row r="81" spans="1:8">
      <c r="A81" s="26"/>
      <c r="C81" s="70"/>
      <c r="D81" s="70"/>
      <c r="E81" s="70"/>
      <c r="F81" s="70"/>
      <c r="G81" s="70"/>
      <c r="H81" s="70"/>
    </row>
    <row r="82" spans="1:8">
      <c r="A82" s="26"/>
      <c r="C82" s="70"/>
      <c r="D82" s="70"/>
      <c r="E82" s="70"/>
      <c r="F82" s="70"/>
      <c r="G82" s="70"/>
      <c r="H82" s="70"/>
    </row>
    <row r="83" spans="1:8">
      <c r="A83" s="239"/>
      <c r="C83" s="70"/>
      <c r="D83" s="70"/>
      <c r="E83" s="70"/>
      <c r="F83" s="70"/>
      <c r="G83" s="70"/>
      <c r="H83" s="70"/>
    </row>
    <row r="84" spans="1:8">
      <c r="A84" s="241"/>
      <c r="C84" s="70"/>
      <c r="D84" s="70"/>
      <c r="E84" s="70"/>
      <c r="F84" s="70"/>
      <c r="G84" s="70"/>
      <c r="H84" s="70"/>
    </row>
    <row r="85" spans="1:8">
      <c r="A85" s="26"/>
      <c r="C85" s="70"/>
      <c r="D85" s="70"/>
      <c r="E85" s="70"/>
      <c r="F85" s="70"/>
      <c r="G85" s="70"/>
      <c r="H85" s="70"/>
    </row>
    <row r="86" spans="1:8">
      <c r="A86" s="26"/>
      <c r="C86" s="70"/>
      <c r="D86" s="70"/>
      <c r="E86" s="70"/>
      <c r="F86" s="70"/>
      <c r="G86" s="70"/>
      <c r="H86" s="70"/>
    </row>
    <row r="87" spans="1:8">
      <c r="A87" s="26"/>
      <c r="C87" s="70"/>
      <c r="D87" s="70"/>
      <c r="E87" s="70"/>
      <c r="F87" s="70"/>
      <c r="G87" s="70"/>
      <c r="H87" s="70"/>
    </row>
    <row r="88" spans="1:8">
      <c r="A88" s="26"/>
      <c r="C88" s="70"/>
      <c r="D88" s="70"/>
      <c r="E88" s="70"/>
      <c r="F88" s="70"/>
      <c r="G88" s="70"/>
      <c r="H88" s="70"/>
    </row>
    <row r="89" spans="1:8">
      <c r="A89" s="26"/>
      <c r="C89" s="70"/>
      <c r="D89" s="70"/>
      <c r="E89" s="70"/>
      <c r="F89" s="70"/>
      <c r="G89" s="70"/>
      <c r="H89" s="70"/>
    </row>
    <row r="90" spans="1:8">
      <c r="A90" s="26"/>
      <c r="C90" s="70"/>
      <c r="D90" s="70"/>
      <c r="E90" s="70"/>
      <c r="F90" s="70"/>
      <c r="G90" s="70"/>
      <c r="H90" s="70"/>
    </row>
    <row r="91" spans="1:8">
      <c r="A91" s="26"/>
      <c r="C91" s="70"/>
      <c r="D91" s="70"/>
      <c r="E91" s="70"/>
      <c r="F91" s="70"/>
      <c r="G91" s="70"/>
      <c r="H91" s="70"/>
    </row>
    <row r="92" spans="1:8">
      <c r="A92" s="26"/>
      <c r="C92" s="70"/>
      <c r="D92" s="70"/>
      <c r="E92" s="70"/>
      <c r="F92" s="70"/>
      <c r="G92" s="70"/>
      <c r="H92" s="70"/>
    </row>
    <row r="93" spans="1:8">
      <c r="A93" s="26"/>
      <c r="C93" s="70"/>
      <c r="D93" s="70"/>
      <c r="E93" s="70"/>
      <c r="F93" s="70"/>
      <c r="G93" s="70"/>
      <c r="H93" s="70"/>
    </row>
    <row r="94" spans="1:8">
      <c r="A94" s="241"/>
      <c r="C94" s="70"/>
      <c r="D94" s="70"/>
      <c r="E94" s="70"/>
      <c r="F94" s="70"/>
      <c r="G94" s="70"/>
      <c r="H94" s="70"/>
    </row>
    <row r="95" spans="1:8">
      <c r="A95" s="26"/>
      <c r="C95" s="70"/>
      <c r="D95" s="70"/>
      <c r="E95" s="70"/>
      <c r="F95" s="70"/>
      <c r="G95" s="70"/>
      <c r="H95" s="70"/>
    </row>
    <row r="96" spans="1:8">
      <c r="A96" s="26"/>
      <c r="C96" s="70"/>
      <c r="D96" s="70"/>
      <c r="E96" s="70"/>
      <c r="F96" s="70"/>
      <c r="G96" s="70"/>
      <c r="H96" s="70"/>
    </row>
    <row r="97" spans="1:8">
      <c r="A97" s="26"/>
      <c r="C97" s="70"/>
      <c r="D97" s="70"/>
      <c r="E97" s="70"/>
      <c r="F97" s="70"/>
      <c r="G97" s="70"/>
      <c r="H97" s="70"/>
    </row>
    <row r="98" spans="1:8">
      <c r="A98" s="242"/>
      <c r="C98" s="70"/>
      <c r="D98" s="70"/>
      <c r="E98" s="70"/>
      <c r="F98" s="70"/>
      <c r="G98" s="70"/>
      <c r="H98" s="70"/>
    </row>
    <row r="99" spans="1:8">
      <c r="A99" s="242"/>
      <c r="C99" s="70"/>
      <c r="D99" s="70"/>
      <c r="E99" s="70"/>
      <c r="F99" s="70"/>
      <c r="G99" s="70"/>
      <c r="H99" s="70"/>
    </row>
    <row r="100" spans="1:8">
      <c r="A100" s="242"/>
      <c r="C100" s="70"/>
      <c r="D100" s="70"/>
      <c r="E100" s="70"/>
      <c r="F100" s="70"/>
      <c r="G100" s="70"/>
      <c r="H100" s="70"/>
    </row>
    <row r="101" spans="1:8">
      <c r="A101" s="242"/>
      <c r="C101" s="70"/>
      <c r="D101" s="70"/>
      <c r="E101" s="70"/>
      <c r="F101" s="70"/>
      <c r="G101" s="70"/>
      <c r="H101" s="70"/>
    </row>
    <row r="102" spans="1:8">
      <c r="A102" s="242"/>
      <c r="C102" s="70"/>
      <c r="D102" s="70"/>
      <c r="E102" s="70"/>
      <c r="F102" s="70"/>
      <c r="G102" s="70"/>
      <c r="H102" s="70"/>
    </row>
    <row r="103" spans="1:8">
      <c r="A103" s="242"/>
      <c r="C103" s="70"/>
      <c r="D103" s="70"/>
      <c r="E103" s="70"/>
      <c r="F103" s="70"/>
      <c r="G103" s="70"/>
      <c r="H103" s="70"/>
    </row>
    <row r="104" spans="1:8">
      <c r="A104" s="242"/>
      <c r="C104" s="70"/>
      <c r="D104" s="70"/>
      <c r="E104" s="70"/>
      <c r="F104" s="70"/>
      <c r="G104" s="70"/>
      <c r="H104" s="70"/>
    </row>
    <row r="105" spans="1:8">
      <c r="A105" s="242"/>
      <c r="C105" s="70"/>
      <c r="D105" s="70"/>
      <c r="E105" s="70"/>
      <c r="F105" s="70"/>
      <c r="G105" s="70"/>
      <c r="H105" s="70"/>
    </row>
    <row r="106" spans="1:8">
      <c r="A106" s="242"/>
      <c r="C106" s="70"/>
      <c r="D106" s="70"/>
      <c r="E106" s="70"/>
      <c r="F106" s="70"/>
      <c r="G106" s="70"/>
      <c r="H106" s="70"/>
    </row>
    <row r="107" spans="1:8" ht="15.75">
      <c r="A107" s="243"/>
      <c r="C107" s="70"/>
      <c r="D107" s="70"/>
      <c r="E107" s="70"/>
      <c r="F107" s="70"/>
      <c r="G107" s="70"/>
      <c r="H107" s="70"/>
    </row>
    <row r="108" spans="1:8" ht="15.75">
      <c r="A108" s="243"/>
      <c r="C108" s="70"/>
      <c r="D108" s="70"/>
      <c r="E108" s="70"/>
      <c r="F108" s="70"/>
      <c r="G108" s="70"/>
      <c r="H108" s="70"/>
    </row>
    <row r="109" spans="1:8" ht="15.75">
      <c r="A109" s="243"/>
      <c r="C109" s="70"/>
      <c r="D109" s="70"/>
      <c r="E109" s="70"/>
      <c r="F109" s="70"/>
      <c r="G109" s="70"/>
      <c r="H109" s="70"/>
    </row>
    <row r="110" spans="1:8" ht="15.75">
      <c r="A110" s="243"/>
      <c r="C110" s="70"/>
      <c r="D110" s="70"/>
      <c r="E110" s="70"/>
      <c r="F110" s="70"/>
      <c r="G110" s="70"/>
      <c r="H110" s="70"/>
    </row>
    <row r="111" spans="1:8" ht="15.75">
      <c r="A111" s="243"/>
      <c r="C111" s="70"/>
      <c r="D111" s="70"/>
      <c r="E111" s="70"/>
      <c r="F111" s="70"/>
      <c r="G111" s="70"/>
      <c r="H111" s="70"/>
    </row>
    <row r="112" spans="1:8" ht="15.75">
      <c r="A112" s="243"/>
      <c r="C112" s="70"/>
      <c r="D112" s="70"/>
      <c r="E112" s="70"/>
      <c r="F112" s="70"/>
      <c r="G112" s="70"/>
      <c r="H112" s="70"/>
    </row>
    <row r="113" spans="1:8" ht="15.75">
      <c r="A113" s="243"/>
      <c r="C113" s="70"/>
      <c r="D113" s="70"/>
      <c r="E113" s="70"/>
      <c r="F113" s="70"/>
      <c r="G113" s="70"/>
      <c r="H113" s="70"/>
    </row>
    <row r="114" spans="1:8" ht="15.75">
      <c r="A114" s="243"/>
      <c r="C114" s="70"/>
      <c r="D114" s="70"/>
      <c r="E114" s="70"/>
      <c r="F114" s="70"/>
      <c r="G114" s="70"/>
      <c r="H114" s="70"/>
    </row>
    <row r="115" spans="1:8" ht="15.75">
      <c r="A115" s="243"/>
      <c r="C115" s="70"/>
      <c r="D115" s="70"/>
      <c r="E115" s="70"/>
      <c r="F115" s="70"/>
      <c r="G115" s="70"/>
      <c r="H115" s="70"/>
    </row>
    <row r="116" spans="1:8" ht="15.75">
      <c r="A116" s="243"/>
      <c r="C116" s="70"/>
      <c r="D116" s="70"/>
      <c r="E116" s="70"/>
      <c r="F116" s="70"/>
      <c r="G116" s="70"/>
      <c r="H116" s="70"/>
    </row>
    <row r="117" spans="1:8" ht="15.75">
      <c r="A117" s="243"/>
      <c r="C117" s="70"/>
      <c r="D117" s="70"/>
      <c r="E117" s="70"/>
      <c r="F117" s="70"/>
      <c r="G117" s="70"/>
      <c r="H117" s="70"/>
    </row>
    <row r="118" spans="1:8" ht="15.75">
      <c r="A118" s="243"/>
      <c r="C118" s="70"/>
      <c r="D118" s="70"/>
      <c r="E118" s="70"/>
      <c r="F118" s="70"/>
      <c r="G118" s="70"/>
      <c r="H118" s="70"/>
    </row>
    <row r="119" spans="1:8" ht="15.75">
      <c r="A119" s="243"/>
      <c r="C119" s="70"/>
      <c r="D119" s="70"/>
      <c r="E119" s="70"/>
      <c r="F119" s="70"/>
      <c r="G119" s="70"/>
      <c r="H119" s="70"/>
    </row>
    <row r="120" spans="1:8" ht="15.75">
      <c r="A120" s="243"/>
    </row>
    <row r="121" spans="1:8" ht="15.75">
      <c r="A121" s="243"/>
    </row>
    <row r="122" spans="1:8" ht="15.75">
      <c r="A122" s="243"/>
    </row>
    <row r="123" spans="1:8" ht="15.75">
      <c r="A123" s="243"/>
    </row>
    <row r="124" spans="1:8" ht="15.75">
      <c r="A124" s="243"/>
    </row>
    <row r="125" spans="1:8" ht="15.75">
      <c r="A125" s="243"/>
    </row>
    <row r="126" spans="1:8" ht="15.75">
      <c r="A126" s="243"/>
    </row>
    <row r="127" spans="1:8" ht="15.75">
      <c r="A127" s="243"/>
    </row>
    <row r="128" spans="1:8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3">
    <pageSetUpPr fitToPage="1"/>
  </sheetPr>
  <dimension ref="A1:Z653"/>
  <sheetViews>
    <sheetView topLeftCell="A2" zoomScale="38" zoomScaleNormal="38" workbookViewId="0">
      <selection activeCell="H19" sqref="H19"/>
    </sheetView>
  </sheetViews>
  <sheetFormatPr defaultColWidth="11.42578125" defaultRowHeight="15"/>
  <cols>
    <col min="1" max="1" width="125.85546875" style="30" customWidth="1"/>
    <col min="2" max="2" width="20.140625" customWidth="1"/>
    <col min="3" max="3" width="22" customWidth="1"/>
    <col min="4" max="4" width="21.7109375" customWidth="1"/>
    <col min="5" max="5" width="22.28515625" customWidth="1"/>
    <col min="6" max="6" width="20.140625" customWidth="1"/>
    <col min="7" max="7" width="22.7109375" customWidth="1"/>
    <col min="8" max="8" width="21.7109375" customWidth="1"/>
    <col min="9" max="9" width="22.140625" customWidth="1"/>
    <col min="10" max="10" width="20.140625" customWidth="1"/>
    <col min="11" max="11" width="22.42578125" customWidth="1"/>
    <col min="12" max="12" width="21.7109375" customWidth="1"/>
    <col min="13" max="13" width="22.140625" customWidth="1"/>
    <col min="14" max="14" width="3.42578125" style="344" customWidth="1"/>
    <col min="15" max="256" width="9.140625" customWidth="1"/>
    <col min="257" max="257" width="125.85546875" customWidth="1"/>
    <col min="258" max="258" width="20.140625" customWidth="1"/>
    <col min="259" max="259" width="22" customWidth="1"/>
    <col min="260" max="260" width="21.7109375" customWidth="1"/>
    <col min="261" max="261" width="22.28515625" customWidth="1"/>
    <col min="262" max="262" width="20.140625" customWidth="1"/>
    <col min="263" max="263" width="22.7109375" customWidth="1"/>
    <col min="264" max="264" width="21.7109375" customWidth="1"/>
    <col min="265" max="265" width="22.140625" customWidth="1"/>
    <col min="266" max="266" width="20.140625" customWidth="1"/>
    <col min="267" max="267" width="22.42578125" customWidth="1"/>
    <col min="268" max="268" width="21.7109375" customWidth="1"/>
    <col min="269" max="269" width="22.140625" customWidth="1"/>
    <col min="270" max="270" width="3.42578125" customWidth="1"/>
    <col min="271" max="512" width="9.140625" customWidth="1"/>
    <col min="513" max="513" width="125.85546875" customWidth="1"/>
    <col min="514" max="514" width="20.140625" customWidth="1"/>
    <col min="515" max="515" width="22" customWidth="1"/>
    <col min="516" max="516" width="21.7109375" customWidth="1"/>
    <col min="517" max="517" width="22.28515625" customWidth="1"/>
    <col min="518" max="518" width="20.140625" customWidth="1"/>
    <col min="519" max="519" width="22.7109375" customWidth="1"/>
    <col min="520" max="520" width="21.7109375" customWidth="1"/>
    <col min="521" max="521" width="22.140625" customWidth="1"/>
    <col min="522" max="522" width="20.140625" customWidth="1"/>
    <col min="523" max="523" width="22.42578125" customWidth="1"/>
    <col min="524" max="524" width="21.7109375" customWidth="1"/>
    <col min="525" max="525" width="22.140625" customWidth="1"/>
    <col min="526" max="526" width="3.42578125" customWidth="1"/>
    <col min="527" max="768" width="9.140625" customWidth="1"/>
    <col min="769" max="769" width="125.85546875" customWidth="1"/>
    <col min="770" max="770" width="20.140625" customWidth="1"/>
    <col min="771" max="771" width="22" customWidth="1"/>
    <col min="772" max="772" width="21.7109375" customWidth="1"/>
    <col min="773" max="773" width="22.28515625" customWidth="1"/>
    <col min="774" max="774" width="20.140625" customWidth="1"/>
    <col min="775" max="775" width="22.7109375" customWidth="1"/>
    <col min="776" max="776" width="21.7109375" customWidth="1"/>
    <col min="777" max="777" width="22.140625" customWidth="1"/>
    <col min="778" max="778" width="20.140625" customWidth="1"/>
    <col min="779" max="779" width="22.42578125" customWidth="1"/>
    <col min="780" max="780" width="21.7109375" customWidth="1"/>
    <col min="781" max="781" width="22.140625" customWidth="1"/>
    <col min="782" max="782" width="3.42578125" customWidth="1"/>
    <col min="783" max="1024" width="9.140625" customWidth="1"/>
    <col min="1025" max="1025" width="125.85546875" customWidth="1"/>
    <col min="1026" max="1026" width="20.140625" customWidth="1"/>
    <col min="1027" max="1027" width="22" customWidth="1"/>
    <col min="1028" max="1028" width="21.7109375" customWidth="1"/>
    <col min="1029" max="1029" width="22.28515625" customWidth="1"/>
    <col min="1030" max="1030" width="20.140625" customWidth="1"/>
    <col min="1031" max="1031" width="22.7109375" customWidth="1"/>
    <col min="1032" max="1032" width="21.7109375" customWidth="1"/>
    <col min="1033" max="1033" width="22.140625" customWidth="1"/>
    <col min="1034" max="1034" width="20.140625" customWidth="1"/>
    <col min="1035" max="1035" width="22.42578125" customWidth="1"/>
    <col min="1036" max="1036" width="21.7109375" customWidth="1"/>
    <col min="1037" max="1037" width="22.140625" customWidth="1"/>
    <col min="1038" max="1038" width="3.42578125" customWidth="1"/>
    <col min="1039" max="1280" width="9.140625" customWidth="1"/>
    <col min="1281" max="1281" width="125.85546875" customWidth="1"/>
    <col min="1282" max="1282" width="20.140625" customWidth="1"/>
    <col min="1283" max="1283" width="22" customWidth="1"/>
    <col min="1284" max="1284" width="21.7109375" customWidth="1"/>
    <col min="1285" max="1285" width="22.28515625" customWidth="1"/>
    <col min="1286" max="1286" width="20.140625" customWidth="1"/>
    <col min="1287" max="1287" width="22.7109375" customWidth="1"/>
    <col min="1288" max="1288" width="21.7109375" customWidth="1"/>
    <col min="1289" max="1289" width="22.140625" customWidth="1"/>
    <col min="1290" max="1290" width="20.140625" customWidth="1"/>
    <col min="1291" max="1291" width="22.42578125" customWidth="1"/>
    <col min="1292" max="1292" width="21.7109375" customWidth="1"/>
    <col min="1293" max="1293" width="22.140625" customWidth="1"/>
    <col min="1294" max="1294" width="3.42578125" customWidth="1"/>
    <col min="1295" max="1536" width="9.140625" customWidth="1"/>
    <col min="1537" max="1537" width="125.85546875" customWidth="1"/>
    <col min="1538" max="1538" width="20.140625" customWidth="1"/>
    <col min="1539" max="1539" width="22" customWidth="1"/>
    <col min="1540" max="1540" width="21.7109375" customWidth="1"/>
    <col min="1541" max="1541" width="22.28515625" customWidth="1"/>
    <col min="1542" max="1542" width="20.140625" customWidth="1"/>
    <col min="1543" max="1543" width="22.7109375" customWidth="1"/>
    <col min="1544" max="1544" width="21.7109375" customWidth="1"/>
    <col min="1545" max="1545" width="22.140625" customWidth="1"/>
    <col min="1546" max="1546" width="20.140625" customWidth="1"/>
    <col min="1547" max="1547" width="22.42578125" customWidth="1"/>
    <col min="1548" max="1548" width="21.7109375" customWidth="1"/>
    <col min="1549" max="1549" width="22.140625" customWidth="1"/>
    <col min="1550" max="1550" width="3.42578125" customWidth="1"/>
    <col min="1551" max="1792" width="9.140625" customWidth="1"/>
    <col min="1793" max="1793" width="125.85546875" customWidth="1"/>
    <col min="1794" max="1794" width="20.140625" customWidth="1"/>
    <col min="1795" max="1795" width="22" customWidth="1"/>
    <col min="1796" max="1796" width="21.7109375" customWidth="1"/>
    <col min="1797" max="1797" width="22.28515625" customWidth="1"/>
    <col min="1798" max="1798" width="20.140625" customWidth="1"/>
    <col min="1799" max="1799" width="22.7109375" customWidth="1"/>
    <col min="1800" max="1800" width="21.7109375" customWidth="1"/>
    <col min="1801" max="1801" width="22.140625" customWidth="1"/>
    <col min="1802" max="1802" width="20.140625" customWidth="1"/>
    <col min="1803" max="1803" width="22.42578125" customWidth="1"/>
    <col min="1804" max="1804" width="21.7109375" customWidth="1"/>
    <col min="1805" max="1805" width="22.140625" customWidth="1"/>
    <col min="1806" max="1806" width="3.42578125" customWidth="1"/>
    <col min="1807" max="2048" width="9.140625" customWidth="1"/>
    <col min="2049" max="2049" width="125.85546875" customWidth="1"/>
    <col min="2050" max="2050" width="20.140625" customWidth="1"/>
    <col min="2051" max="2051" width="22" customWidth="1"/>
    <col min="2052" max="2052" width="21.7109375" customWidth="1"/>
    <col min="2053" max="2053" width="22.28515625" customWidth="1"/>
    <col min="2054" max="2054" width="20.140625" customWidth="1"/>
    <col min="2055" max="2055" width="22.7109375" customWidth="1"/>
    <col min="2056" max="2056" width="21.7109375" customWidth="1"/>
    <col min="2057" max="2057" width="22.140625" customWidth="1"/>
    <col min="2058" max="2058" width="20.140625" customWidth="1"/>
    <col min="2059" max="2059" width="22.42578125" customWidth="1"/>
    <col min="2060" max="2060" width="21.7109375" customWidth="1"/>
    <col min="2061" max="2061" width="22.140625" customWidth="1"/>
    <col min="2062" max="2062" width="3.42578125" customWidth="1"/>
    <col min="2063" max="2304" width="9.140625" customWidth="1"/>
    <col min="2305" max="2305" width="125.85546875" customWidth="1"/>
    <col min="2306" max="2306" width="20.140625" customWidth="1"/>
    <col min="2307" max="2307" width="22" customWidth="1"/>
    <col min="2308" max="2308" width="21.7109375" customWidth="1"/>
    <col min="2309" max="2309" width="22.28515625" customWidth="1"/>
    <col min="2310" max="2310" width="20.140625" customWidth="1"/>
    <col min="2311" max="2311" width="22.7109375" customWidth="1"/>
    <col min="2312" max="2312" width="21.7109375" customWidth="1"/>
    <col min="2313" max="2313" width="22.140625" customWidth="1"/>
    <col min="2314" max="2314" width="20.140625" customWidth="1"/>
    <col min="2315" max="2315" width="22.42578125" customWidth="1"/>
    <col min="2316" max="2316" width="21.7109375" customWidth="1"/>
    <col min="2317" max="2317" width="22.140625" customWidth="1"/>
    <col min="2318" max="2318" width="3.42578125" customWidth="1"/>
    <col min="2319" max="2560" width="9.140625" customWidth="1"/>
    <col min="2561" max="2561" width="125.85546875" customWidth="1"/>
    <col min="2562" max="2562" width="20.140625" customWidth="1"/>
    <col min="2563" max="2563" width="22" customWidth="1"/>
    <col min="2564" max="2564" width="21.7109375" customWidth="1"/>
    <col min="2565" max="2565" width="22.28515625" customWidth="1"/>
    <col min="2566" max="2566" width="20.140625" customWidth="1"/>
    <col min="2567" max="2567" width="22.7109375" customWidth="1"/>
    <col min="2568" max="2568" width="21.7109375" customWidth="1"/>
    <col min="2569" max="2569" width="22.140625" customWidth="1"/>
    <col min="2570" max="2570" width="20.140625" customWidth="1"/>
    <col min="2571" max="2571" width="22.42578125" customWidth="1"/>
    <col min="2572" max="2572" width="21.7109375" customWidth="1"/>
    <col min="2573" max="2573" width="22.140625" customWidth="1"/>
    <col min="2574" max="2574" width="3.42578125" customWidth="1"/>
    <col min="2575" max="2816" width="9.140625" customWidth="1"/>
    <col min="2817" max="2817" width="125.85546875" customWidth="1"/>
    <col min="2818" max="2818" width="20.140625" customWidth="1"/>
    <col min="2819" max="2819" width="22" customWidth="1"/>
    <col min="2820" max="2820" width="21.7109375" customWidth="1"/>
    <col min="2821" max="2821" width="22.28515625" customWidth="1"/>
    <col min="2822" max="2822" width="20.140625" customWidth="1"/>
    <col min="2823" max="2823" width="22.7109375" customWidth="1"/>
    <col min="2824" max="2824" width="21.7109375" customWidth="1"/>
    <col min="2825" max="2825" width="22.140625" customWidth="1"/>
    <col min="2826" max="2826" width="20.140625" customWidth="1"/>
    <col min="2827" max="2827" width="22.42578125" customWidth="1"/>
    <col min="2828" max="2828" width="21.7109375" customWidth="1"/>
    <col min="2829" max="2829" width="22.140625" customWidth="1"/>
    <col min="2830" max="2830" width="3.42578125" customWidth="1"/>
    <col min="2831" max="3072" width="9.140625" customWidth="1"/>
    <col min="3073" max="3073" width="125.85546875" customWidth="1"/>
    <col min="3074" max="3074" width="20.140625" customWidth="1"/>
    <col min="3075" max="3075" width="22" customWidth="1"/>
    <col min="3076" max="3076" width="21.7109375" customWidth="1"/>
    <col min="3077" max="3077" width="22.28515625" customWidth="1"/>
    <col min="3078" max="3078" width="20.140625" customWidth="1"/>
    <col min="3079" max="3079" width="22.7109375" customWidth="1"/>
    <col min="3080" max="3080" width="21.7109375" customWidth="1"/>
    <col min="3081" max="3081" width="22.140625" customWidth="1"/>
    <col min="3082" max="3082" width="20.140625" customWidth="1"/>
    <col min="3083" max="3083" width="22.42578125" customWidth="1"/>
    <col min="3084" max="3084" width="21.7109375" customWidth="1"/>
    <col min="3085" max="3085" width="22.140625" customWidth="1"/>
    <col min="3086" max="3086" width="3.42578125" customWidth="1"/>
    <col min="3087" max="3328" width="9.140625" customWidth="1"/>
    <col min="3329" max="3329" width="125.85546875" customWidth="1"/>
    <col min="3330" max="3330" width="20.140625" customWidth="1"/>
    <col min="3331" max="3331" width="22" customWidth="1"/>
    <col min="3332" max="3332" width="21.7109375" customWidth="1"/>
    <col min="3333" max="3333" width="22.28515625" customWidth="1"/>
    <col min="3334" max="3334" width="20.140625" customWidth="1"/>
    <col min="3335" max="3335" width="22.7109375" customWidth="1"/>
    <col min="3336" max="3336" width="21.7109375" customWidth="1"/>
    <col min="3337" max="3337" width="22.140625" customWidth="1"/>
    <col min="3338" max="3338" width="20.140625" customWidth="1"/>
    <col min="3339" max="3339" width="22.42578125" customWidth="1"/>
    <col min="3340" max="3340" width="21.7109375" customWidth="1"/>
    <col min="3341" max="3341" width="22.140625" customWidth="1"/>
    <col min="3342" max="3342" width="3.42578125" customWidth="1"/>
    <col min="3343" max="3584" width="9.140625" customWidth="1"/>
    <col min="3585" max="3585" width="125.85546875" customWidth="1"/>
    <col min="3586" max="3586" width="20.140625" customWidth="1"/>
    <col min="3587" max="3587" width="22" customWidth="1"/>
    <col min="3588" max="3588" width="21.7109375" customWidth="1"/>
    <col min="3589" max="3589" width="22.28515625" customWidth="1"/>
    <col min="3590" max="3590" width="20.140625" customWidth="1"/>
    <col min="3591" max="3591" width="22.7109375" customWidth="1"/>
    <col min="3592" max="3592" width="21.7109375" customWidth="1"/>
    <col min="3593" max="3593" width="22.140625" customWidth="1"/>
    <col min="3594" max="3594" width="20.140625" customWidth="1"/>
    <col min="3595" max="3595" width="22.42578125" customWidth="1"/>
    <col min="3596" max="3596" width="21.7109375" customWidth="1"/>
    <col min="3597" max="3597" width="22.140625" customWidth="1"/>
    <col min="3598" max="3598" width="3.42578125" customWidth="1"/>
    <col min="3599" max="3840" width="9.140625" customWidth="1"/>
    <col min="3841" max="3841" width="125.85546875" customWidth="1"/>
    <col min="3842" max="3842" width="20.140625" customWidth="1"/>
    <col min="3843" max="3843" width="22" customWidth="1"/>
    <col min="3844" max="3844" width="21.7109375" customWidth="1"/>
    <col min="3845" max="3845" width="22.28515625" customWidth="1"/>
    <col min="3846" max="3846" width="20.140625" customWidth="1"/>
    <col min="3847" max="3847" width="22.7109375" customWidth="1"/>
    <col min="3848" max="3848" width="21.7109375" customWidth="1"/>
    <col min="3849" max="3849" width="22.140625" customWidth="1"/>
    <col min="3850" max="3850" width="20.140625" customWidth="1"/>
    <col min="3851" max="3851" width="22.42578125" customWidth="1"/>
    <col min="3852" max="3852" width="21.7109375" customWidth="1"/>
    <col min="3853" max="3853" width="22.140625" customWidth="1"/>
    <col min="3854" max="3854" width="3.42578125" customWidth="1"/>
    <col min="3855" max="4096" width="9.140625" customWidth="1"/>
    <col min="4097" max="4097" width="125.85546875" customWidth="1"/>
    <col min="4098" max="4098" width="20.140625" customWidth="1"/>
    <col min="4099" max="4099" width="22" customWidth="1"/>
    <col min="4100" max="4100" width="21.7109375" customWidth="1"/>
    <col min="4101" max="4101" width="22.28515625" customWidth="1"/>
    <col min="4102" max="4102" width="20.140625" customWidth="1"/>
    <col min="4103" max="4103" width="22.7109375" customWidth="1"/>
    <col min="4104" max="4104" width="21.7109375" customWidth="1"/>
    <col min="4105" max="4105" width="22.140625" customWidth="1"/>
    <col min="4106" max="4106" width="20.140625" customWidth="1"/>
    <col min="4107" max="4107" width="22.42578125" customWidth="1"/>
    <col min="4108" max="4108" width="21.7109375" customWidth="1"/>
    <col min="4109" max="4109" width="22.140625" customWidth="1"/>
    <col min="4110" max="4110" width="3.42578125" customWidth="1"/>
    <col min="4111" max="4352" width="9.140625" customWidth="1"/>
    <col min="4353" max="4353" width="125.85546875" customWidth="1"/>
    <col min="4354" max="4354" width="20.140625" customWidth="1"/>
    <col min="4355" max="4355" width="22" customWidth="1"/>
    <col min="4356" max="4356" width="21.7109375" customWidth="1"/>
    <col min="4357" max="4357" width="22.28515625" customWidth="1"/>
    <col min="4358" max="4358" width="20.140625" customWidth="1"/>
    <col min="4359" max="4359" width="22.7109375" customWidth="1"/>
    <col min="4360" max="4360" width="21.7109375" customWidth="1"/>
    <col min="4361" max="4361" width="22.140625" customWidth="1"/>
    <col min="4362" max="4362" width="20.140625" customWidth="1"/>
    <col min="4363" max="4363" width="22.42578125" customWidth="1"/>
    <col min="4364" max="4364" width="21.7109375" customWidth="1"/>
    <col min="4365" max="4365" width="22.140625" customWidth="1"/>
    <col min="4366" max="4366" width="3.42578125" customWidth="1"/>
    <col min="4367" max="4608" width="9.140625" customWidth="1"/>
    <col min="4609" max="4609" width="125.85546875" customWidth="1"/>
    <col min="4610" max="4610" width="20.140625" customWidth="1"/>
    <col min="4611" max="4611" width="22" customWidth="1"/>
    <col min="4612" max="4612" width="21.7109375" customWidth="1"/>
    <col min="4613" max="4613" width="22.28515625" customWidth="1"/>
    <col min="4614" max="4614" width="20.140625" customWidth="1"/>
    <col min="4615" max="4615" width="22.7109375" customWidth="1"/>
    <col min="4616" max="4616" width="21.7109375" customWidth="1"/>
    <col min="4617" max="4617" width="22.140625" customWidth="1"/>
    <col min="4618" max="4618" width="20.140625" customWidth="1"/>
    <col min="4619" max="4619" width="22.42578125" customWidth="1"/>
    <col min="4620" max="4620" width="21.7109375" customWidth="1"/>
    <col min="4621" max="4621" width="22.140625" customWidth="1"/>
    <col min="4622" max="4622" width="3.42578125" customWidth="1"/>
    <col min="4623" max="4864" width="9.140625" customWidth="1"/>
    <col min="4865" max="4865" width="125.85546875" customWidth="1"/>
    <col min="4866" max="4866" width="20.140625" customWidth="1"/>
    <col min="4867" max="4867" width="22" customWidth="1"/>
    <col min="4868" max="4868" width="21.7109375" customWidth="1"/>
    <col min="4869" max="4869" width="22.28515625" customWidth="1"/>
    <col min="4870" max="4870" width="20.140625" customWidth="1"/>
    <col min="4871" max="4871" width="22.7109375" customWidth="1"/>
    <col min="4872" max="4872" width="21.7109375" customWidth="1"/>
    <col min="4873" max="4873" width="22.140625" customWidth="1"/>
    <col min="4874" max="4874" width="20.140625" customWidth="1"/>
    <col min="4875" max="4875" width="22.42578125" customWidth="1"/>
    <col min="4876" max="4876" width="21.7109375" customWidth="1"/>
    <col min="4877" max="4877" width="22.140625" customWidth="1"/>
    <col min="4878" max="4878" width="3.42578125" customWidth="1"/>
    <col min="4879" max="5120" width="9.140625" customWidth="1"/>
    <col min="5121" max="5121" width="125.85546875" customWidth="1"/>
    <col min="5122" max="5122" width="20.140625" customWidth="1"/>
    <col min="5123" max="5123" width="22" customWidth="1"/>
    <col min="5124" max="5124" width="21.7109375" customWidth="1"/>
    <col min="5125" max="5125" width="22.28515625" customWidth="1"/>
    <col min="5126" max="5126" width="20.140625" customWidth="1"/>
    <col min="5127" max="5127" width="22.7109375" customWidth="1"/>
    <col min="5128" max="5128" width="21.7109375" customWidth="1"/>
    <col min="5129" max="5129" width="22.140625" customWidth="1"/>
    <col min="5130" max="5130" width="20.140625" customWidth="1"/>
    <col min="5131" max="5131" width="22.42578125" customWidth="1"/>
    <col min="5132" max="5132" width="21.7109375" customWidth="1"/>
    <col min="5133" max="5133" width="22.140625" customWidth="1"/>
    <col min="5134" max="5134" width="3.42578125" customWidth="1"/>
    <col min="5135" max="5376" width="9.140625" customWidth="1"/>
    <col min="5377" max="5377" width="125.85546875" customWidth="1"/>
    <col min="5378" max="5378" width="20.140625" customWidth="1"/>
    <col min="5379" max="5379" width="22" customWidth="1"/>
    <col min="5380" max="5380" width="21.7109375" customWidth="1"/>
    <col min="5381" max="5381" width="22.28515625" customWidth="1"/>
    <col min="5382" max="5382" width="20.140625" customWidth="1"/>
    <col min="5383" max="5383" width="22.7109375" customWidth="1"/>
    <col min="5384" max="5384" width="21.7109375" customWidth="1"/>
    <col min="5385" max="5385" width="22.140625" customWidth="1"/>
    <col min="5386" max="5386" width="20.140625" customWidth="1"/>
    <col min="5387" max="5387" width="22.42578125" customWidth="1"/>
    <col min="5388" max="5388" width="21.7109375" customWidth="1"/>
    <col min="5389" max="5389" width="22.140625" customWidth="1"/>
    <col min="5390" max="5390" width="3.42578125" customWidth="1"/>
    <col min="5391" max="5632" width="9.140625" customWidth="1"/>
    <col min="5633" max="5633" width="125.85546875" customWidth="1"/>
    <col min="5634" max="5634" width="20.140625" customWidth="1"/>
    <col min="5635" max="5635" width="22" customWidth="1"/>
    <col min="5636" max="5636" width="21.7109375" customWidth="1"/>
    <col min="5637" max="5637" width="22.28515625" customWidth="1"/>
    <col min="5638" max="5638" width="20.140625" customWidth="1"/>
    <col min="5639" max="5639" width="22.7109375" customWidth="1"/>
    <col min="5640" max="5640" width="21.7109375" customWidth="1"/>
    <col min="5641" max="5641" width="22.140625" customWidth="1"/>
    <col min="5642" max="5642" width="20.140625" customWidth="1"/>
    <col min="5643" max="5643" width="22.42578125" customWidth="1"/>
    <col min="5644" max="5644" width="21.7109375" customWidth="1"/>
    <col min="5645" max="5645" width="22.140625" customWidth="1"/>
    <col min="5646" max="5646" width="3.42578125" customWidth="1"/>
    <col min="5647" max="5888" width="9.140625" customWidth="1"/>
    <col min="5889" max="5889" width="125.85546875" customWidth="1"/>
    <col min="5890" max="5890" width="20.140625" customWidth="1"/>
    <col min="5891" max="5891" width="22" customWidth="1"/>
    <col min="5892" max="5892" width="21.7109375" customWidth="1"/>
    <col min="5893" max="5893" width="22.28515625" customWidth="1"/>
    <col min="5894" max="5894" width="20.140625" customWidth="1"/>
    <col min="5895" max="5895" width="22.7109375" customWidth="1"/>
    <col min="5896" max="5896" width="21.7109375" customWidth="1"/>
    <col min="5897" max="5897" width="22.140625" customWidth="1"/>
    <col min="5898" max="5898" width="20.140625" customWidth="1"/>
    <col min="5899" max="5899" width="22.42578125" customWidth="1"/>
    <col min="5900" max="5900" width="21.7109375" customWidth="1"/>
    <col min="5901" max="5901" width="22.140625" customWidth="1"/>
    <col min="5902" max="5902" width="3.42578125" customWidth="1"/>
    <col min="5903" max="6144" width="9.140625" customWidth="1"/>
    <col min="6145" max="6145" width="125.85546875" customWidth="1"/>
    <col min="6146" max="6146" width="20.140625" customWidth="1"/>
    <col min="6147" max="6147" width="22" customWidth="1"/>
    <col min="6148" max="6148" width="21.7109375" customWidth="1"/>
    <col min="6149" max="6149" width="22.28515625" customWidth="1"/>
    <col min="6150" max="6150" width="20.140625" customWidth="1"/>
    <col min="6151" max="6151" width="22.7109375" customWidth="1"/>
    <col min="6152" max="6152" width="21.7109375" customWidth="1"/>
    <col min="6153" max="6153" width="22.140625" customWidth="1"/>
    <col min="6154" max="6154" width="20.140625" customWidth="1"/>
    <col min="6155" max="6155" width="22.42578125" customWidth="1"/>
    <col min="6156" max="6156" width="21.7109375" customWidth="1"/>
    <col min="6157" max="6157" width="22.140625" customWidth="1"/>
    <col min="6158" max="6158" width="3.42578125" customWidth="1"/>
    <col min="6159" max="6400" width="9.140625" customWidth="1"/>
    <col min="6401" max="6401" width="125.85546875" customWidth="1"/>
    <col min="6402" max="6402" width="20.140625" customWidth="1"/>
    <col min="6403" max="6403" width="22" customWidth="1"/>
    <col min="6404" max="6404" width="21.7109375" customWidth="1"/>
    <col min="6405" max="6405" width="22.28515625" customWidth="1"/>
    <col min="6406" max="6406" width="20.140625" customWidth="1"/>
    <col min="6407" max="6407" width="22.7109375" customWidth="1"/>
    <col min="6408" max="6408" width="21.7109375" customWidth="1"/>
    <col min="6409" max="6409" width="22.140625" customWidth="1"/>
    <col min="6410" max="6410" width="20.140625" customWidth="1"/>
    <col min="6411" max="6411" width="22.42578125" customWidth="1"/>
    <col min="6412" max="6412" width="21.7109375" customWidth="1"/>
    <col min="6413" max="6413" width="22.140625" customWidth="1"/>
    <col min="6414" max="6414" width="3.42578125" customWidth="1"/>
    <col min="6415" max="6656" width="9.140625" customWidth="1"/>
    <col min="6657" max="6657" width="125.85546875" customWidth="1"/>
    <col min="6658" max="6658" width="20.140625" customWidth="1"/>
    <col min="6659" max="6659" width="22" customWidth="1"/>
    <col min="6660" max="6660" width="21.7109375" customWidth="1"/>
    <col min="6661" max="6661" width="22.28515625" customWidth="1"/>
    <col min="6662" max="6662" width="20.140625" customWidth="1"/>
    <col min="6663" max="6663" width="22.7109375" customWidth="1"/>
    <col min="6664" max="6664" width="21.7109375" customWidth="1"/>
    <col min="6665" max="6665" width="22.140625" customWidth="1"/>
    <col min="6666" max="6666" width="20.140625" customWidth="1"/>
    <col min="6667" max="6667" width="22.42578125" customWidth="1"/>
    <col min="6668" max="6668" width="21.7109375" customWidth="1"/>
    <col min="6669" max="6669" width="22.140625" customWidth="1"/>
    <col min="6670" max="6670" width="3.42578125" customWidth="1"/>
    <col min="6671" max="6912" width="9.140625" customWidth="1"/>
    <col min="6913" max="6913" width="125.85546875" customWidth="1"/>
    <col min="6914" max="6914" width="20.140625" customWidth="1"/>
    <col min="6915" max="6915" width="22" customWidth="1"/>
    <col min="6916" max="6916" width="21.7109375" customWidth="1"/>
    <col min="6917" max="6917" width="22.28515625" customWidth="1"/>
    <col min="6918" max="6918" width="20.140625" customWidth="1"/>
    <col min="6919" max="6919" width="22.7109375" customWidth="1"/>
    <col min="6920" max="6920" width="21.7109375" customWidth="1"/>
    <col min="6921" max="6921" width="22.140625" customWidth="1"/>
    <col min="6922" max="6922" width="20.140625" customWidth="1"/>
    <col min="6923" max="6923" width="22.42578125" customWidth="1"/>
    <col min="6924" max="6924" width="21.7109375" customWidth="1"/>
    <col min="6925" max="6925" width="22.140625" customWidth="1"/>
    <col min="6926" max="6926" width="3.42578125" customWidth="1"/>
    <col min="6927" max="7168" width="9.140625" customWidth="1"/>
    <col min="7169" max="7169" width="125.85546875" customWidth="1"/>
    <col min="7170" max="7170" width="20.140625" customWidth="1"/>
    <col min="7171" max="7171" width="22" customWidth="1"/>
    <col min="7172" max="7172" width="21.7109375" customWidth="1"/>
    <col min="7173" max="7173" width="22.28515625" customWidth="1"/>
    <col min="7174" max="7174" width="20.140625" customWidth="1"/>
    <col min="7175" max="7175" width="22.7109375" customWidth="1"/>
    <col min="7176" max="7176" width="21.7109375" customWidth="1"/>
    <col min="7177" max="7177" width="22.140625" customWidth="1"/>
    <col min="7178" max="7178" width="20.140625" customWidth="1"/>
    <col min="7179" max="7179" width="22.42578125" customWidth="1"/>
    <col min="7180" max="7180" width="21.7109375" customWidth="1"/>
    <col min="7181" max="7181" width="22.140625" customWidth="1"/>
    <col min="7182" max="7182" width="3.42578125" customWidth="1"/>
    <col min="7183" max="7424" width="9.140625" customWidth="1"/>
    <col min="7425" max="7425" width="125.85546875" customWidth="1"/>
    <col min="7426" max="7426" width="20.140625" customWidth="1"/>
    <col min="7427" max="7427" width="22" customWidth="1"/>
    <col min="7428" max="7428" width="21.7109375" customWidth="1"/>
    <col min="7429" max="7429" width="22.28515625" customWidth="1"/>
    <col min="7430" max="7430" width="20.140625" customWidth="1"/>
    <col min="7431" max="7431" width="22.7109375" customWidth="1"/>
    <col min="7432" max="7432" width="21.7109375" customWidth="1"/>
    <col min="7433" max="7433" width="22.140625" customWidth="1"/>
    <col min="7434" max="7434" width="20.140625" customWidth="1"/>
    <col min="7435" max="7435" width="22.42578125" customWidth="1"/>
    <col min="7436" max="7436" width="21.7109375" customWidth="1"/>
    <col min="7437" max="7437" width="22.140625" customWidth="1"/>
    <col min="7438" max="7438" width="3.42578125" customWidth="1"/>
    <col min="7439" max="7680" width="9.140625" customWidth="1"/>
    <col min="7681" max="7681" width="125.85546875" customWidth="1"/>
    <col min="7682" max="7682" width="20.140625" customWidth="1"/>
    <col min="7683" max="7683" width="22" customWidth="1"/>
    <col min="7684" max="7684" width="21.7109375" customWidth="1"/>
    <col min="7685" max="7685" width="22.28515625" customWidth="1"/>
    <col min="7686" max="7686" width="20.140625" customWidth="1"/>
    <col min="7687" max="7687" width="22.7109375" customWidth="1"/>
    <col min="7688" max="7688" width="21.7109375" customWidth="1"/>
    <col min="7689" max="7689" width="22.140625" customWidth="1"/>
    <col min="7690" max="7690" width="20.140625" customWidth="1"/>
    <col min="7691" max="7691" width="22.42578125" customWidth="1"/>
    <col min="7692" max="7692" width="21.7109375" customWidth="1"/>
    <col min="7693" max="7693" width="22.140625" customWidth="1"/>
    <col min="7694" max="7694" width="3.42578125" customWidth="1"/>
    <col min="7695" max="7936" width="9.140625" customWidth="1"/>
    <col min="7937" max="7937" width="125.85546875" customWidth="1"/>
    <col min="7938" max="7938" width="20.140625" customWidth="1"/>
    <col min="7939" max="7939" width="22" customWidth="1"/>
    <col min="7940" max="7940" width="21.7109375" customWidth="1"/>
    <col min="7941" max="7941" width="22.28515625" customWidth="1"/>
    <col min="7942" max="7942" width="20.140625" customWidth="1"/>
    <col min="7943" max="7943" width="22.7109375" customWidth="1"/>
    <col min="7944" max="7944" width="21.7109375" customWidth="1"/>
    <col min="7945" max="7945" width="22.140625" customWidth="1"/>
    <col min="7946" max="7946" width="20.140625" customWidth="1"/>
    <col min="7947" max="7947" width="22.42578125" customWidth="1"/>
    <col min="7948" max="7948" width="21.7109375" customWidth="1"/>
    <col min="7949" max="7949" width="22.140625" customWidth="1"/>
    <col min="7950" max="7950" width="3.42578125" customWidth="1"/>
    <col min="7951" max="8192" width="9.140625" customWidth="1"/>
    <col min="8193" max="8193" width="125.85546875" customWidth="1"/>
    <col min="8194" max="8194" width="20.140625" customWidth="1"/>
    <col min="8195" max="8195" width="22" customWidth="1"/>
    <col min="8196" max="8196" width="21.7109375" customWidth="1"/>
    <col min="8197" max="8197" width="22.28515625" customWidth="1"/>
    <col min="8198" max="8198" width="20.140625" customWidth="1"/>
    <col min="8199" max="8199" width="22.7109375" customWidth="1"/>
    <col min="8200" max="8200" width="21.7109375" customWidth="1"/>
    <col min="8201" max="8201" width="22.140625" customWidth="1"/>
    <col min="8202" max="8202" width="20.140625" customWidth="1"/>
    <col min="8203" max="8203" width="22.42578125" customWidth="1"/>
    <col min="8204" max="8204" width="21.7109375" customWidth="1"/>
    <col min="8205" max="8205" width="22.140625" customWidth="1"/>
    <col min="8206" max="8206" width="3.42578125" customWidth="1"/>
    <col min="8207" max="8448" width="9.140625" customWidth="1"/>
    <col min="8449" max="8449" width="125.85546875" customWidth="1"/>
    <col min="8450" max="8450" width="20.140625" customWidth="1"/>
    <col min="8451" max="8451" width="22" customWidth="1"/>
    <col min="8452" max="8452" width="21.7109375" customWidth="1"/>
    <col min="8453" max="8453" width="22.28515625" customWidth="1"/>
    <col min="8454" max="8454" width="20.140625" customWidth="1"/>
    <col min="8455" max="8455" width="22.7109375" customWidth="1"/>
    <col min="8456" max="8456" width="21.7109375" customWidth="1"/>
    <col min="8457" max="8457" width="22.140625" customWidth="1"/>
    <col min="8458" max="8458" width="20.140625" customWidth="1"/>
    <col min="8459" max="8459" width="22.42578125" customWidth="1"/>
    <col min="8460" max="8460" width="21.7109375" customWidth="1"/>
    <col min="8461" max="8461" width="22.140625" customWidth="1"/>
    <col min="8462" max="8462" width="3.42578125" customWidth="1"/>
    <col min="8463" max="8704" width="9.140625" customWidth="1"/>
    <col min="8705" max="8705" width="125.85546875" customWidth="1"/>
    <col min="8706" max="8706" width="20.140625" customWidth="1"/>
    <col min="8707" max="8707" width="22" customWidth="1"/>
    <col min="8708" max="8708" width="21.7109375" customWidth="1"/>
    <col min="8709" max="8709" width="22.28515625" customWidth="1"/>
    <col min="8710" max="8710" width="20.140625" customWidth="1"/>
    <col min="8711" max="8711" width="22.7109375" customWidth="1"/>
    <col min="8712" max="8712" width="21.7109375" customWidth="1"/>
    <col min="8713" max="8713" width="22.140625" customWidth="1"/>
    <col min="8714" max="8714" width="20.140625" customWidth="1"/>
    <col min="8715" max="8715" width="22.42578125" customWidth="1"/>
    <col min="8716" max="8716" width="21.7109375" customWidth="1"/>
    <col min="8717" max="8717" width="22.140625" customWidth="1"/>
    <col min="8718" max="8718" width="3.42578125" customWidth="1"/>
    <col min="8719" max="8960" width="9.140625" customWidth="1"/>
    <col min="8961" max="8961" width="125.85546875" customWidth="1"/>
    <col min="8962" max="8962" width="20.140625" customWidth="1"/>
    <col min="8963" max="8963" width="22" customWidth="1"/>
    <col min="8964" max="8964" width="21.7109375" customWidth="1"/>
    <col min="8965" max="8965" width="22.28515625" customWidth="1"/>
    <col min="8966" max="8966" width="20.140625" customWidth="1"/>
    <col min="8967" max="8967" width="22.7109375" customWidth="1"/>
    <col min="8968" max="8968" width="21.7109375" customWidth="1"/>
    <col min="8969" max="8969" width="22.140625" customWidth="1"/>
    <col min="8970" max="8970" width="20.140625" customWidth="1"/>
    <col min="8971" max="8971" width="22.42578125" customWidth="1"/>
    <col min="8972" max="8972" width="21.7109375" customWidth="1"/>
    <col min="8973" max="8973" width="22.140625" customWidth="1"/>
    <col min="8974" max="8974" width="3.42578125" customWidth="1"/>
    <col min="8975" max="9216" width="9.140625" customWidth="1"/>
    <col min="9217" max="9217" width="125.85546875" customWidth="1"/>
    <col min="9218" max="9218" width="20.140625" customWidth="1"/>
    <col min="9219" max="9219" width="22" customWidth="1"/>
    <col min="9220" max="9220" width="21.7109375" customWidth="1"/>
    <col min="9221" max="9221" width="22.28515625" customWidth="1"/>
    <col min="9222" max="9222" width="20.140625" customWidth="1"/>
    <col min="9223" max="9223" width="22.7109375" customWidth="1"/>
    <col min="9224" max="9224" width="21.7109375" customWidth="1"/>
    <col min="9225" max="9225" width="22.140625" customWidth="1"/>
    <col min="9226" max="9226" width="20.140625" customWidth="1"/>
    <col min="9227" max="9227" width="22.42578125" customWidth="1"/>
    <col min="9228" max="9228" width="21.7109375" customWidth="1"/>
    <col min="9229" max="9229" width="22.140625" customWidth="1"/>
    <col min="9230" max="9230" width="3.42578125" customWidth="1"/>
    <col min="9231" max="9472" width="9.140625" customWidth="1"/>
    <col min="9473" max="9473" width="125.85546875" customWidth="1"/>
    <col min="9474" max="9474" width="20.140625" customWidth="1"/>
    <col min="9475" max="9475" width="22" customWidth="1"/>
    <col min="9476" max="9476" width="21.7109375" customWidth="1"/>
    <col min="9477" max="9477" width="22.28515625" customWidth="1"/>
    <col min="9478" max="9478" width="20.140625" customWidth="1"/>
    <col min="9479" max="9479" width="22.7109375" customWidth="1"/>
    <col min="9480" max="9480" width="21.7109375" customWidth="1"/>
    <col min="9481" max="9481" width="22.140625" customWidth="1"/>
    <col min="9482" max="9482" width="20.140625" customWidth="1"/>
    <col min="9483" max="9483" width="22.42578125" customWidth="1"/>
    <col min="9484" max="9484" width="21.7109375" customWidth="1"/>
    <col min="9485" max="9485" width="22.140625" customWidth="1"/>
    <col min="9486" max="9486" width="3.42578125" customWidth="1"/>
    <col min="9487" max="9728" width="9.140625" customWidth="1"/>
    <col min="9729" max="9729" width="125.85546875" customWidth="1"/>
    <col min="9730" max="9730" width="20.140625" customWidth="1"/>
    <col min="9731" max="9731" width="22" customWidth="1"/>
    <col min="9732" max="9732" width="21.7109375" customWidth="1"/>
    <col min="9733" max="9733" width="22.28515625" customWidth="1"/>
    <col min="9734" max="9734" width="20.140625" customWidth="1"/>
    <col min="9735" max="9735" width="22.7109375" customWidth="1"/>
    <col min="9736" max="9736" width="21.7109375" customWidth="1"/>
    <col min="9737" max="9737" width="22.140625" customWidth="1"/>
    <col min="9738" max="9738" width="20.140625" customWidth="1"/>
    <col min="9739" max="9739" width="22.42578125" customWidth="1"/>
    <col min="9740" max="9740" width="21.7109375" customWidth="1"/>
    <col min="9741" max="9741" width="22.140625" customWidth="1"/>
    <col min="9742" max="9742" width="3.42578125" customWidth="1"/>
    <col min="9743" max="9984" width="9.140625" customWidth="1"/>
    <col min="9985" max="9985" width="125.85546875" customWidth="1"/>
    <col min="9986" max="9986" width="20.140625" customWidth="1"/>
    <col min="9987" max="9987" width="22" customWidth="1"/>
    <col min="9988" max="9988" width="21.7109375" customWidth="1"/>
    <col min="9989" max="9989" width="22.28515625" customWidth="1"/>
    <col min="9990" max="9990" width="20.140625" customWidth="1"/>
    <col min="9991" max="9991" width="22.7109375" customWidth="1"/>
    <col min="9992" max="9992" width="21.7109375" customWidth="1"/>
    <col min="9993" max="9993" width="22.140625" customWidth="1"/>
    <col min="9994" max="9994" width="20.140625" customWidth="1"/>
    <col min="9995" max="9995" width="22.42578125" customWidth="1"/>
    <col min="9996" max="9996" width="21.7109375" customWidth="1"/>
    <col min="9997" max="9997" width="22.140625" customWidth="1"/>
    <col min="9998" max="9998" width="3.42578125" customWidth="1"/>
    <col min="9999" max="10240" width="9.140625" customWidth="1"/>
    <col min="10241" max="10241" width="125.85546875" customWidth="1"/>
    <col min="10242" max="10242" width="20.140625" customWidth="1"/>
    <col min="10243" max="10243" width="22" customWidth="1"/>
    <col min="10244" max="10244" width="21.7109375" customWidth="1"/>
    <col min="10245" max="10245" width="22.28515625" customWidth="1"/>
    <col min="10246" max="10246" width="20.140625" customWidth="1"/>
    <col min="10247" max="10247" width="22.7109375" customWidth="1"/>
    <col min="10248" max="10248" width="21.7109375" customWidth="1"/>
    <col min="10249" max="10249" width="22.140625" customWidth="1"/>
    <col min="10250" max="10250" width="20.140625" customWidth="1"/>
    <col min="10251" max="10251" width="22.42578125" customWidth="1"/>
    <col min="10252" max="10252" width="21.7109375" customWidth="1"/>
    <col min="10253" max="10253" width="22.140625" customWidth="1"/>
    <col min="10254" max="10254" width="3.42578125" customWidth="1"/>
    <col min="10255" max="10496" width="9.140625" customWidth="1"/>
    <col min="10497" max="10497" width="125.85546875" customWidth="1"/>
    <col min="10498" max="10498" width="20.140625" customWidth="1"/>
    <col min="10499" max="10499" width="22" customWidth="1"/>
    <col min="10500" max="10500" width="21.7109375" customWidth="1"/>
    <col min="10501" max="10501" width="22.28515625" customWidth="1"/>
    <col min="10502" max="10502" width="20.140625" customWidth="1"/>
    <col min="10503" max="10503" width="22.7109375" customWidth="1"/>
    <col min="10504" max="10504" width="21.7109375" customWidth="1"/>
    <col min="10505" max="10505" width="22.140625" customWidth="1"/>
    <col min="10506" max="10506" width="20.140625" customWidth="1"/>
    <col min="10507" max="10507" width="22.42578125" customWidth="1"/>
    <col min="10508" max="10508" width="21.7109375" customWidth="1"/>
    <col min="10509" max="10509" width="22.140625" customWidth="1"/>
    <col min="10510" max="10510" width="3.42578125" customWidth="1"/>
    <col min="10511" max="10752" width="9.140625" customWidth="1"/>
    <col min="10753" max="10753" width="125.85546875" customWidth="1"/>
    <col min="10754" max="10754" width="20.140625" customWidth="1"/>
    <col min="10755" max="10755" width="22" customWidth="1"/>
    <col min="10756" max="10756" width="21.7109375" customWidth="1"/>
    <col min="10757" max="10757" width="22.28515625" customWidth="1"/>
    <col min="10758" max="10758" width="20.140625" customWidth="1"/>
    <col min="10759" max="10759" width="22.7109375" customWidth="1"/>
    <col min="10760" max="10760" width="21.7109375" customWidth="1"/>
    <col min="10761" max="10761" width="22.140625" customWidth="1"/>
    <col min="10762" max="10762" width="20.140625" customWidth="1"/>
    <col min="10763" max="10763" width="22.42578125" customWidth="1"/>
    <col min="10764" max="10764" width="21.7109375" customWidth="1"/>
    <col min="10765" max="10765" width="22.140625" customWidth="1"/>
    <col min="10766" max="10766" width="3.42578125" customWidth="1"/>
    <col min="10767" max="11008" width="9.140625" customWidth="1"/>
    <col min="11009" max="11009" width="125.85546875" customWidth="1"/>
    <col min="11010" max="11010" width="20.140625" customWidth="1"/>
    <col min="11011" max="11011" width="22" customWidth="1"/>
    <col min="11012" max="11012" width="21.7109375" customWidth="1"/>
    <col min="11013" max="11013" width="22.28515625" customWidth="1"/>
    <col min="11014" max="11014" width="20.140625" customWidth="1"/>
    <col min="11015" max="11015" width="22.7109375" customWidth="1"/>
    <col min="11016" max="11016" width="21.7109375" customWidth="1"/>
    <col min="11017" max="11017" width="22.140625" customWidth="1"/>
    <col min="11018" max="11018" width="20.140625" customWidth="1"/>
    <col min="11019" max="11019" width="22.42578125" customWidth="1"/>
    <col min="11020" max="11020" width="21.7109375" customWidth="1"/>
    <col min="11021" max="11021" width="22.140625" customWidth="1"/>
    <col min="11022" max="11022" width="3.42578125" customWidth="1"/>
    <col min="11023" max="11264" width="9.140625" customWidth="1"/>
    <col min="11265" max="11265" width="125.85546875" customWidth="1"/>
    <col min="11266" max="11266" width="20.140625" customWidth="1"/>
    <col min="11267" max="11267" width="22" customWidth="1"/>
    <col min="11268" max="11268" width="21.7109375" customWidth="1"/>
    <col min="11269" max="11269" width="22.28515625" customWidth="1"/>
    <col min="11270" max="11270" width="20.140625" customWidth="1"/>
    <col min="11271" max="11271" width="22.7109375" customWidth="1"/>
    <col min="11272" max="11272" width="21.7109375" customWidth="1"/>
    <col min="11273" max="11273" width="22.140625" customWidth="1"/>
    <col min="11274" max="11274" width="20.140625" customWidth="1"/>
    <col min="11275" max="11275" width="22.42578125" customWidth="1"/>
    <col min="11276" max="11276" width="21.7109375" customWidth="1"/>
    <col min="11277" max="11277" width="22.140625" customWidth="1"/>
    <col min="11278" max="11278" width="3.42578125" customWidth="1"/>
    <col min="11279" max="11520" width="9.140625" customWidth="1"/>
    <col min="11521" max="11521" width="125.85546875" customWidth="1"/>
    <col min="11522" max="11522" width="20.140625" customWidth="1"/>
    <col min="11523" max="11523" width="22" customWidth="1"/>
    <col min="11524" max="11524" width="21.7109375" customWidth="1"/>
    <col min="11525" max="11525" width="22.28515625" customWidth="1"/>
    <col min="11526" max="11526" width="20.140625" customWidth="1"/>
    <col min="11527" max="11527" width="22.7109375" customWidth="1"/>
    <col min="11528" max="11528" width="21.7109375" customWidth="1"/>
    <col min="11529" max="11529" width="22.140625" customWidth="1"/>
    <col min="11530" max="11530" width="20.140625" customWidth="1"/>
    <col min="11531" max="11531" width="22.42578125" customWidth="1"/>
    <col min="11532" max="11532" width="21.7109375" customWidth="1"/>
    <col min="11533" max="11533" width="22.140625" customWidth="1"/>
    <col min="11534" max="11534" width="3.42578125" customWidth="1"/>
    <col min="11535" max="11776" width="9.140625" customWidth="1"/>
    <col min="11777" max="11777" width="125.85546875" customWidth="1"/>
    <col min="11778" max="11778" width="20.140625" customWidth="1"/>
    <col min="11779" max="11779" width="22" customWidth="1"/>
    <col min="11780" max="11780" width="21.7109375" customWidth="1"/>
    <col min="11781" max="11781" width="22.28515625" customWidth="1"/>
    <col min="11782" max="11782" width="20.140625" customWidth="1"/>
    <col min="11783" max="11783" width="22.7109375" customWidth="1"/>
    <col min="11784" max="11784" width="21.7109375" customWidth="1"/>
    <col min="11785" max="11785" width="22.140625" customWidth="1"/>
    <col min="11786" max="11786" width="20.140625" customWidth="1"/>
    <col min="11787" max="11787" width="22.42578125" customWidth="1"/>
    <col min="11788" max="11788" width="21.7109375" customWidth="1"/>
    <col min="11789" max="11789" width="22.140625" customWidth="1"/>
    <col min="11790" max="11790" width="3.42578125" customWidth="1"/>
    <col min="11791" max="12032" width="9.140625" customWidth="1"/>
    <col min="12033" max="12033" width="125.85546875" customWidth="1"/>
    <col min="12034" max="12034" width="20.140625" customWidth="1"/>
    <col min="12035" max="12035" width="22" customWidth="1"/>
    <col min="12036" max="12036" width="21.7109375" customWidth="1"/>
    <col min="12037" max="12037" width="22.28515625" customWidth="1"/>
    <col min="12038" max="12038" width="20.140625" customWidth="1"/>
    <col min="12039" max="12039" width="22.7109375" customWidth="1"/>
    <col min="12040" max="12040" width="21.7109375" customWidth="1"/>
    <col min="12041" max="12041" width="22.140625" customWidth="1"/>
    <col min="12042" max="12042" width="20.140625" customWidth="1"/>
    <col min="12043" max="12043" width="22.42578125" customWidth="1"/>
    <col min="12044" max="12044" width="21.7109375" customWidth="1"/>
    <col min="12045" max="12045" width="22.140625" customWidth="1"/>
    <col min="12046" max="12046" width="3.42578125" customWidth="1"/>
    <col min="12047" max="12288" width="9.140625" customWidth="1"/>
    <col min="12289" max="12289" width="125.85546875" customWidth="1"/>
    <col min="12290" max="12290" width="20.140625" customWidth="1"/>
    <col min="12291" max="12291" width="22" customWidth="1"/>
    <col min="12292" max="12292" width="21.7109375" customWidth="1"/>
    <col min="12293" max="12293" width="22.28515625" customWidth="1"/>
    <col min="12294" max="12294" width="20.140625" customWidth="1"/>
    <col min="12295" max="12295" width="22.7109375" customWidth="1"/>
    <col min="12296" max="12296" width="21.7109375" customWidth="1"/>
    <col min="12297" max="12297" width="22.140625" customWidth="1"/>
    <col min="12298" max="12298" width="20.140625" customWidth="1"/>
    <col min="12299" max="12299" width="22.42578125" customWidth="1"/>
    <col min="12300" max="12300" width="21.7109375" customWidth="1"/>
    <col min="12301" max="12301" width="22.140625" customWidth="1"/>
    <col min="12302" max="12302" width="3.42578125" customWidth="1"/>
    <col min="12303" max="12544" width="9.140625" customWidth="1"/>
    <col min="12545" max="12545" width="125.85546875" customWidth="1"/>
    <col min="12546" max="12546" width="20.140625" customWidth="1"/>
    <col min="12547" max="12547" width="22" customWidth="1"/>
    <col min="12548" max="12548" width="21.7109375" customWidth="1"/>
    <col min="12549" max="12549" width="22.28515625" customWidth="1"/>
    <col min="12550" max="12550" width="20.140625" customWidth="1"/>
    <col min="12551" max="12551" width="22.7109375" customWidth="1"/>
    <col min="12552" max="12552" width="21.7109375" customWidth="1"/>
    <col min="12553" max="12553" width="22.140625" customWidth="1"/>
    <col min="12554" max="12554" width="20.140625" customWidth="1"/>
    <col min="12555" max="12555" width="22.42578125" customWidth="1"/>
    <col min="12556" max="12556" width="21.7109375" customWidth="1"/>
    <col min="12557" max="12557" width="22.140625" customWidth="1"/>
    <col min="12558" max="12558" width="3.42578125" customWidth="1"/>
    <col min="12559" max="12800" width="9.140625" customWidth="1"/>
    <col min="12801" max="12801" width="125.85546875" customWidth="1"/>
    <col min="12802" max="12802" width="20.140625" customWidth="1"/>
    <col min="12803" max="12803" width="22" customWidth="1"/>
    <col min="12804" max="12804" width="21.7109375" customWidth="1"/>
    <col min="12805" max="12805" width="22.28515625" customWidth="1"/>
    <col min="12806" max="12806" width="20.140625" customWidth="1"/>
    <col min="12807" max="12807" width="22.7109375" customWidth="1"/>
    <col min="12808" max="12808" width="21.7109375" customWidth="1"/>
    <col min="12809" max="12809" width="22.140625" customWidth="1"/>
    <col min="12810" max="12810" width="20.140625" customWidth="1"/>
    <col min="12811" max="12811" width="22.42578125" customWidth="1"/>
    <col min="12812" max="12812" width="21.7109375" customWidth="1"/>
    <col min="12813" max="12813" width="22.140625" customWidth="1"/>
    <col min="12814" max="12814" width="3.42578125" customWidth="1"/>
    <col min="12815" max="13056" width="9.140625" customWidth="1"/>
    <col min="13057" max="13057" width="125.85546875" customWidth="1"/>
    <col min="13058" max="13058" width="20.140625" customWidth="1"/>
    <col min="13059" max="13059" width="22" customWidth="1"/>
    <col min="13060" max="13060" width="21.7109375" customWidth="1"/>
    <col min="13061" max="13061" width="22.28515625" customWidth="1"/>
    <col min="13062" max="13062" width="20.140625" customWidth="1"/>
    <col min="13063" max="13063" width="22.7109375" customWidth="1"/>
    <col min="13064" max="13064" width="21.7109375" customWidth="1"/>
    <col min="13065" max="13065" width="22.140625" customWidth="1"/>
    <col min="13066" max="13066" width="20.140625" customWidth="1"/>
    <col min="13067" max="13067" width="22.42578125" customWidth="1"/>
    <col min="13068" max="13068" width="21.7109375" customWidth="1"/>
    <col min="13069" max="13069" width="22.140625" customWidth="1"/>
    <col min="13070" max="13070" width="3.42578125" customWidth="1"/>
    <col min="13071" max="13312" width="9.140625" customWidth="1"/>
    <col min="13313" max="13313" width="125.85546875" customWidth="1"/>
    <col min="13314" max="13314" width="20.140625" customWidth="1"/>
    <col min="13315" max="13315" width="22" customWidth="1"/>
    <col min="13316" max="13316" width="21.7109375" customWidth="1"/>
    <col min="13317" max="13317" width="22.28515625" customWidth="1"/>
    <col min="13318" max="13318" width="20.140625" customWidth="1"/>
    <col min="13319" max="13319" width="22.7109375" customWidth="1"/>
    <col min="13320" max="13320" width="21.7109375" customWidth="1"/>
    <col min="13321" max="13321" width="22.140625" customWidth="1"/>
    <col min="13322" max="13322" width="20.140625" customWidth="1"/>
    <col min="13323" max="13323" width="22.42578125" customWidth="1"/>
    <col min="13324" max="13324" width="21.7109375" customWidth="1"/>
    <col min="13325" max="13325" width="22.140625" customWidth="1"/>
    <col min="13326" max="13326" width="3.42578125" customWidth="1"/>
    <col min="13327" max="13568" width="9.140625" customWidth="1"/>
    <col min="13569" max="13569" width="125.85546875" customWidth="1"/>
    <col min="13570" max="13570" width="20.140625" customWidth="1"/>
    <col min="13571" max="13571" width="22" customWidth="1"/>
    <col min="13572" max="13572" width="21.7109375" customWidth="1"/>
    <col min="13573" max="13573" width="22.28515625" customWidth="1"/>
    <col min="13574" max="13574" width="20.140625" customWidth="1"/>
    <col min="13575" max="13575" width="22.7109375" customWidth="1"/>
    <col min="13576" max="13576" width="21.7109375" customWidth="1"/>
    <col min="13577" max="13577" width="22.140625" customWidth="1"/>
    <col min="13578" max="13578" width="20.140625" customWidth="1"/>
    <col min="13579" max="13579" width="22.42578125" customWidth="1"/>
    <col min="13580" max="13580" width="21.7109375" customWidth="1"/>
    <col min="13581" max="13581" width="22.140625" customWidth="1"/>
    <col min="13582" max="13582" width="3.42578125" customWidth="1"/>
    <col min="13583" max="13824" width="9.140625" customWidth="1"/>
    <col min="13825" max="13825" width="125.85546875" customWidth="1"/>
    <col min="13826" max="13826" width="20.140625" customWidth="1"/>
    <col min="13827" max="13827" width="22" customWidth="1"/>
    <col min="13828" max="13828" width="21.7109375" customWidth="1"/>
    <col min="13829" max="13829" width="22.28515625" customWidth="1"/>
    <col min="13830" max="13830" width="20.140625" customWidth="1"/>
    <col min="13831" max="13831" width="22.7109375" customWidth="1"/>
    <col min="13832" max="13832" width="21.7109375" customWidth="1"/>
    <col min="13833" max="13833" width="22.140625" customWidth="1"/>
    <col min="13834" max="13834" width="20.140625" customWidth="1"/>
    <col min="13835" max="13835" width="22.42578125" customWidth="1"/>
    <col min="13836" max="13836" width="21.7109375" customWidth="1"/>
    <col min="13837" max="13837" width="22.140625" customWidth="1"/>
    <col min="13838" max="13838" width="3.42578125" customWidth="1"/>
    <col min="13839" max="14080" width="9.140625" customWidth="1"/>
    <col min="14081" max="14081" width="125.85546875" customWidth="1"/>
    <col min="14082" max="14082" width="20.140625" customWidth="1"/>
    <col min="14083" max="14083" width="22" customWidth="1"/>
    <col min="14084" max="14084" width="21.7109375" customWidth="1"/>
    <col min="14085" max="14085" width="22.28515625" customWidth="1"/>
    <col min="14086" max="14086" width="20.140625" customWidth="1"/>
    <col min="14087" max="14087" width="22.7109375" customWidth="1"/>
    <col min="14088" max="14088" width="21.7109375" customWidth="1"/>
    <col min="14089" max="14089" width="22.140625" customWidth="1"/>
    <col min="14090" max="14090" width="20.140625" customWidth="1"/>
    <col min="14091" max="14091" width="22.42578125" customWidth="1"/>
    <col min="14092" max="14092" width="21.7109375" customWidth="1"/>
    <col min="14093" max="14093" width="22.140625" customWidth="1"/>
    <col min="14094" max="14094" width="3.42578125" customWidth="1"/>
    <col min="14095" max="14336" width="9.140625" customWidth="1"/>
    <col min="14337" max="14337" width="125.85546875" customWidth="1"/>
    <col min="14338" max="14338" width="20.140625" customWidth="1"/>
    <col min="14339" max="14339" width="22" customWidth="1"/>
    <col min="14340" max="14340" width="21.7109375" customWidth="1"/>
    <col min="14341" max="14341" width="22.28515625" customWidth="1"/>
    <col min="14342" max="14342" width="20.140625" customWidth="1"/>
    <col min="14343" max="14343" width="22.7109375" customWidth="1"/>
    <col min="14344" max="14344" width="21.7109375" customWidth="1"/>
    <col min="14345" max="14345" width="22.140625" customWidth="1"/>
    <col min="14346" max="14346" width="20.140625" customWidth="1"/>
    <col min="14347" max="14347" width="22.42578125" customWidth="1"/>
    <col min="14348" max="14348" width="21.7109375" customWidth="1"/>
    <col min="14349" max="14349" width="22.140625" customWidth="1"/>
    <col min="14350" max="14350" width="3.42578125" customWidth="1"/>
    <col min="14351" max="14592" width="9.140625" customWidth="1"/>
    <col min="14593" max="14593" width="125.85546875" customWidth="1"/>
    <col min="14594" max="14594" width="20.140625" customWidth="1"/>
    <col min="14595" max="14595" width="22" customWidth="1"/>
    <col min="14596" max="14596" width="21.7109375" customWidth="1"/>
    <col min="14597" max="14597" width="22.28515625" customWidth="1"/>
    <col min="14598" max="14598" width="20.140625" customWidth="1"/>
    <col min="14599" max="14599" width="22.7109375" customWidth="1"/>
    <col min="14600" max="14600" width="21.7109375" customWidth="1"/>
    <col min="14601" max="14601" width="22.140625" customWidth="1"/>
    <col min="14602" max="14602" width="20.140625" customWidth="1"/>
    <col min="14603" max="14603" width="22.42578125" customWidth="1"/>
    <col min="14604" max="14604" width="21.7109375" customWidth="1"/>
    <col min="14605" max="14605" width="22.140625" customWidth="1"/>
    <col min="14606" max="14606" width="3.42578125" customWidth="1"/>
    <col min="14607" max="14848" width="9.140625" customWidth="1"/>
    <col min="14849" max="14849" width="125.85546875" customWidth="1"/>
    <col min="14850" max="14850" width="20.140625" customWidth="1"/>
    <col min="14851" max="14851" width="22" customWidth="1"/>
    <col min="14852" max="14852" width="21.7109375" customWidth="1"/>
    <col min="14853" max="14853" width="22.28515625" customWidth="1"/>
    <col min="14854" max="14854" width="20.140625" customWidth="1"/>
    <col min="14855" max="14855" width="22.7109375" customWidth="1"/>
    <col min="14856" max="14856" width="21.7109375" customWidth="1"/>
    <col min="14857" max="14857" width="22.140625" customWidth="1"/>
    <col min="14858" max="14858" width="20.140625" customWidth="1"/>
    <col min="14859" max="14859" width="22.42578125" customWidth="1"/>
    <col min="14860" max="14860" width="21.7109375" customWidth="1"/>
    <col min="14861" max="14861" width="22.140625" customWidth="1"/>
    <col min="14862" max="14862" width="3.42578125" customWidth="1"/>
    <col min="14863" max="15104" width="9.140625" customWidth="1"/>
    <col min="15105" max="15105" width="125.85546875" customWidth="1"/>
    <col min="15106" max="15106" width="20.140625" customWidth="1"/>
    <col min="15107" max="15107" width="22" customWidth="1"/>
    <col min="15108" max="15108" width="21.7109375" customWidth="1"/>
    <col min="15109" max="15109" width="22.28515625" customWidth="1"/>
    <col min="15110" max="15110" width="20.140625" customWidth="1"/>
    <col min="15111" max="15111" width="22.7109375" customWidth="1"/>
    <col min="15112" max="15112" width="21.7109375" customWidth="1"/>
    <col min="15113" max="15113" width="22.140625" customWidth="1"/>
    <col min="15114" max="15114" width="20.140625" customWidth="1"/>
    <col min="15115" max="15115" width="22.42578125" customWidth="1"/>
    <col min="15116" max="15116" width="21.7109375" customWidth="1"/>
    <col min="15117" max="15117" width="22.140625" customWidth="1"/>
    <col min="15118" max="15118" width="3.42578125" customWidth="1"/>
    <col min="15119" max="15360" width="9.140625" customWidth="1"/>
    <col min="15361" max="15361" width="125.85546875" customWidth="1"/>
    <col min="15362" max="15362" width="20.140625" customWidth="1"/>
    <col min="15363" max="15363" width="22" customWidth="1"/>
    <col min="15364" max="15364" width="21.7109375" customWidth="1"/>
    <col min="15365" max="15365" width="22.28515625" customWidth="1"/>
    <col min="15366" max="15366" width="20.140625" customWidth="1"/>
    <col min="15367" max="15367" width="22.7109375" customWidth="1"/>
    <col min="15368" max="15368" width="21.7109375" customWidth="1"/>
    <col min="15369" max="15369" width="22.140625" customWidth="1"/>
    <col min="15370" max="15370" width="20.140625" customWidth="1"/>
    <col min="15371" max="15371" width="22.42578125" customWidth="1"/>
    <col min="15372" max="15372" width="21.7109375" customWidth="1"/>
    <col min="15373" max="15373" width="22.140625" customWidth="1"/>
    <col min="15374" max="15374" width="3.42578125" customWidth="1"/>
    <col min="15375" max="15616" width="9.140625" customWidth="1"/>
    <col min="15617" max="15617" width="125.85546875" customWidth="1"/>
    <col min="15618" max="15618" width="20.140625" customWidth="1"/>
    <col min="15619" max="15619" width="22" customWidth="1"/>
    <col min="15620" max="15620" width="21.7109375" customWidth="1"/>
    <col min="15621" max="15621" width="22.28515625" customWidth="1"/>
    <col min="15622" max="15622" width="20.140625" customWidth="1"/>
    <col min="15623" max="15623" width="22.7109375" customWidth="1"/>
    <col min="15624" max="15624" width="21.7109375" customWidth="1"/>
    <col min="15625" max="15625" width="22.140625" customWidth="1"/>
    <col min="15626" max="15626" width="20.140625" customWidth="1"/>
    <col min="15627" max="15627" width="22.42578125" customWidth="1"/>
    <col min="15628" max="15628" width="21.7109375" customWidth="1"/>
    <col min="15629" max="15629" width="22.140625" customWidth="1"/>
    <col min="15630" max="15630" width="3.42578125" customWidth="1"/>
    <col min="15631" max="15872" width="9.140625" customWidth="1"/>
    <col min="15873" max="15873" width="125.85546875" customWidth="1"/>
    <col min="15874" max="15874" width="20.140625" customWidth="1"/>
    <col min="15875" max="15875" width="22" customWidth="1"/>
    <col min="15876" max="15876" width="21.7109375" customWidth="1"/>
    <col min="15877" max="15877" width="22.28515625" customWidth="1"/>
    <col min="15878" max="15878" width="20.140625" customWidth="1"/>
    <col min="15879" max="15879" width="22.7109375" customWidth="1"/>
    <col min="15880" max="15880" width="21.7109375" customWidth="1"/>
    <col min="15881" max="15881" width="22.140625" customWidth="1"/>
    <col min="15882" max="15882" width="20.140625" customWidth="1"/>
    <col min="15883" max="15883" width="22.42578125" customWidth="1"/>
    <col min="15884" max="15884" width="21.7109375" customWidth="1"/>
    <col min="15885" max="15885" width="22.140625" customWidth="1"/>
    <col min="15886" max="15886" width="3.42578125" customWidth="1"/>
    <col min="15887" max="16128" width="9.140625" customWidth="1"/>
    <col min="16129" max="16129" width="125.85546875" customWidth="1"/>
    <col min="16130" max="16130" width="20.140625" customWidth="1"/>
    <col min="16131" max="16131" width="22" customWidth="1"/>
    <col min="16132" max="16132" width="21.7109375" customWidth="1"/>
    <col min="16133" max="16133" width="22.28515625" customWidth="1"/>
    <col min="16134" max="16134" width="20.140625" customWidth="1"/>
    <col min="16135" max="16135" width="22.7109375" customWidth="1"/>
    <col min="16136" max="16136" width="21.7109375" customWidth="1"/>
    <col min="16137" max="16137" width="22.140625" customWidth="1"/>
    <col min="16138" max="16138" width="20.140625" customWidth="1"/>
    <col min="16139" max="16139" width="22.42578125" customWidth="1"/>
    <col min="16140" max="16140" width="21.7109375" customWidth="1"/>
    <col min="16141" max="16141" width="22.140625" customWidth="1"/>
    <col min="16142" max="16142" width="3.42578125" customWidth="1"/>
    <col min="16143" max="16384" width="9.140625" customWidth="1"/>
  </cols>
  <sheetData>
    <row r="1" spans="1:26" s="1" customFormat="1" ht="5.25" hidden="1" customHeight="1">
      <c r="A1" s="339"/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1"/>
    </row>
    <row r="2" spans="1:26" s="2" customFormat="1" ht="70.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342"/>
    </row>
    <row r="3" spans="1:26" s="2" customFormat="1" ht="42.75" customHeight="1">
      <c r="A3" s="720" t="s">
        <v>252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342"/>
    </row>
    <row r="4" spans="1:26" s="2" customFormat="1" ht="40.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342"/>
    </row>
    <row r="5" spans="1:26" s="3" customFormat="1" ht="74.2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343"/>
    </row>
    <row r="6" spans="1:26" ht="6" customHeight="1"/>
    <row r="7" spans="1:26" ht="19.5" customHeight="1">
      <c r="A7" s="278"/>
      <c r="B7" s="279"/>
      <c r="C7" s="279"/>
      <c r="D7" s="280"/>
      <c r="E7" s="280"/>
      <c r="F7" s="279"/>
      <c r="G7" s="280"/>
      <c r="H7" s="279"/>
      <c r="I7" s="279"/>
      <c r="J7" s="280"/>
      <c r="K7" s="280"/>
      <c r="L7" s="279"/>
      <c r="M7" s="280"/>
      <c r="N7" s="345"/>
    </row>
    <row r="8" spans="1:26" s="346" customFormat="1" ht="33.75" customHeight="1">
      <c r="A8" s="282"/>
      <c r="B8" s="726" t="s">
        <v>256</v>
      </c>
      <c r="C8" s="726"/>
      <c r="D8" s="726"/>
      <c r="E8" s="726"/>
      <c r="F8" s="726" t="s">
        <v>257</v>
      </c>
      <c r="G8" s="726"/>
      <c r="H8" s="726"/>
      <c r="I8" s="726"/>
      <c r="J8" s="726" t="s">
        <v>258</v>
      </c>
      <c r="K8" s="726"/>
      <c r="L8" s="726"/>
      <c r="M8" s="726"/>
      <c r="Y8" s="346">
        <v>1</v>
      </c>
      <c r="Z8" s="346">
        <v>1</v>
      </c>
    </row>
    <row r="9" spans="1:26" s="348" customFormat="1" ht="7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6" t="s">
        <v>239</v>
      </c>
      <c r="G9" s="285" t="s">
        <v>240</v>
      </c>
      <c r="H9" s="285" t="s">
        <v>241</v>
      </c>
      <c r="I9" s="286" t="s">
        <v>53</v>
      </c>
      <c r="J9" s="285" t="s">
        <v>239</v>
      </c>
      <c r="K9" s="285" t="s">
        <v>240</v>
      </c>
      <c r="L9" s="286" t="s">
        <v>241</v>
      </c>
      <c r="M9" s="285" t="s">
        <v>53</v>
      </c>
      <c r="N9" s="347"/>
      <c r="Y9" s="348">
        <v>1</v>
      </c>
      <c r="Z9" s="348">
        <v>1</v>
      </c>
    </row>
    <row r="10" spans="1:26" s="349" customFormat="1" ht="66.75" customHeight="1">
      <c r="A10" s="289" t="s">
        <v>207</v>
      </c>
      <c r="B10" s="290">
        <v>64.258939999999996</v>
      </c>
      <c r="C10" s="290">
        <v>7629.2553618000002</v>
      </c>
      <c r="D10" s="290">
        <v>1871.2498400000002</v>
      </c>
      <c r="E10" s="290">
        <v>9564.7641418000003</v>
      </c>
      <c r="F10" s="290">
        <v>177.52260000000001</v>
      </c>
      <c r="G10" s="290">
        <v>12099.649162799999</v>
      </c>
      <c r="H10" s="290">
        <v>18154.291579199999</v>
      </c>
      <c r="I10" s="290">
        <v>30431.463341999999</v>
      </c>
      <c r="J10" s="290">
        <v>3713.7495099999996</v>
      </c>
      <c r="K10" s="290">
        <v>72672.396413399998</v>
      </c>
      <c r="L10" s="290">
        <v>40323.698160200001</v>
      </c>
      <c r="M10" s="290">
        <v>116709.84408359999</v>
      </c>
      <c r="N10" s="346"/>
    </row>
    <row r="11" spans="1:26" s="349" customFormat="1" ht="66.75" customHeight="1">
      <c r="A11" s="289" t="s">
        <v>208</v>
      </c>
      <c r="B11" s="292">
        <v>21.742000000000001</v>
      </c>
      <c r="C11" s="292">
        <v>73.433859999999996</v>
      </c>
      <c r="D11" s="292">
        <v>0</v>
      </c>
      <c r="E11" s="292">
        <v>95.17586</v>
      </c>
      <c r="F11" s="292">
        <v>3</v>
      </c>
      <c r="G11" s="292">
        <v>0</v>
      </c>
      <c r="H11" s="290">
        <v>0</v>
      </c>
      <c r="I11" s="290">
        <v>3</v>
      </c>
      <c r="J11" s="290">
        <v>4.32</v>
      </c>
      <c r="K11" s="290">
        <v>23.625340000000001</v>
      </c>
      <c r="L11" s="290">
        <v>0</v>
      </c>
      <c r="M11" s="290">
        <v>27.945340000000002</v>
      </c>
      <c r="N11" s="346"/>
    </row>
    <row r="12" spans="1:26" s="349" customFormat="1" ht="66.75" customHeight="1">
      <c r="A12" s="289" t="s">
        <v>209</v>
      </c>
      <c r="B12" s="292">
        <v>0</v>
      </c>
      <c r="C12" s="292">
        <v>0</v>
      </c>
      <c r="D12" s="292">
        <v>0</v>
      </c>
      <c r="E12" s="292">
        <v>0</v>
      </c>
      <c r="F12" s="292">
        <v>0</v>
      </c>
      <c r="G12" s="292">
        <v>0</v>
      </c>
      <c r="H12" s="290">
        <v>0</v>
      </c>
      <c r="I12" s="290">
        <v>0</v>
      </c>
      <c r="J12" s="290">
        <v>40</v>
      </c>
      <c r="K12" s="290">
        <v>6.86</v>
      </c>
      <c r="L12" s="290">
        <v>6.0275799999999995</v>
      </c>
      <c r="M12" s="290">
        <v>52.88758</v>
      </c>
      <c r="N12" s="346"/>
    </row>
    <row r="13" spans="1:26" s="349" customFormat="1" ht="66.75" customHeight="1">
      <c r="A13" s="289" t="s">
        <v>210</v>
      </c>
      <c r="B13" s="290">
        <v>706.88423</v>
      </c>
      <c r="C13" s="290">
        <v>2236.59789</v>
      </c>
      <c r="D13" s="290">
        <v>494.10341999999997</v>
      </c>
      <c r="E13" s="290">
        <v>3437.58554</v>
      </c>
      <c r="F13" s="290">
        <v>25866.48112</v>
      </c>
      <c r="G13" s="290">
        <v>4430.3248017999995</v>
      </c>
      <c r="H13" s="290">
        <v>5847.7570114</v>
      </c>
      <c r="I13" s="290">
        <v>36144.562933200003</v>
      </c>
      <c r="J13" s="290">
        <v>1934.8763799999999</v>
      </c>
      <c r="K13" s="290">
        <v>1607.4962</v>
      </c>
      <c r="L13" s="290">
        <v>2759.8732881999999</v>
      </c>
      <c r="M13" s="290">
        <v>6302.2458682000006</v>
      </c>
      <c r="N13" s="346"/>
    </row>
    <row r="14" spans="1:26" s="349" customFormat="1" ht="66.75" customHeight="1">
      <c r="A14" s="289" t="s">
        <v>211</v>
      </c>
      <c r="B14" s="290">
        <v>70415.357985800001</v>
      </c>
      <c r="C14" s="290">
        <v>63624.225903399994</v>
      </c>
      <c r="D14" s="290">
        <v>31991.523533600001</v>
      </c>
      <c r="E14" s="290">
        <v>166031.10742280001</v>
      </c>
      <c r="F14" s="290">
        <v>33007.865510000003</v>
      </c>
      <c r="G14" s="290">
        <v>21685.8816434</v>
      </c>
      <c r="H14" s="290">
        <v>44400.791101999996</v>
      </c>
      <c r="I14" s="290">
        <v>99094.538255399995</v>
      </c>
      <c r="J14" s="290">
        <v>73210.498544999995</v>
      </c>
      <c r="K14" s="290">
        <v>64716.759884400002</v>
      </c>
      <c r="L14" s="290">
        <v>112560.50790700001</v>
      </c>
      <c r="M14" s="290">
        <v>250487.7663364</v>
      </c>
      <c r="N14" s="346"/>
    </row>
    <row r="15" spans="1:26" s="349" customFormat="1" ht="66.75" customHeight="1">
      <c r="A15" s="289" t="s">
        <v>212</v>
      </c>
      <c r="B15" s="290">
        <v>12152.32843</v>
      </c>
      <c r="C15" s="290">
        <v>7764.2692500000003</v>
      </c>
      <c r="D15" s="290">
        <v>0</v>
      </c>
      <c r="E15" s="290">
        <v>19916.597679999999</v>
      </c>
      <c r="F15" s="290">
        <v>43.204070000000002</v>
      </c>
      <c r="G15" s="290">
        <v>10681.3868112</v>
      </c>
      <c r="H15" s="290">
        <v>1151.86679</v>
      </c>
      <c r="I15" s="290">
        <v>11876.4576712</v>
      </c>
      <c r="J15" s="290">
        <v>5893.3947869999993</v>
      </c>
      <c r="K15" s="290">
        <v>5348.4398169999995</v>
      </c>
      <c r="L15" s="290">
        <v>0</v>
      </c>
      <c r="M15" s="290">
        <v>11241.834604</v>
      </c>
      <c r="N15" s="346"/>
    </row>
    <row r="16" spans="1:26" s="349" customFormat="1" ht="66.75" customHeight="1">
      <c r="A16" s="289" t="s">
        <v>131</v>
      </c>
      <c r="B16" s="290">
        <v>90686.055250000005</v>
      </c>
      <c r="C16" s="290">
        <v>101859.78220479999</v>
      </c>
      <c r="D16" s="290">
        <v>89455.677114399994</v>
      </c>
      <c r="E16" s="290">
        <v>282001.51456919999</v>
      </c>
      <c r="F16" s="290">
        <v>108391.79915960001</v>
      </c>
      <c r="G16" s="290">
        <v>118360.49202159999</v>
      </c>
      <c r="H16" s="290">
        <v>145608.55085499998</v>
      </c>
      <c r="I16" s="290">
        <v>372360.84203619999</v>
      </c>
      <c r="J16" s="290">
        <v>306498.9512362</v>
      </c>
      <c r="K16" s="290">
        <v>253343.92969279998</v>
      </c>
      <c r="L16" s="290">
        <v>302959.87455279997</v>
      </c>
      <c r="M16" s="290">
        <v>862802.75548179995</v>
      </c>
      <c r="N16" s="346"/>
    </row>
    <row r="17" spans="1:14" s="349" customFormat="1" ht="66.75" customHeight="1">
      <c r="A17" s="289" t="s">
        <v>213</v>
      </c>
      <c r="B17" s="290">
        <v>84379.113460399996</v>
      </c>
      <c r="C17" s="290">
        <v>290811.18002660002</v>
      </c>
      <c r="D17" s="290">
        <v>256406.38602219999</v>
      </c>
      <c r="E17" s="290">
        <v>631596.67950919992</v>
      </c>
      <c r="F17" s="290">
        <v>25815.124760000002</v>
      </c>
      <c r="G17" s="290">
        <v>175265.2222058</v>
      </c>
      <c r="H17" s="290">
        <v>241094.9435624</v>
      </c>
      <c r="I17" s="290">
        <v>442175.29052819998</v>
      </c>
      <c r="J17" s="290">
        <v>46001.944641199996</v>
      </c>
      <c r="K17" s="290">
        <v>269722.36675039999</v>
      </c>
      <c r="L17" s="290">
        <v>411188.20119940001</v>
      </c>
      <c r="M17" s="290">
        <v>726912.51259099995</v>
      </c>
      <c r="N17" s="346"/>
    </row>
    <row r="18" spans="1:14" s="349" customFormat="1" ht="66.75" customHeight="1">
      <c r="A18" s="289" t="s">
        <v>214</v>
      </c>
      <c r="B18" s="290">
        <v>599.74297999999999</v>
      </c>
      <c r="C18" s="290">
        <v>10962.5066494</v>
      </c>
      <c r="D18" s="290">
        <v>42985.9523606</v>
      </c>
      <c r="E18" s="290">
        <v>54548.201990000001</v>
      </c>
      <c r="F18" s="290">
        <v>557.67817000000002</v>
      </c>
      <c r="G18" s="290">
        <v>6662.2566624000001</v>
      </c>
      <c r="H18" s="290">
        <v>24322.753612</v>
      </c>
      <c r="I18" s="290">
        <v>31542.688444400002</v>
      </c>
      <c r="J18" s="290">
        <v>143.79132999999999</v>
      </c>
      <c r="K18" s="290">
        <v>10151.883145</v>
      </c>
      <c r="L18" s="290">
        <v>31400.2395302</v>
      </c>
      <c r="M18" s="290">
        <v>41695.9140052</v>
      </c>
      <c r="N18" s="346"/>
    </row>
    <row r="19" spans="1:14" s="349" customFormat="1" ht="66.75" customHeight="1">
      <c r="A19" s="289" t="s">
        <v>215</v>
      </c>
      <c r="B19" s="290">
        <v>1518.3556925999999</v>
      </c>
      <c r="C19" s="290">
        <v>76217.650013199993</v>
      </c>
      <c r="D19" s="290">
        <v>98476.382274599993</v>
      </c>
      <c r="E19" s="290">
        <v>176212.3879804</v>
      </c>
      <c r="F19" s="290">
        <v>2319.2608399999999</v>
      </c>
      <c r="G19" s="290">
        <v>41272.634738599998</v>
      </c>
      <c r="H19" s="290">
        <v>121104.6110592</v>
      </c>
      <c r="I19" s="290">
        <v>164696.50663780002</v>
      </c>
      <c r="J19" s="290">
        <v>5098.5421999999999</v>
      </c>
      <c r="K19" s="290">
        <v>36369.195617799996</v>
      </c>
      <c r="L19" s="290">
        <v>120996.4696828</v>
      </c>
      <c r="M19" s="290">
        <v>162464.20750060002</v>
      </c>
      <c r="N19" s="346"/>
    </row>
    <row r="20" spans="1:14" s="349" customFormat="1" ht="66.75" customHeight="1">
      <c r="A20" s="289" t="s">
        <v>216</v>
      </c>
      <c r="B20" s="290">
        <v>30</v>
      </c>
      <c r="C20" s="290">
        <v>1270.3257900000001</v>
      </c>
      <c r="D20" s="290">
        <v>2031.1806200000001</v>
      </c>
      <c r="E20" s="290">
        <v>3331.50641</v>
      </c>
      <c r="F20" s="290">
        <v>317.38840000000005</v>
      </c>
      <c r="G20" s="290">
        <v>976.29903999999999</v>
      </c>
      <c r="H20" s="290">
        <v>2124.0644300000004</v>
      </c>
      <c r="I20" s="290">
        <v>3417.7518700000001</v>
      </c>
      <c r="J20" s="290">
        <v>1558.8</v>
      </c>
      <c r="K20" s="290">
        <v>1448.4603400000001</v>
      </c>
      <c r="L20" s="290">
        <v>4557.3348786000006</v>
      </c>
      <c r="M20" s="290">
        <v>7564.5952186000004</v>
      </c>
      <c r="N20" s="346"/>
    </row>
    <row r="21" spans="1:14" s="349" customFormat="1" ht="66.75" customHeight="1">
      <c r="A21" s="289" t="s">
        <v>217</v>
      </c>
      <c r="B21" s="290">
        <v>12797.413395199999</v>
      </c>
      <c r="C21" s="290">
        <v>62575.938631600002</v>
      </c>
      <c r="D21" s="290">
        <v>380462.9425294</v>
      </c>
      <c r="E21" s="290">
        <v>455836.29455620004</v>
      </c>
      <c r="F21" s="290">
        <v>6872.1465599999992</v>
      </c>
      <c r="G21" s="290">
        <v>72187.011429799997</v>
      </c>
      <c r="H21" s="290">
        <v>396307.342214</v>
      </c>
      <c r="I21" s="290">
        <v>475366.50020380004</v>
      </c>
      <c r="J21" s="290">
        <v>31462.117746800002</v>
      </c>
      <c r="K21" s="290">
        <v>86043.919871599996</v>
      </c>
      <c r="L21" s="290">
        <v>686190.07540219999</v>
      </c>
      <c r="M21" s="290">
        <v>803696.11302059994</v>
      </c>
      <c r="N21" s="346"/>
    </row>
    <row r="22" spans="1:14" s="349" customFormat="1" ht="66.75" customHeight="1">
      <c r="A22" s="289" t="s">
        <v>218</v>
      </c>
      <c r="B22" s="290">
        <v>0</v>
      </c>
      <c r="C22" s="290">
        <v>400.65184000000005</v>
      </c>
      <c r="D22" s="290">
        <v>49.806206799999998</v>
      </c>
      <c r="E22" s="290">
        <v>450.45804680000003</v>
      </c>
      <c r="F22" s="290">
        <v>183.72</v>
      </c>
      <c r="G22" s="290">
        <v>588.62450000000001</v>
      </c>
      <c r="H22" s="290">
        <v>163.13287320000001</v>
      </c>
      <c r="I22" s="290">
        <v>935.47737319999999</v>
      </c>
      <c r="J22" s="290">
        <v>407.14310999999998</v>
      </c>
      <c r="K22" s="290">
        <v>409.08233000000001</v>
      </c>
      <c r="L22" s="290">
        <v>574.19474879999996</v>
      </c>
      <c r="M22" s="290">
        <v>1390.4201887999998</v>
      </c>
      <c r="N22" s="346"/>
    </row>
    <row r="23" spans="1:14" s="349" customFormat="1" ht="66.75" customHeight="1">
      <c r="A23" s="289" t="s">
        <v>219</v>
      </c>
      <c r="B23" s="290">
        <v>19.95918</v>
      </c>
      <c r="C23" s="290">
        <v>689.83915999999999</v>
      </c>
      <c r="D23" s="290">
        <v>11601.76866</v>
      </c>
      <c r="E23" s="290">
        <v>12311.566999999999</v>
      </c>
      <c r="F23" s="290">
        <v>597.61936000000003</v>
      </c>
      <c r="G23" s="290">
        <v>1574.6375671999999</v>
      </c>
      <c r="H23" s="290">
        <v>429.75111459999999</v>
      </c>
      <c r="I23" s="290">
        <v>2602.0080417999998</v>
      </c>
      <c r="J23" s="290">
        <v>4645.7027800000005</v>
      </c>
      <c r="K23" s="290">
        <v>2414.6822700000002</v>
      </c>
      <c r="L23" s="290">
        <v>43847.6684436</v>
      </c>
      <c r="M23" s="290">
        <v>50908.053493600004</v>
      </c>
      <c r="N23" s="346"/>
    </row>
    <row r="24" spans="1:14" s="349" customFormat="1" ht="66.75" customHeight="1">
      <c r="A24" s="289" t="s">
        <v>220</v>
      </c>
      <c r="B24" s="290">
        <v>5803.7608624000004</v>
      </c>
      <c r="C24" s="290">
        <v>53777.0676418</v>
      </c>
      <c r="D24" s="290">
        <v>27566.782095600003</v>
      </c>
      <c r="E24" s="290">
        <v>87147.610599799998</v>
      </c>
      <c r="F24" s="290">
        <v>3681.26431</v>
      </c>
      <c r="G24" s="290">
        <v>45659.074675800002</v>
      </c>
      <c r="H24" s="290">
        <v>24386.174723399999</v>
      </c>
      <c r="I24" s="290">
        <v>73726.513709199993</v>
      </c>
      <c r="J24" s="290">
        <v>2547.0328199999999</v>
      </c>
      <c r="K24" s="290">
        <v>24013.5243242</v>
      </c>
      <c r="L24" s="290">
        <v>31691.190044799998</v>
      </c>
      <c r="M24" s="290">
        <v>58251.747189000002</v>
      </c>
      <c r="N24" s="346"/>
    </row>
    <row r="25" spans="1:14" s="349" customFormat="1" ht="66.75" customHeight="1">
      <c r="A25" s="289" t="s">
        <v>221</v>
      </c>
      <c r="B25" s="290">
        <v>0</v>
      </c>
      <c r="C25" s="290">
        <v>16.032700000000002</v>
      </c>
      <c r="D25" s="290">
        <v>0</v>
      </c>
      <c r="E25" s="290">
        <v>16.032700000000002</v>
      </c>
      <c r="F25" s="290">
        <v>0</v>
      </c>
      <c r="G25" s="290">
        <v>2.2858800000000001</v>
      </c>
      <c r="H25" s="290">
        <v>0</v>
      </c>
      <c r="I25" s="290">
        <v>2.2858800000000001</v>
      </c>
      <c r="J25" s="290">
        <v>0</v>
      </c>
      <c r="K25" s="290">
        <v>20.627080000000003</v>
      </c>
      <c r="L25" s="290">
        <v>0</v>
      </c>
      <c r="M25" s="290">
        <v>20.627080000000003</v>
      </c>
      <c r="N25" s="346"/>
    </row>
    <row r="26" spans="1:14" s="349" customFormat="1" ht="66.75" customHeight="1">
      <c r="A26" s="289" t="s">
        <v>222</v>
      </c>
      <c r="B26" s="290">
        <v>274.39999999999998</v>
      </c>
      <c r="C26" s="290">
        <v>490.49</v>
      </c>
      <c r="D26" s="290">
        <v>0</v>
      </c>
      <c r="E26" s="290">
        <v>764.89</v>
      </c>
      <c r="F26" s="290">
        <v>0</v>
      </c>
      <c r="G26" s="290">
        <v>0</v>
      </c>
      <c r="H26" s="290">
        <v>0</v>
      </c>
      <c r="I26" s="290">
        <v>0</v>
      </c>
      <c r="J26" s="290">
        <v>0</v>
      </c>
      <c r="K26" s="290">
        <v>0</v>
      </c>
      <c r="L26" s="290">
        <v>0</v>
      </c>
      <c r="M26" s="290">
        <v>0</v>
      </c>
      <c r="N26" s="346"/>
    </row>
    <row r="27" spans="1:14" s="351" customFormat="1" ht="92.25" customHeight="1" thickBot="1">
      <c r="A27" s="293" t="s">
        <v>223</v>
      </c>
      <c r="B27" s="294">
        <v>245.27636999999999</v>
      </c>
      <c r="C27" s="294">
        <v>15.672940000000001</v>
      </c>
      <c r="D27" s="294">
        <v>0</v>
      </c>
      <c r="E27" s="294">
        <v>260.94931000000003</v>
      </c>
      <c r="F27" s="294">
        <v>1320.33518</v>
      </c>
      <c r="G27" s="294">
        <v>355.35159999999996</v>
      </c>
      <c r="H27" s="294">
        <v>0</v>
      </c>
      <c r="I27" s="294">
        <v>1675.68678</v>
      </c>
      <c r="J27" s="294">
        <v>4.25</v>
      </c>
      <c r="K27" s="294">
        <v>21</v>
      </c>
      <c r="L27" s="294">
        <v>322.87049619999999</v>
      </c>
      <c r="M27" s="294">
        <v>348.12049619999999</v>
      </c>
      <c r="N27" s="350"/>
    </row>
    <row r="28" spans="1:14" s="349" customFormat="1" ht="42" customHeight="1" thickTop="1" thickBot="1">
      <c r="A28" s="352" t="s">
        <v>242</v>
      </c>
      <c r="B28" s="353">
        <f>SUM(B10:B27)</f>
        <v>279714.64877640002</v>
      </c>
      <c r="C28" s="353">
        <f t="shared" ref="C28:M28" si="0">SUM(C10:C27)</f>
        <v>680414.91986259993</v>
      </c>
      <c r="D28" s="353">
        <f t="shared" si="0"/>
        <v>943393.75467719999</v>
      </c>
      <c r="E28" s="353">
        <f t="shared" si="0"/>
        <v>1903523.3233161999</v>
      </c>
      <c r="F28" s="353">
        <f t="shared" si="0"/>
        <v>209154.41003960001</v>
      </c>
      <c r="G28" s="353">
        <f t="shared" si="0"/>
        <v>511801.13274039992</v>
      </c>
      <c r="H28" s="353">
        <f t="shared" si="0"/>
        <v>1025096.0309264001</v>
      </c>
      <c r="I28" s="353">
        <f t="shared" si="0"/>
        <v>1746051.5737064003</v>
      </c>
      <c r="J28" s="353">
        <f t="shared" si="0"/>
        <v>483165.11508620001</v>
      </c>
      <c r="K28" s="353">
        <f t="shared" si="0"/>
        <v>828334.24907659984</v>
      </c>
      <c r="L28" s="353">
        <f t="shared" si="0"/>
        <v>1789378.2259147998</v>
      </c>
      <c r="M28" s="353">
        <f t="shared" si="0"/>
        <v>3100877.590077599</v>
      </c>
      <c r="N28" s="346"/>
    </row>
    <row r="29" spans="1:14" ht="11.25" customHeight="1" thickTop="1" thickBot="1">
      <c r="A29" s="299"/>
      <c r="B29" s="300"/>
      <c r="C29" s="301"/>
      <c r="D29" s="301"/>
      <c r="E29" s="301"/>
      <c r="F29" s="301"/>
      <c r="G29" s="301"/>
      <c r="H29" s="300"/>
      <c r="I29" s="300"/>
      <c r="J29" s="300"/>
      <c r="K29" s="300"/>
      <c r="L29" s="300"/>
      <c r="M29" s="300"/>
    </row>
    <row r="30" spans="1:14" ht="33" customHeight="1" thickTop="1">
      <c r="A30" s="302" t="s">
        <v>225</v>
      </c>
      <c r="B30" s="232"/>
      <c r="C30" s="264"/>
      <c r="D30" s="264"/>
      <c r="E30" s="264"/>
      <c r="F30" s="264"/>
      <c r="G30" s="264"/>
      <c r="H30" s="265"/>
      <c r="I30" s="265"/>
      <c r="J30" s="27"/>
      <c r="K30" s="27"/>
      <c r="L30" s="27"/>
      <c r="M30" s="27"/>
    </row>
    <row r="31" spans="1:14" ht="13.5" customHeight="1">
      <c r="A31" s="26"/>
      <c r="B31" s="70"/>
      <c r="C31" s="28"/>
      <c r="D31" s="28"/>
      <c r="E31" s="28"/>
      <c r="F31" s="28"/>
      <c r="G31" s="28"/>
      <c r="H31" s="28"/>
      <c r="I31" s="209"/>
      <c r="J31" s="27"/>
      <c r="K31" s="27"/>
      <c r="L31" s="27"/>
      <c r="M31" s="27"/>
    </row>
    <row r="32" spans="1:14" ht="13.5" customHeight="1">
      <c r="A32" s="26"/>
      <c r="B32" s="70"/>
      <c r="C32" s="28"/>
      <c r="D32" s="28"/>
      <c r="E32" s="28"/>
      <c r="F32" s="28"/>
      <c r="G32" s="28"/>
      <c r="H32" s="28"/>
      <c r="I32" s="209"/>
      <c r="J32" s="27"/>
      <c r="K32" s="27"/>
      <c r="L32" s="27"/>
      <c r="M32" s="27"/>
    </row>
    <row r="33" spans="1:13" ht="13.5" customHeight="1">
      <c r="A33" s="26"/>
      <c r="B33" s="70"/>
      <c r="C33" s="28"/>
      <c r="D33" s="28"/>
      <c r="E33" s="28"/>
      <c r="F33" s="28"/>
      <c r="G33" s="28"/>
      <c r="H33" s="28"/>
      <c r="I33" s="209"/>
      <c r="J33" s="27"/>
      <c r="K33" s="27"/>
      <c r="L33" s="27"/>
      <c r="M33" s="27"/>
    </row>
    <row r="34" spans="1:13" ht="13.5" customHeight="1">
      <c r="A34" s="26"/>
      <c r="B34" s="70"/>
      <c r="C34" s="28"/>
      <c r="D34" s="28"/>
      <c r="E34" s="28"/>
      <c r="F34" s="28"/>
      <c r="G34" s="28"/>
      <c r="H34" s="28"/>
      <c r="I34" s="209"/>
      <c r="J34" s="27"/>
      <c r="K34" s="27"/>
      <c r="L34" s="27"/>
      <c r="M34" s="27"/>
    </row>
    <row r="35" spans="1:13" ht="13.5" customHeight="1">
      <c r="A35" s="26"/>
      <c r="B35" s="70"/>
      <c r="C35" s="28"/>
      <c r="D35" s="28"/>
      <c r="E35" s="28"/>
      <c r="F35" s="28"/>
      <c r="G35" s="28"/>
      <c r="H35" s="28"/>
      <c r="I35" s="209"/>
      <c r="J35" s="27"/>
      <c r="K35" s="27"/>
      <c r="L35" s="27"/>
      <c r="M35" s="27"/>
    </row>
    <row r="36" spans="1:13" ht="13.5" customHeight="1">
      <c r="A36" s="26"/>
      <c r="B36" s="70"/>
      <c r="C36" s="28"/>
      <c r="D36" s="28"/>
      <c r="E36" s="28"/>
      <c r="F36" s="28"/>
      <c r="G36" s="28"/>
      <c r="H36" s="28"/>
      <c r="I36" s="209"/>
      <c r="J36" s="27"/>
      <c r="K36" s="27"/>
      <c r="L36" s="27"/>
      <c r="M36" s="27"/>
    </row>
    <row r="37" spans="1:13" ht="13.5" customHeight="1">
      <c r="A37" s="241"/>
      <c r="B37" s="307"/>
      <c r="C37" s="28"/>
      <c r="D37" s="28"/>
      <c r="E37" s="28"/>
      <c r="F37" s="28"/>
      <c r="G37" s="28"/>
      <c r="H37" s="28"/>
      <c r="I37" s="209"/>
      <c r="J37" s="27"/>
      <c r="K37" s="27"/>
      <c r="L37" s="27"/>
      <c r="M37" s="27"/>
    </row>
    <row r="38" spans="1:13" ht="13.5" customHeight="1">
      <c r="A38" s="26"/>
      <c r="B38" s="307"/>
      <c r="C38" s="28"/>
      <c r="D38" s="28"/>
      <c r="E38" s="28"/>
      <c r="F38" s="28"/>
      <c r="G38" s="28"/>
      <c r="H38" s="28"/>
      <c r="I38" s="209"/>
      <c r="J38" s="27"/>
      <c r="K38" s="27"/>
      <c r="L38" s="27"/>
      <c r="M38" s="27"/>
    </row>
    <row r="39" spans="1:13" ht="13.5" customHeight="1">
      <c r="A39" s="26"/>
      <c r="B39" s="307"/>
      <c r="C39" s="28"/>
      <c r="D39" s="28"/>
      <c r="E39" s="28"/>
      <c r="F39" s="28"/>
      <c r="G39" s="28"/>
      <c r="H39" s="28"/>
      <c r="I39" s="209"/>
      <c r="J39" s="27"/>
      <c r="K39" s="27"/>
      <c r="L39" s="27"/>
      <c r="M39" s="27"/>
    </row>
    <row r="40" spans="1:13" ht="13.5" customHeight="1">
      <c r="A40" s="26"/>
      <c r="B40" s="307"/>
      <c r="C40" s="28"/>
      <c r="D40" s="28"/>
      <c r="E40" s="28"/>
      <c r="F40" s="28"/>
      <c r="G40" s="28"/>
      <c r="H40" s="28"/>
      <c r="I40" s="209"/>
      <c r="J40" s="27"/>
      <c r="K40" s="27"/>
      <c r="L40" s="27"/>
      <c r="M40" s="27"/>
    </row>
    <row r="41" spans="1:13" ht="13.5" customHeight="1">
      <c r="A41" s="26"/>
      <c r="B41" s="307"/>
      <c r="C41" s="28"/>
      <c r="D41" s="28"/>
      <c r="E41" s="28"/>
      <c r="F41" s="28"/>
      <c r="G41" s="28"/>
      <c r="H41" s="28"/>
      <c r="I41" s="209"/>
      <c r="J41" s="27"/>
      <c r="K41" s="27"/>
      <c r="L41" s="27"/>
      <c r="M41" s="27"/>
    </row>
    <row r="42" spans="1:13" ht="13.5" customHeight="1">
      <c r="A42" s="26"/>
      <c r="B42" s="307"/>
      <c r="C42" s="28"/>
      <c r="D42" s="28"/>
      <c r="E42" s="28"/>
      <c r="F42" s="28"/>
      <c r="G42" s="28"/>
      <c r="H42" s="28"/>
      <c r="I42" s="209"/>
      <c r="J42" s="27"/>
      <c r="K42" s="27"/>
      <c r="L42" s="27"/>
      <c r="M42" s="27"/>
    </row>
    <row r="43" spans="1:13" ht="13.5" customHeight="1">
      <c r="A43" s="241"/>
      <c r="B43" s="307"/>
      <c r="C43" s="28"/>
      <c r="D43" s="28"/>
      <c r="E43" s="28"/>
      <c r="F43" s="28"/>
      <c r="G43" s="28"/>
      <c r="H43" s="28"/>
      <c r="I43" s="209"/>
      <c r="J43" s="27"/>
      <c r="K43" s="27"/>
      <c r="L43" s="27"/>
      <c r="M43" s="27"/>
    </row>
    <row r="44" spans="1:13" ht="13.5" customHeight="1">
      <c r="A44" s="26"/>
      <c r="B44" s="70"/>
      <c r="C44" s="28"/>
      <c r="D44" s="28"/>
      <c r="E44" s="28"/>
      <c r="F44" s="28"/>
      <c r="G44" s="28"/>
      <c r="H44" s="28"/>
      <c r="I44" s="209"/>
      <c r="J44" s="27"/>
      <c r="K44" s="27"/>
      <c r="L44" s="27"/>
      <c r="M44" s="27"/>
    </row>
    <row r="45" spans="1:13" ht="13.5" customHeight="1">
      <c r="A45" s="26"/>
      <c r="B45" s="70"/>
      <c r="C45" s="28"/>
      <c r="D45" s="28"/>
      <c r="E45" s="28"/>
      <c r="F45" s="28"/>
      <c r="G45" s="28"/>
      <c r="H45" s="28"/>
      <c r="I45" s="209"/>
      <c r="J45" s="27"/>
      <c r="K45" s="27"/>
      <c r="L45" s="27"/>
      <c r="M45" s="27"/>
    </row>
    <row r="46" spans="1:13" ht="13.5" customHeight="1">
      <c r="A46" s="26"/>
      <c r="B46" s="70"/>
      <c r="C46" s="28"/>
      <c r="D46" s="28"/>
      <c r="E46" s="28"/>
      <c r="F46" s="28"/>
      <c r="G46" s="28"/>
      <c r="H46" s="28"/>
      <c r="I46" s="209"/>
      <c r="J46" s="27"/>
      <c r="K46" s="27"/>
      <c r="L46" s="27"/>
      <c r="M46" s="27"/>
    </row>
    <row r="47" spans="1:13" ht="13.5" customHeight="1">
      <c r="A47" s="241"/>
      <c r="B47" s="70"/>
      <c r="C47" s="28"/>
      <c r="D47" s="28"/>
      <c r="E47" s="28"/>
      <c r="F47" s="28"/>
      <c r="G47" s="28"/>
      <c r="H47" s="28"/>
      <c r="I47" s="209"/>
      <c r="J47" s="27"/>
      <c r="K47" s="27"/>
      <c r="L47" s="27"/>
      <c r="M47" s="27"/>
    </row>
    <row r="48" spans="1:13" ht="13.5" customHeight="1">
      <c r="A48" s="26"/>
      <c r="B48" s="70"/>
      <c r="C48" s="28"/>
      <c r="D48" s="28"/>
      <c r="E48" s="28"/>
      <c r="F48" s="28"/>
      <c r="G48" s="28"/>
      <c r="H48" s="28"/>
      <c r="I48" s="209"/>
      <c r="J48" s="27"/>
      <c r="K48" s="27"/>
      <c r="L48" s="27"/>
      <c r="M48" s="27"/>
    </row>
    <row r="49" spans="1:13" ht="13.5" customHeight="1">
      <c r="A49" s="26"/>
      <c r="B49" s="70"/>
      <c r="C49" s="28"/>
      <c r="D49" s="28"/>
      <c r="E49" s="28"/>
      <c r="F49" s="28"/>
      <c r="G49" s="28"/>
      <c r="H49" s="28"/>
      <c r="I49" s="209"/>
      <c r="J49" s="27"/>
      <c r="K49" s="27"/>
      <c r="L49" s="27"/>
      <c r="M49" s="27"/>
    </row>
    <row r="50" spans="1:13" ht="13.5" customHeight="1">
      <c r="A50" s="26"/>
      <c r="B50" s="70"/>
      <c r="C50" s="28"/>
      <c r="D50" s="28"/>
      <c r="E50" s="28"/>
      <c r="F50" s="28"/>
      <c r="G50" s="28"/>
      <c r="H50" s="28"/>
      <c r="I50" s="209"/>
      <c r="J50" s="27"/>
      <c r="K50" s="27"/>
      <c r="L50" s="27"/>
      <c r="M50" s="27"/>
    </row>
    <row r="51" spans="1:13" ht="13.5" customHeight="1">
      <c r="A51" s="26"/>
      <c r="B51" s="70"/>
      <c r="C51" s="28"/>
      <c r="D51" s="28"/>
      <c r="E51" s="28"/>
      <c r="F51" s="28"/>
      <c r="G51" s="28"/>
      <c r="H51" s="28"/>
      <c r="I51" s="209"/>
      <c r="J51" s="27"/>
      <c r="K51" s="27"/>
      <c r="L51" s="27"/>
      <c r="M51" s="27"/>
    </row>
    <row r="52" spans="1:13" ht="13.5" customHeight="1">
      <c r="A52" s="241"/>
      <c r="B52" s="70"/>
      <c r="C52" s="28"/>
      <c r="D52" s="28"/>
      <c r="E52" s="28"/>
      <c r="F52" s="28"/>
      <c r="G52" s="28"/>
      <c r="H52" s="28"/>
      <c r="I52" s="209"/>
      <c r="J52" s="27"/>
      <c r="K52" s="27"/>
      <c r="L52" s="27"/>
      <c r="M52" s="27"/>
    </row>
    <row r="53" spans="1:13" ht="13.5" customHeight="1">
      <c r="A53" s="26"/>
      <c r="B53" s="70"/>
      <c r="C53" s="28"/>
      <c r="D53" s="28"/>
      <c r="E53" s="28"/>
      <c r="F53" s="28"/>
      <c r="G53" s="28"/>
      <c r="H53" s="28"/>
      <c r="I53" s="209"/>
      <c r="J53" s="27"/>
      <c r="K53" s="27"/>
      <c r="L53" s="27"/>
      <c r="M53" s="27"/>
    </row>
    <row r="54" spans="1:13" ht="13.5" customHeight="1">
      <c r="A54" s="26"/>
      <c r="B54" s="70"/>
      <c r="C54" s="28"/>
      <c r="D54" s="28"/>
      <c r="E54" s="28"/>
      <c r="F54" s="28"/>
      <c r="G54" s="28"/>
      <c r="H54" s="28"/>
      <c r="I54" s="209"/>
      <c r="J54" s="27"/>
      <c r="K54" s="27"/>
      <c r="L54" s="27"/>
      <c r="M54" s="27"/>
    </row>
    <row r="55" spans="1:13" ht="13.5" customHeight="1">
      <c r="A55" s="26"/>
      <c r="B55" s="70"/>
      <c r="C55" s="28"/>
      <c r="D55" s="28"/>
      <c r="E55" s="28"/>
      <c r="F55" s="28"/>
      <c r="G55" s="28"/>
      <c r="H55" s="28"/>
      <c r="I55" s="209"/>
      <c r="J55" s="27"/>
      <c r="K55" s="27"/>
      <c r="L55" s="27"/>
      <c r="M55" s="27"/>
    </row>
    <row r="56" spans="1:13" ht="9" customHeight="1">
      <c r="A56" s="239"/>
      <c r="B56" s="70"/>
      <c r="C56" s="28"/>
      <c r="D56" s="28"/>
      <c r="E56" s="28"/>
      <c r="F56" s="28"/>
      <c r="G56" s="28"/>
      <c r="H56" s="28"/>
      <c r="I56" s="209"/>
      <c r="J56" s="27"/>
      <c r="K56" s="27"/>
      <c r="L56" s="27"/>
      <c r="M56" s="27"/>
    </row>
    <row r="57" spans="1:13" ht="9" customHeight="1">
      <c r="A57" s="239"/>
      <c r="B57" s="70"/>
      <c r="C57" s="28"/>
      <c r="D57" s="28"/>
      <c r="E57" s="28"/>
      <c r="F57" s="28"/>
      <c r="G57" s="28"/>
      <c r="H57" s="28"/>
      <c r="I57" s="209"/>
      <c r="J57" s="27"/>
      <c r="K57" s="27"/>
      <c r="L57" s="27"/>
      <c r="M57" s="27"/>
    </row>
    <row r="58" spans="1:13" ht="9" customHeight="1">
      <c r="A58" s="239"/>
      <c r="B58" s="70"/>
      <c r="C58" s="28"/>
      <c r="D58" s="28"/>
      <c r="E58" s="28"/>
      <c r="F58" s="28"/>
      <c r="G58" s="28"/>
      <c r="H58" s="28"/>
      <c r="I58" s="209"/>
      <c r="J58" s="27"/>
      <c r="K58" s="27"/>
      <c r="L58" s="27"/>
      <c r="M58" s="27"/>
    </row>
    <row r="59" spans="1:13" ht="9" customHeight="1">
      <c r="A59" s="239"/>
      <c r="B59" s="70"/>
      <c r="C59" s="28"/>
      <c r="D59" s="28"/>
      <c r="E59" s="28"/>
      <c r="F59" s="28"/>
      <c r="G59" s="28"/>
      <c r="H59" s="28"/>
      <c r="I59" s="209"/>
      <c r="J59" s="27"/>
      <c r="K59" s="27"/>
      <c r="L59" s="27"/>
      <c r="M59" s="27"/>
    </row>
    <row r="60" spans="1:13" ht="9" customHeight="1">
      <c r="A60" s="240"/>
      <c r="B60" s="70"/>
      <c r="C60" s="28"/>
      <c r="D60" s="28"/>
      <c r="E60" s="28"/>
      <c r="F60" s="28"/>
      <c r="G60" s="28"/>
      <c r="H60" s="28"/>
      <c r="I60" s="209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8"/>
      <c r="G61" s="28"/>
      <c r="H61" s="28"/>
      <c r="I61" s="27"/>
      <c r="J61" s="27"/>
      <c r="K61" s="27"/>
      <c r="L61" s="27"/>
      <c r="M61" s="27"/>
    </row>
    <row r="62" spans="1:13" ht="9" customHeight="1">
      <c r="A62" s="241"/>
      <c r="C62" s="28"/>
      <c r="D62" s="28"/>
      <c r="E62" s="28"/>
      <c r="F62" s="28"/>
      <c r="G62" s="28"/>
      <c r="H62" s="28"/>
      <c r="I62" s="27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F63" s="28"/>
      <c r="G63" s="28"/>
      <c r="H63" s="28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8"/>
      <c r="G64" s="28"/>
      <c r="H64" s="28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8"/>
      <c r="G65" s="28"/>
      <c r="H65" s="28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8"/>
      <c r="G66" s="28"/>
      <c r="H66" s="28"/>
      <c r="I66" s="27"/>
      <c r="J66" s="27"/>
      <c r="K66" s="27"/>
      <c r="L66" s="27"/>
      <c r="M66" s="27"/>
    </row>
    <row r="67" spans="1:13" ht="9" customHeight="1">
      <c r="A67" s="239"/>
      <c r="C67" s="28"/>
      <c r="D67" s="28"/>
      <c r="E67" s="28"/>
      <c r="F67" s="28"/>
      <c r="G67" s="28"/>
      <c r="H67" s="28"/>
      <c r="I67" s="27"/>
      <c r="J67" s="27"/>
      <c r="K67" s="27"/>
      <c r="L67" s="27"/>
      <c r="M67" s="27"/>
    </row>
    <row r="68" spans="1:13" ht="9" customHeight="1">
      <c r="A68" s="241"/>
      <c r="C68" s="28"/>
      <c r="D68" s="28"/>
      <c r="E68" s="28"/>
      <c r="F68" s="28"/>
      <c r="G68" s="28"/>
      <c r="H68" s="28"/>
      <c r="I68" s="27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F69" s="28"/>
      <c r="G69" s="28"/>
      <c r="H69" s="28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8"/>
      <c r="G70" s="28"/>
      <c r="H70" s="28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8"/>
      <c r="G71" s="28"/>
      <c r="H71" s="28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8"/>
      <c r="G72" s="28"/>
      <c r="H72" s="28"/>
      <c r="I72" s="27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F73" s="28"/>
      <c r="G73" s="28"/>
      <c r="H73" s="28"/>
      <c r="I73" s="27"/>
      <c r="J73" s="27"/>
      <c r="K73" s="27"/>
      <c r="L73" s="27"/>
      <c r="M73" s="27"/>
    </row>
    <row r="74" spans="1:13" ht="9" customHeight="1">
      <c r="A74" s="241"/>
      <c r="C74" s="28"/>
      <c r="D74" s="28"/>
      <c r="E74" s="28"/>
      <c r="F74" s="28"/>
      <c r="G74" s="28"/>
      <c r="H74" s="28"/>
      <c r="I74" s="27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F75" s="28"/>
      <c r="G75" s="28"/>
      <c r="H75" s="28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8"/>
      <c r="G76" s="28"/>
      <c r="H76" s="28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8"/>
      <c r="G77" s="28"/>
      <c r="H77" s="28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8"/>
      <c r="G78" s="28"/>
      <c r="H78" s="28"/>
      <c r="I78" s="27"/>
      <c r="J78" s="27"/>
      <c r="K78" s="27"/>
      <c r="L78" s="27"/>
      <c r="M78" s="27"/>
    </row>
    <row r="79" spans="1:13">
      <c r="A79" s="26"/>
      <c r="C79" s="70"/>
      <c r="D79" s="70"/>
      <c r="E79" s="70"/>
      <c r="F79" s="70"/>
      <c r="G79" s="70"/>
      <c r="H79" s="70"/>
    </row>
    <row r="80" spans="1:13">
      <c r="A80" s="26"/>
      <c r="C80" s="70"/>
      <c r="D80" s="70"/>
      <c r="E80" s="70"/>
      <c r="F80" s="70"/>
      <c r="G80" s="70"/>
      <c r="H80" s="70"/>
    </row>
    <row r="81" spans="1:8">
      <c r="A81" s="26"/>
      <c r="C81" s="70"/>
      <c r="D81" s="70"/>
      <c r="E81" s="70"/>
      <c r="F81" s="70"/>
      <c r="G81" s="70"/>
      <c r="H81" s="70"/>
    </row>
    <row r="82" spans="1:8">
      <c r="A82" s="26"/>
      <c r="C82" s="70"/>
      <c r="D82" s="70"/>
      <c r="E82" s="70"/>
      <c r="F82" s="70"/>
      <c r="G82" s="70"/>
      <c r="H82" s="70"/>
    </row>
    <row r="83" spans="1:8">
      <c r="A83" s="239"/>
      <c r="C83" s="70"/>
      <c r="D83" s="70"/>
      <c r="E83" s="70"/>
      <c r="F83" s="70"/>
      <c r="G83" s="70"/>
      <c r="H83" s="70"/>
    </row>
    <row r="84" spans="1:8">
      <c r="A84" s="241"/>
      <c r="C84" s="70"/>
      <c r="D84" s="70"/>
      <c r="E84" s="70"/>
      <c r="F84" s="70"/>
      <c r="G84" s="70"/>
      <c r="H84" s="70"/>
    </row>
    <row r="85" spans="1:8">
      <c r="A85" s="26"/>
      <c r="C85" s="70"/>
      <c r="D85" s="70"/>
      <c r="E85" s="70"/>
      <c r="F85" s="70"/>
      <c r="G85" s="70"/>
      <c r="H85" s="70"/>
    </row>
    <row r="86" spans="1:8">
      <c r="A86" s="26"/>
      <c r="C86" s="70"/>
      <c r="D86" s="70"/>
      <c r="E86" s="70"/>
      <c r="F86" s="70"/>
      <c r="G86" s="70"/>
      <c r="H86" s="70"/>
    </row>
    <row r="87" spans="1:8">
      <c r="A87" s="26"/>
      <c r="C87" s="70"/>
      <c r="D87" s="70"/>
      <c r="E87" s="70"/>
      <c r="F87" s="70"/>
      <c r="G87" s="70"/>
      <c r="H87" s="70"/>
    </row>
    <row r="88" spans="1:8">
      <c r="A88" s="26"/>
      <c r="C88" s="70"/>
      <c r="D88" s="70"/>
      <c r="E88" s="70"/>
      <c r="F88" s="70"/>
      <c r="G88" s="70"/>
      <c r="H88" s="70"/>
    </row>
    <row r="89" spans="1:8">
      <c r="A89" s="26"/>
      <c r="C89" s="70"/>
      <c r="D89" s="70"/>
      <c r="E89" s="70"/>
      <c r="F89" s="70"/>
      <c r="G89" s="70"/>
      <c r="H89" s="70"/>
    </row>
    <row r="90" spans="1:8">
      <c r="A90" s="26"/>
      <c r="C90" s="70"/>
      <c r="D90" s="70"/>
      <c r="E90" s="70"/>
      <c r="F90" s="70"/>
      <c r="G90" s="70"/>
      <c r="H90" s="70"/>
    </row>
    <row r="91" spans="1:8">
      <c r="A91" s="26"/>
      <c r="C91" s="70"/>
      <c r="D91" s="70"/>
      <c r="E91" s="70"/>
      <c r="F91" s="70"/>
      <c r="G91" s="70"/>
      <c r="H91" s="70"/>
    </row>
    <row r="92" spans="1:8">
      <c r="A92" s="26"/>
      <c r="C92" s="70"/>
      <c r="D92" s="70"/>
      <c r="E92" s="70"/>
      <c r="F92" s="70"/>
      <c r="G92" s="70"/>
      <c r="H92" s="70"/>
    </row>
    <row r="93" spans="1:8">
      <c r="A93" s="26"/>
      <c r="C93" s="70"/>
      <c r="D93" s="70"/>
      <c r="E93" s="70"/>
      <c r="F93" s="70"/>
      <c r="G93" s="70"/>
      <c r="H93" s="70"/>
    </row>
    <row r="94" spans="1:8">
      <c r="A94" s="241"/>
      <c r="C94" s="70"/>
      <c r="D94" s="70"/>
      <c r="E94" s="70"/>
      <c r="F94" s="70"/>
      <c r="G94" s="70"/>
      <c r="H94" s="70"/>
    </row>
    <row r="95" spans="1:8">
      <c r="A95" s="26"/>
      <c r="C95" s="70"/>
      <c r="D95" s="70"/>
      <c r="E95" s="70"/>
      <c r="F95" s="70"/>
      <c r="G95" s="70"/>
      <c r="H95" s="70"/>
    </row>
    <row r="96" spans="1:8">
      <c r="A96" s="26"/>
      <c r="C96" s="70"/>
      <c r="D96" s="70"/>
      <c r="E96" s="70"/>
      <c r="F96" s="70"/>
      <c r="G96" s="70"/>
      <c r="H96" s="70"/>
    </row>
    <row r="97" spans="1:8">
      <c r="A97" s="26"/>
      <c r="C97" s="70"/>
      <c r="D97" s="70"/>
      <c r="E97" s="70"/>
      <c r="F97" s="70"/>
      <c r="G97" s="70"/>
      <c r="H97" s="70"/>
    </row>
    <row r="98" spans="1:8">
      <c r="A98" s="242"/>
      <c r="C98" s="70"/>
      <c r="D98" s="70"/>
      <c r="E98" s="70"/>
      <c r="F98" s="70"/>
      <c r="G98" s="70"/>
      <c r="H98" s="70"/>
    </row>
    <row r="99" spans="1:8">
      <c r="A99" s="242"/>
      <c r="C99" s="70"/>
      <c r="D99" s="70"/>
      <c r="E99" s="70"/>
      <c r="F99" s="70"/>
      <c r="G99" s="70"/>
      <c r="H99" s="70"/>
    </row>
    <row r="100" spans="1:8">
      <c r="A100" s="242"/>
      <c r="C100" s="70"/>
      <c r="D100" s="70"/>
      <c r="E100" s="70"/>
      <c r="F100" s="70"/>
      <c r="G100" s="70"/>
      <c r="H100" s="70"/>
    </row>
    <row r="101" spans="1:8">
      <c r="A101" s="242"/>
      <c r="C101" s="70"/>
      <c r="D101" s="70"/>
      <c r="E101" s="70"/>
      <c r="F101" s="70"/>
      <c r="G101" s="70"/>
      <c r="H101" s="70"/>
    </row>
    <row r="102" spans="1:8">
      <c r="A102" s="242"/>
      <c r="C102" s="70"/>
      <c r="D102" s="70"/>
      <c r="E102" s="70"/>
      <c r="F102" s="70"/>
      <c r="G102" s="70"/>
      <c r="H102" s="70"/>
    </row>
    <row r="103" spans="1:8">
      <c r="A103" s="242"/>
      <c r="C103" s="70"/>
      <c r="D103" s="70"/>
      <c r="E103" s="70"/>
      <c r="F103" s="70"/>
      <c r="G103" s="70"/>
      <c r="H103" s="70"/>
    </row>
    <row r="104" spans="1:8">
      <c r="A104" s="242"/>
      <c r="C104" s="70"/>
      <c r="D104" s="70"/>
      <c r="E104" s="70"/>
      <c r="F104" s="70"/>
      <c r="G104" s="70"/>
      <c r="H104" s="70"/>
    </row>
    <row r="105" spans="1:8">
      <c r="A105" s="242"/>
      <c r="C105" s="70"/>
      <c r="D105" s="70"/>
      <c r="E105" s="70"/>
      <c r="F105" s="70"/>
      <c r="G105" s="70"/>
      <c r="H105" s="70"/>
    </row>
    <row r="106" spans="1:8">
      <c r="A106" s="242"/>
      <c r="C106" s="70"/>
      <c r="D106" s="70"/>
      <c r="E106" s="70"/>
      <c r="F106" s="70"/>
      <c r="G106" s="70"/>
      <c r="H106" s="70"/>
    </row>
    <row r="107" spans="1:8" ht="15.75">
      <c r="A107" s="243"/>
      <c r="C107" s="70"/>
      <c r="D107" s="70"/>
      <c r="E107" s="70"/>
      <c r="F107" s="70"/>
      <c r="G107" s="70"/>
      <c r="H107" s="70"/>
    </row>
    <row r="108" spans="1:8" ht="15.75">
      <c r="A108" s="243"/>
      <c r="C108" s="70"/>
      <c r="D108" s="70"/>
      <c r="E108" s="70"/>
      <c r="F108" s="70"/>
      <c r="G108" s="70"/>
      <c r="H108" s="70"/>
    </row>
    <row r="109" spans="1:8" ht="15.75">
      <c r="A109" s="243"/>
      <c r="C109" s="70"/>
      <c r="D109" s="70"/>
      <c r="E109" s="70"/>
      <c r="F109" s="70"/>
      <c r="G109" s="70"/>
      <c r="H109" s="70"/>
    </row>
    <row r="110" spans="1:8" ht="15.75">
      <c r="A110" s="243"/>
      <c r="C110" s="70"/>
      <c r="D110" s="70"/>
      <c r="E110" s="70"/>
      <c r="F110" s="70"/>
      <c r="G110" s="70"/>
      <c r="H110" s="70"/>
    </row>
    <row r="111" spans="1:8" ht="15.75">
      <c r="A111" s="243"/>
      <c r="C111" s="70"/>
      <c r="D111" s="70"/>
      <c r="E111" s="70"/>
      <c r="F111" s="70"/>
      <c r="G111" s="70"/>
      <c r="H111" s="70"/>
    </row>
    <row r="112" spans="1:8" ht="15.75">
      <c r="A112" s="243"/>
      <c r="C112" s="70"/>
      <c r="D112" s="70"/>
      <c r="E112" s="70"/>
      <c r="F112" s="70"/>
      <c r="G112" s="70"/>
      <c r="H112" s="70"/>
    </row>
    <row r="113" spans="1:8" ht="15.75">
      <c r="A113" s="243"/>
      <c r="C113" s="70"/>
      <c r="D113" s="70"/>
      <c r="E113" s="70"/>
      <c r="F113" s="70"/>
      <c r="G113" s="70"/>
      <c r="H113" s="70"/>
    </row>
    <row r="114" spans="1:8" ht="15.75">
      <c r="A114" s="243"/>
      <c r="C114" s="70"/>
      <c r="D114" s="70"/>
      <c r="E114" s="70"/>
      <c r="F114" s="70"/>
      <c r="G114" s="70"/>
      <c r="H114" s="70"/>
    </row>
    <row r="115" spans="1:8" ht="15.75">
      <c r="A115" s="243"/>
      <c r="C115" s="70"/>
      <c r="D115" s="70"/>
      <c r="E115" s="70"/>
      <c r="F115" s="70"/>
      <c r="G115" s="70"/>
      <c r="H115" s="70"/>
    </row>
    <row r="116" spans="1:8" ht="15.75">
      <c r="A116" s="243"/>
      <c r="C116" s="70"/>
      <c r="D116" s="70"/>
      <c r="E116" s="70"/>
      <c r="F116" s="70"/>
      <c r="G116" s="70"/>
      <c r="H116" s="70"/>
    </row>
    <row r="117" spans="1:8" ht="15.75">
      <c r="A117" s="243"/>
      <c r="C117" s="70"/>
      <c r="D117" s="70"/>
      <c r="E117" s="70"/>
      <c r="F117" s="70"/>
      <c r="G117" s="70"/>
      <c r="H117" s="70"/>
    </row>
    <row r="118" spans="1:8" ht="15.75">
      <c r="A118" s="243"/>
      <c r="C118" s="70"/>
      <c r="D118" s="70"/>
      <c r="E118" s="70"/>
      <c r="F118" s="70"/>
      <c r="G118" s="70"/>
      <c r="H118" s="70"/>
    </row>
    <row r="119" spans="1:8" ht="15.75">
      <c r="A119" s="243"/>
      <c r="C119" s="70"/>
      <c r="D119" s="70"/>
      <c r="E119" s="70"/>
      <c r="F119" s="70"/>
      <c r="G119" s="70"/>
      <c r="H119" s="70"/>
    </row>
    <row r="120" spans="1:8" ht="15.75">
      <c r="A120" s="243"/>
    </row>
    <row r="121" spans="1:8" ht="15.75">
      <c r="A121" s="243"/>
    </row>
    <row r="122" spans="1:8" ht="15.75">
      <c r="A122" s="243"/>
    </row>
    <row r="123" spans="1:8" ht="15.75">
      <c r="A123" s="243"/>
    </row>
    <row r="124" spans="1:8" ht="15.75">
      <c r="A124" s="243"/>
    </row>
    <row r="125" spans="1:8" ht="15.75">
      <c r="A125" s="243"/>
    </row>
    <row r="126" spans="1:8" ht="15.75">
      <c r="A126" s="243"/>
    </row>
    <row r="127" spans="1:8" ht="15.75">
      <c r="A127" s="243"/>
    </row>
    <row r="128" spans="1:8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4">
    <pageSetUpPr fitToPage="1"/>
  </sheetPr>
  <dimension ref="A1:Z653"/>
  <sheetViews>
    <sheetView topLeftCell="A2" zoomScale="38" zoomScaleNormal="38" workbookViewId="0">
      <selection activeCell="H13" sqref="H13"/>
    </sheetView>
  </sheetViews>
  <sheetFormatPr defaultColWidth="11.42578125" defaultRowHeight="15"/>
  <cols>
    <col min="1" max="1" width="140.85546875" style="30" customWidth="1"/>
    <col min="2" max="2" width="29.140625" customWidth="1"/>
    <col min="3" max="3" width="31" customWidth="1"/>
    <col min="4" max="4" width="30.7109375" customWidth="1"/>
    <col min="5" max="5" width="31.28515625" customWidth="1"/>
    <col min="6" max="6" width="28.85546875" customWidth="1"/>
    <col min="7" max="7" width="31" customWidth="1"/>
    <col min="8" max="8" width="30.7109375" customWidth="1"/>
    <col min="9" max="9" width="31.28515625" customWidth="1"/>
    <col min="10" max="10" width="3.42578125" style="344" customWidth="1"/>
    <col min="11" max="256" width="9.140625" customWidth="1"/>
    <col min="257" max="257" width="140.85546875" customWidth="1"/>
    <col min="258" max="258" width="29.140625" customWidth="1"/>
    <col min="259" max="259" width="31" customWidth="1"/>
    <col min="260" max="260" width="30.7109375" customWidth="1"/>
    <col min="261" max="261" width="31.28515625" customWidth="1"/>
    <col min="262" max="262" width="28.85546875" customWidth="1"/>
    <col min="263" max="263" width="31" customWidth="1"/>
    <col min="264" max="264" width="30.7109375" customWidth="1"/>
    <col min="265" max="265" width="31.28515625" customWidth="1"/>
    <col min="266" max="266" width="3.42578125" customWidth="1"/>
    <col min="267" max="512" width="9.140625" customWidth="1"/>
    <col min="513" max="513" width="140.85546875" customWidth="1"/>
    <col min="514" max="514" width="29.140625" customWidth="1"/>
    <col min="515" max="515" width="31" customWidth="1"/>
    <col min="516" max="516" width="30.7109375" customWidth="1"/>
    <col min="517" max="517" width="31.28515625" customWidth="1"/>
    <col min="518" max="518" width="28.85546875" customWidth="1"/>
    <col min="519" max="519" width="31" customWidth="1"/>
    <col min="520" max="520" width="30.7109375" customWidth="1"/>
    <col min="521" max="521" width="31.28515625" customWidth="1"/>
    <col min="522" max="522" width="3.42578125" customWidth="1"/>
    <col min="523" max="768" width="9.140625" customWidth="1"/>
    <col min="769" max="769" width="140.85546875" customWidth="1"/>
    <col min="770" max="770" width="29.140625" customWidth="1"/>
    <col min="771" max="771" width="31" customWidth="1"/>
    <col min="772" max="772" width="30.7109375" customWidth="1"/>
    <col min="773" max="773" width="31.28515625" customWidth="1"/>
    <col min="774" max="774" width="28.85546875" customWidth="1"/>
    <col min="775" max="775" width="31" customWidth="1"/>
    <col min="776" max="776" width="30.7109375" customWidth="1"/>
    <col min="777" max="777" width="31.28515625" customWidth="1"/>
    <col min="778" max="778" width="3.42578125" customWidth="1"/>
    <col min="779" max="1024" width="9.140625" customWidth="1"/>
    <col min="1025" max="1025" width="140.85546875" customWidth="1"/>
    <col min="1026" max="1026" width="29.140625" customWidth="1"/>
    <col min="1027" max="1027" width="31" customWidth="1"/>
    <col min="1028" max="1028" width="30.7109375" customWidth="1"/>
    <col min="1029" max="1029" width="31.28515625" customWidth="1"/>
    <col min="1030" max="1030" width="28.85546875" customWidth="1"/>
    <col min="1031" max="1031" width="31" customWidth="1"/>
    <col min="1032" max="1032" width="30.7109375" customWidth="1"/>
    <col min="1033" max="1033" width="31.28515625" customWidth="1"/>
    <col min="1034" max="1034" width="3.42578125" customWidth="1"/>
    <col min="1035" max="1280" width="9.140625" customWidth="1"/>
    <col min="1281" max="1281" width="140.85546875" customWidth="1"/>
    <col min="1282" max="1282" width="29.140625" customWidth="1"/>
    <col min="1283" max="1283" width="31" customWidth="1"/>
    <col min="1284" max="1284" width="30.7109375" customWidth="1"/>
    <col min="1285" max="1285" width="31.28515625" customWidth="1"/>
    <col min="1286" max="1286" width="28.85546875" customWidth="1"/>
    <col min="1287" max="1287" width="31" customWidth="1"/>
    <col min="1288" max="1288" width="30.7109375" customWidth="1"/>
    <col min="1289" max="1289" width="31.28515625" customWidth="1"/>
    <col min="1290" max="1290" width="3.42578125" customWidth="1"/>
    <col min="1291" max="1536" width="9.140625" customWidth="1"/>
    <col min="1537" max="1537" width="140.85546875" customWidth="1"/>
    <col min="1538" max="1538" width="29.140625" customWidth="1"/>
    <col min="1539" max="1539" width="31" customWidth="1"/>
    <col min="1540" max="1540" width="30.7109375" customWidth="1"/>
    <col min="1541" max="1541" width="31.28515625" customWidth="1"/>
    <col min="1542" max="1542" width="28.85546875" customWidth="1"/>
    <col min="1543" max="1543" width="31" customWidth="1"/>
    <col min="1544" max="1544" width="30.7109375" customWidth="1"/>
    <col min="1545" max="1545" width="31.28515625" customWidth="1"/>
    <col min="1546" max="1546" width="3.42578125" customWidth="1"/>
    <col min="1547" max="1792" width="9.140625" customWidth="1"/>
    <col min="1793" max="1793" width="140.85546875" customWidth="1"/>
    <col min="1794" max="1794" width="29.140625" customWidth="1"/>
    <col min="1795" max="1795" width="31" customWidth="1"/>
    <col min="1796" max="1796" width="30.7109375" customWidth="1"/>
    <col min="1797" max="1797" width="31.28515625" customWidth="1"/>
    <col min="1798" max="1798" width="28.85546875" customWidth="1"/>
    <col min="1799" max="1799" width="31" customWidth="1"/>
    <col min="1800" max="1800" width="30.7109375" customWidth="1"/>
    <col min="1801" max="1801" width="31.28515625" customWidth="1"/>
    <col min="1802" max="1802" width="3.42578125" customWidth="1"/>
    <col min="1803" max="2048" width="9.140625" customWidth="1"/>
    <col min="2049" max="2049" width="140.85546875" customWidth="1"/>
    <col min="2050" max="2050" width="29.140625" customWidth="1"/>
    <col min="2051" max="2051" width="31" customWidth="1"/>
    <col min="2052" max="2052" width="30.7109375" customWidth="1"/>
    <col min="2053" max="2053" width="31.28515625" customWidth="1"/>
    <col min="2054" max="2054" width="28.85546875" customWidth="1"/>
    <col min="2055" max="2055" width="31" customWidth="1"/>
    <col min="2056" max="2056" width="30.7109375" customWidth="1"/>
    <col min="2057" max="2057" width="31.28515625" customWidth="1"/>
    <col min="2058" max="2058" width="3.42578125" customWidth="1"/>
    <col min="2059" max="2304" width="9.140625" customWidth="1"/>
    <col min="2305" max="2305" width="140.85546875" customWidth="1"/>
    <col min="2306" max="2306" width="29.140625" customWidth="1"/>
    <col min="2307" max="2307" width="31" customWidth="1"/>
    <col min="2308" max="2308" width="30.7109375" customWidth="1"/>
    <col min="2309" max="2309" width="31.28515625" customWidth="1"/>
    <col min="2310" max="2310" width="28.85546875" customWidth="1"/>
    <col min="2311" max="2311" width="31" customWidth="1"/>
    <col min="2312" max="2312" width="30.7109375" customWidth="1"/>
    <col min="2313" max="2313" width="31.28515625" customWidth="1"/>
    <col min="2314" max="2314" width="3.42578125" customWidth="1"/>
    <col min="2315" max="2560" width="9.140625" customWidth="1"/>
    <col min="2561" max="2561" width="140.85546875" customWidth="1"/>
    <col min="2562" max="2562" width="29.140625" customWidth="1"/>
    <col min="2563" max="2563" width="31" customWidth="1"/>
    <col min="2564" max="2564" width="30.7109375" customWidth="1"/>
    <col min="2565" max="2565" width="31.28515625" customWidth="1"/>
    <col min="2566" max="2566" width="28.85546875" customWidth="1"/>
    <col min="2567" max="2567" width="31" customWidth="1"/>
    <col min="2568" max="2568" width="30.7109375" customWidth="1"/>
    <col min="2569" max="2569" width="31.28515625" customWidth="1"/>
    <col min="2570" max="2570" width="3.42578125" customWidth="1"/>
    <col min="2571" max="2816" width="9.140625" customWidth="1"/>
    <col min="2817" max="2817" width="140.85546875" customWidth="1"/>
    <col min="2818" max="2818" width="29.140625" customWidth="1"/>
    <col min="2819" max="2819" width="31" customWidth="1"/>
    <col min="2820" max="2820" width="30.7109375" customWidth="1"/>
    <col min="2821" max="2821" width="31.28515625" customWidth="1"/>
    <col min="2822" max="2822" width="28.85546875" customWidth="1"/>
    <col min="2823" max="2823" width="31" customWidth="1"/>
    <col min="2824" max="2824" width="30.7109375" customWidth="1"/>
    <col min="2825" max="2825" width="31.28515625" customWidth="1"/>
    <col min="2826" max="2826" width="3.42578125" customWidth="1"/>
    <col min="2827" max="3072" width="9.140625" customWidth="1"/>
    <col min="3073" max="3073" width="140.85546875" customWidth="1"/>
    <col min="3074" max="3074" width="29.140625" customWidth="1"/>
    <col min="3075" max="3075" width="31" customWidth="1"/>
    <col min="3076" max="3076" width="30.7109375" customWidth="1"/>
    <col min="3077" max="3077" width="31.28515625" customWidth="1"/>
    <col min="3078" max="3078" width="28.85546875" customWidth="1"/>
    <col min="3079" max="3079" width="31" customWidth="1"/>
    <col min="3080" max="3080" width="30.7109375" customWidth="1"/>
    <col min="3081" max="3081" width="31.28515625" customWidth="1"/>
    <col min="3082" max="3082" width="3.42578125" customWidth="1"/>
    <col min="3083" max="3328" width="9.140625" customWidth="1"/>
    <col min="3329" max="3329" width="140.85546875" customWidth="1"/>
    <col min="3330" max="3330" width="29.140625" customWidth="1"/>
    <col min="3331" max="3331" width="31" customWidth="1"/>
    <col min="3332" max="3332" width="30.7109375" customWidth="1"/>
    <col min="3333" max="3333" width="31.28515625" customWidth="1"/>
    <col min="3334" max="3334" width="28.85546875" customWidth="1"/>
    <col min="3335" max="3335" width="31" customWidth="1"/>
    <col min="3336" max="3336" width="30.7109375" customWidth="1"/>
    <col min="3337" max="3337" width="31.28515625" customWidth="1"/>
    <col min="3338" max="3338" width="3.42578125" customWidth="1"/>
    <col min="3339" max="3584" width="9.140625" customWidth="1"/>
    <col min="3585" max="3585" width="140.85546875" customWidth="1"/>
    <col min="3586" max="3586" width="29.140625" customWidth="1"/>
    <col min="3587" max="3587" width="31" customWidth="1"/>
    <col min="3588" max="3588" width="30.7109375" customWidth="1"/>
    <col min="3589" max="3589" width="31.28515625" customWidth="1"/>
    <col min="3590" max="3590" width="28.85546875" customWidth="1"/>
    <col min="3591" max="3591" width="31" customWidth="1"/>
    <col min="3592" max="3592" width="30.7109375" customWidth="1"/>
    <col min="3593" max="3593" width="31.28515625" customWidth="1"/>
    <col min="3594" max="3594" width="3.42578125" customWidth="1"/>
    <col min="3595" max="3840" width="9.140625" customWidth="1"/>
    <col min="3841" max="3841" width="140.85546875" customWidth="1"/>
    <col min="3842" max="3842" width="29.140625" customWidth="1"/>
    <col min="3843" max="3843" width="31" customWidth="1"/>
    <col min="3844" max="3844" width="30.7109375" customWidth="1"/>
    <col min="3845" max="3845" width="31.28515625" customWidth="1"/>
    <col min="3846" max="3846" width="28.85546875" customWidth="1"/>
    <col min="3847" max="3847" width="31" customWidth="1"/>
    <col min="3848" max="3848" width="30.7109375" customWidth="1"/>
    <col min="3849" max="3849" width="31.28515625" customWidth="1"/>
    <col min="3850" max="3850" width="3.42578125" customWidth="1"/>
    <col min="3851" max="4096" width="9.140625" customWidth="1"/>
    <col min="4097" max="4097" width="140.85546875" customWidth="1"/>
    <col min="4098" max="4098" width="29.140625" customWidth="1"/>
    <col min="4099" max="4099" width="31" customWidth="1"/>
    <col min="4100" max="4100" width="30.7109375" customWidth="1"/>
    <col min="4101" max="4101" width="31.28515625" customWidth="1"/>
    <col min="4102" max="4102" width="28.85546875" customWidth="1"/>
    <col min="4103" max="4103" width="31" customWidth="1"/>
    <col min="4104" max="4104" width="30.7109375" customWidth="1"/>
    <col min="4105" max="4105" width="31.28515625" customWidth="1"/>
    <col min="4106" max="4106" width="3.42578125" customWidth="1"/>
    <col min="4107" max="4352" width="9.140625" customWidth="1"/>
    <col min="4353" max="4353" width="140.85546875" customWidth="1"/>
    <col min="4354" max="4354" width="29.140625" customWidth="1"/>
    <col min="4355" max="4355" width="31" customWidth="1"/>
    <col min="4356" max="4356" width="30.7109375" customWidth="1"/>
    <col min="4357" max="4357" width="31.28515625" customWidth="1"/>
    <col min="4358" max="4358" width="28.85546875" customWidth="1"/>
    <col min="4359" max="4359" width="31" customWidth="1"/>
    <col min="4360" max="4360" width="30.7109375" customWidth="1"/>
    <col min="4361" max="4361" width="31.28515625" customWidth="1"/>
    <col min="4362" max="4362" width="3.42578125" customWidth="1"/>
    <col min="4363" max="4608" width="9.140625" customWidth="1"/>
    <col min="4609" max="4609" width="140.85546875" customWidth="1"/>
    <col min="4610" max="4610" width="29.140625" customWidth="1"/>
    <col min="4611" max="4611" width="31" customWidth="1"/>
    <col min="4612" max="4612" width="30.7109375" customWidth="1"/>
    <col min="4613" max="4613" width="31.28515625" customWidth="1"/>
    <col min="4614" max="4614" width="28.85546875" customWidth="1"/>
    <col min="4615" max="4615" width="31" customWidth="1"/>
    <col min="4616" max="4616" width="30.7109375" customWidth="1"/>
    <col min="4617" max="4617" width="31.28515625" customWidth="1"/>
    <col min="4618" max="4618" width="3.42578125" customWidth="1"/>
    <col min="4619" max="4864" width="9.140625" customWidth="1"/>
    <col min="4865" max="4865" width="140.85546875" customWidth="1"/>
    <col min="4866" max="4866" width="29.140625" customWidth="1"/>
    <col min="4867" max="4867" width="31" customWidth="1"/>
    <col min="4868" max="4868" width="30.7109375" customWidth="1"/>
    <col min="4869" max="4869" width="31.28515625" customWidth="1"/>
    <col min="4870" max="4870" width="28.85546875" customWidth="1"/>
    <col min="4871" max="4871" width="31" customWidth="1"/>
    <col min="4872" max="4872" width="30.7109375" customWidth="1"/>
    <col min="4873" max="4873" width="31.28515625" customWidth="1"/>
    <col min="4874" max="4874" width="3.42578125" customWidth="1"/>
    <col min="4875" max="5120" width="9.140625" customWidth="1"/>
    <col min="5121" max="5121" width="140.85546875" customWidth="1"/>
    <col min="5122" max="5122" width="29.140625" customWidth="1"/>
    <col min="5123" max="5123" width="31" customWidth="1"/>
    <col min="5124" max="5124" width="30.7109375" customWidth="1"/>
    <col min="5125" max="5125" width="31.28515625" customWidth="1"/>
    <col min="5126" max="5126" width="28.85546875" customWidth="1"/>
    <col min="5127" max="5127" width="31" customWidth="1"/>
    <col min="5128" max="5128" width="30.7109375" customWidth="1"/>
    <col min="5129" max="5129" width="31.28515625" customWidth="1"/>
    <col min="5130" max="5130" width="3.42578125" customWidth="1"/>
    <col min="5131" max="5376" width="9.140625" customWidth="1"/>
    <col min="5377" max="5377" width="140.85546875" customWidth="1"/>
    <col min="5378" max="5378" width="29.140625" customWidth="1"/>
    <col min="5379" max="5379" width="31" customWidth="1"/>
    <col min="5380" max="5380" width="30.7109375" customWidth="1"/>
    <col min="5381" max="5381" width="31.28515625" customWidth="1"/>
    <col min="5382" max="5382" width="28.85546875" customWidth="1"/>
    <col min="5383" max="5383" width="31" customWidth="1"/>
    <col min="5384" max="5384" width="30.7109375" customWidth="1"/>
    <col min="5385" max="5385" width="31.28515625" customWidth="1"/>
    <col min="5386" max="5386" width="3.42578125" customWidth="1"/>
    <col min="5387" max="5632" width="9.140625" customWidth="1"/>
    <col min="5633" max="5633" width="140.85546875" customWidth="1"/>
    <col min="5634" max="5634" width="29.140625" customWidth="1"/>
    <col min="5635" max="5635" width="31" customWidth="1"/>
    <col min="5636" max="5636" width="30.7109375" customWidth="1"/>
    <col min="5637" max="5637" width="31.28515625" customWidth="1"/>
    <col min="5638" max="5638" width="28.85546875" customWidth="1"/>
    <col min="5639" max="5639" width="31" customWidth="1"/>
    <col min="5640" max="5640" width="30.7109375" customWidth="1"/>
    <col min="5641" max="5641" width="31.28515625" customWidth="1"/>
    <col min="5642" max="5642" width="3.42578125" customWidth="1"/>
    <col min="5643" max="5888" width="9.140625" customWidth="1"/>
    <col min="5889" max="5889" width="140.85546875" customWidth="1"/>
    <col min="5890" max="5890" width="29.140625" customWidth="1"/>
    <col min="5891" max="5891" width="31" customWidth="1"/>
    <col min="5892" max="5892" width="30.7109375" customWidth="1"/>
    <col min="5893" max="5893" width="31.28515625" customWidth="1"/>
    <col min="5894" max="5894" width="28.85546875" customWidth="1"/>
    <col min="5895" max="5895" width="31" customWidth="1"/>
    <col min="5896" max="5896" width="30.7109375" customWidth="1"/>
    <col min="5897" max="5897" width="31.28515625" customWidth="1"/>
    <col min="5898" max="5898" width="3.42578125" customWidth="1"/>
    <col min="5899" max="6144" width="9.140625" customWidth="1"/>
    <col min="6145" max="6145" width="140.85546875" customWidth="1"/>
    <col min="6146" max="6146" width="29.140625" customWidth="1"/>
    <col min="6147" max="6147" width="31" customWidth="1"/>
    <col min="6148" max="6148" width="30.7109375" customWidth="1"/>
    <col min="6149" max="6149" width="31.28515625" customWidth="1"/>
    <col min="6150" max="6150" width="28.85546875" customWidth="1"/>
    <col min="6151" max="6151" width="31" customWidth="1"/>
    <col min="6152" max="6152" width="30.7109375" customWidth="1"/>
    <col min="6153" max="6153" width="31.28515625" customWidth="1"/>
    <col min="6154" max="6154" width="3.42578125" customWidth="1"/>
    <col min="6155" max="6400" width="9.140625" customWidth="1"/>
    <col min="6401" max="6401" width="140.85546875" customWidth="1"/>
    <col min="6402" max="6402" width="29.140625" customWidth="1"/>
    <col min="6403" max="6403" width="31" customWidth="1"/>
    <col min="6404" max="6404" width="30.7109375" customWidth="1"/>
    <col min="6405" max="6405" width="31.28515625" customWidth="1"/>
    <col min="6406" max="6406" width="28.85546875" customWidth="1"/>
    <col min="6407" max="6407" width="31" customWidth="1"/>
    <col min="6408" max="6408" width="30.7109375" customWidth="1"/>
    <col min="6409" max="6409" width="31.28515625" customWidth="1"/>
    <col min="6410" max="6410" width="3.42578125" customWidth="1"/>
    <col min="6411" max="6656" width="9.140625" customWidth="1"/>
    <col min="6657" max="6657" width="140.85546875" customWidth="1"/>
    <col min="6658" max="6658" width="29.140625" customWidth="1"/>
    <col min="6659" max="6659" width="31" customWidth="1"/>
    <col min="6660" max="6660" width="30.7109375" customWidth="1"/>
    <col min="6661" max="6661" width="31.28515625" customWidth="1"/>
    <col min="6662" max="6662" width="28.85546875" customWidth="1"/>
    <col min="6663" max="6663" width="31" customWidth="1"/>
    <col min="6664" max="6664" width="30.7109375" customWidth="1"/>
    <col min="6665" max="6665" width="31.28515625" customWidth="1"/>
    <col min="6666" max="6666" width="3.42578125" customWidth="1"/>
    <col min="6667" max="6912" width="9.140625" customWidth="1"/>
    <col min="6913" max="6913" width="140.85546875" customWidth="1"/>
    <col min="6914" max="6914" width="29.140625" customWidth="1"/>
    <col min="6915" max="6915" width="31" customWidth="1"/>
    <col min="6916" max="6916" width="30.7109375" customWidth="1"/>
    <col min="6917" max="6917" width="31.28515625" customWidth="1"/>
    <col min="6918" max="6918" width="28.85546875" customWidth="1"/>
    <col min="6919" max="6919" width="31" customWidth="1"/>
    <col min="6920" max="6920" width="30.7109375" customWidth="1"/>
    <col min="6921" max="6921" width="31.28515625" customWidth="1"/>
    <col min="6922" max="6922" width="3.42578125" customWidth="1"/>
    <col min="6923" max="7168" width="9.140625" customWidth="1"/>
    <col min="7169" max="7169" width="140.85546875" customWidth="1"/>
    <col min="7170" max="7170" width="29.140625" customWidth="1"/>
    <col min="7171" max="7171" width="31" customWidth="1"/>
    <col min="7172" max="7172" width="30.7109375" customWidth="1"/>
    <col min="7173" max="7173" width="31.28515625" customWidth="1"/>
    <col min="7174" max="7174" width="28.85546875" customWidth="1"/>
    <col min="7175" max="7175" width="31" customWidth="1"/>
    <col min="7176" max="7176" width="30.7109375" customWidth="1"/>
    <col min="7177" max="7177" width="31.28515625" customWidth="1"/>
    <col min="7178" max="7178" width="3.42578125" customWidth="1"/>
    <col min="7179" max="7424" width="9.140625" customWidth="1"/>
    <col min="7425" max="7425" width="140.85546875" customWidth="1"/>
    <col min="7426" max="7426" width="29.140625" customWidth="1"/>
    <col min="7427" max="7427" width="31" customWidth="1"/>
    <col min="7428" max="7428" width="30.7109375" customWidth="1"/>
    <col min="7429" max="7429" width="31.28515625" customWidth="1"/>
    <col min="7430" max="7430" width="28.85546875" customWidth="1"/>
    <col min="7431" max="7431" width="31" customWidth="1"/>
    <col min="7432" max="7432" width="30.7109375" customWidth="1"/>
    <col min="7433" max="7433" width="31.28515625" customWidth="1"/>
    <col min="7434" max="7434" width="3.42578125" customWidth="1"/>
    <col min="7435" max="7680" width="9.140625" customWidth="1"/>
    <col min="7681" max="7681" width="140.85546875" customWidth="1"/>
    <col min="7682" max="7682" width="29.140625" customWidth="1"/>
    <col min="7683" max="7683" width="31" customWidth="1"/>
    <col min="7684" max="7684" width="30.7109375" customWidth="1"/>
    <col min="7685" max="7685" width="31.28515625" customWidth="1"/>
    <col min="7686" max="7686" width="28.85546875" customWidth="1"/>
    <col min="7687" max="7687" width="31" customWidth="1"/>
    <col min="7688" max="7688" width="30.7109375" customWidth="1"/>
    <col min="7689" max="7689" width="31.28515625" customWidth="1"/>
    <col min="7690" max="7690" width="3.42578125" customWidth="1"/>
    <col min="7691" max="7936" width="9.140625" customWidth="1"/>
    <col min="7937" max="7937" width="140.85546875" customWidth="1"/>
    <col min="7938" max="7938" width="29.140625" customWidth="1"/>
    <col min="7939" max="7939" width="31" customWidth="1"/>
    <col min="7940" max="7940" width="30.7109375" customWidth="1"/>
    <col min="7941" max="7941" width="31.28515625" customWidth="1"/>
    <col min="7942" max="7942" width="28.85546875" customWidth="1"/>
    <col min="7943" max="7943" width="31" customWidth="1"/>
    <col min="7944" max="7944" width="30.7109375" customWidth="1"/>
    <col min="7945" max="7945" width="31.28515625" customWidth="1"/>
    <col min="7946" max="7946" width="3.42578125" customWidth="1"/>
    <col min="7947" max="8192" width="9.140625" customWidth="1"/>
    <col min="8193" max="8193" width="140.85546875" customWidth="1"/>
    <col min="8194" max="8194" width="29.140625" customWidth="1"/>
    <col min="8195" max="8195" width="31" customWidth="1"/>
    <col min="8196" max="8196" width="30.7109375" customWidth="1"/>
    <col min="8197" max="8197" width="31.28515625" customWidth="1"/>
    <col min="8198" max="8198" width="28.85546875" customWidth="1"/>
    <col min="8199" max="8199" width="31" customWidth="1"/>
    <col min="8200" max="8200" width="30.7109375" customWidth="1"/>
    <col min="8201" max="8201" width="31.28515625" customWidth="1"/>
    <col min="8202" max="8202" width="3.42578125" customWidth="1"/>
    <col min="8203" max="8448" width="9.140625" customWidth="1"/>
    <col min="8449" max="8449" width="140.85546875" customWidth="1"/>
    <col min="8450" max="8450" width="29.140625" customWidth="1"/>
    <col min="8451" max="8451" width="31" customWidth="1"/>
    <col min="8452" max="8452" width="30.7109375" customWidth="1"/>
    <col min="8453" max="8453" width="31.28515625" customWidth="1"/>
    <col min="8454" max="8454" width="28.85546875" customWidth="1"/>
    <col min="8455" max="8455" width="31" customWidth="1"/>
    <col min="8456" max="8456" width="30.7109375" customWidth="1"/>
    <col min="8457" max="8457" width="31.28515625" customWidth="1"/>
    <col min="8458" max="8458" width="3.42578125" customWidth="1"/>
    <col min="8459" max="8704" width="9.140625" customWidth="1"/>
    <col min="8705" max="8705" width="140.85546875" customWidth="1"/>
    <col min="8706" max="8706" width="29.140625" customWidth="1"/>
    <col min="8707" max="8707" width="31" customWidth="1"/>
    <col min="8708" max="8708" width="30.7109375" customWidth="1"/>
    <col min="8709" max="8709" width="31.28515625" customWidth="1"/>
    <col min="8710" max="8710" width="28.85546875" customWidth="1"/>
    <col min="8711" max="8711" width="31" customWidth="1"/>
    <col min="8712" max="8712" width="30.7109375" customWidth="1"/>
    <col min="8713" max="8713" width="31.28515625" customWidth="1"/>
    <col min="8714" max="8714" width="3.42578125" customWidth="1"/>
    <col min="8715" max="8960" width="9.140625" customWidth="1"/>
    <col min="8961" max="8961" width="140.85546875" customWidth="1"/>
    <col min="8962" max="8962" width="29.140625" customWidth="1"/>
    <col min="8963" max="8963" width="31" customWidth="1"/>
    <col min="8964" max="8964" width="30.7109375" customWidth="1"/>
    <col min="8965" max="8965" width="31.28515625" customWidth="1"/>
    <col min="8966" max="8966" width="28.85546875" customWidth="1"/>
    <col min="8967" max="8967" width="31" customWidth="1"/>
    <col min="8968" max="8968" width="30.7109375" customWidth="1"/>
    <col min="8969" max="8969" width="31.28515625" customWidth="1"/>
    <col min="8970" max="8970" width="3.42578125" customWidth="1"/>
    <col min="8971" max="9216" width="9.140625" customWidth="1"/>
    <col min="9217" max="9217" width="140.85546875" customWidth="1"/>
    <col min="9218" max="9218" width="29.140625" customWidth="1"/>
    <col min="9219" max="9219" width="31" customWidth="1"/>
    <col min="9220" max="9220" width="30.7109375" customWidth="1"/>
    <col min="9221" max="9221" width="31.28515625" customWidth="1"/>
    <col min="9222" max="9222" width="28.85546875" customWidth="1"/>
    <col min="9223" max="9223" width="31" customWidth="1"/>
    <col min="9224" max="9224" width="30.7109375" customWidth="1"/>
    <col min="9225" max="9225" width="31.28515625" customWidth="1"/>
    <col min="9226" max="9226" width="3.42578125" customWidth="1"/>
    <col min="9227" max="9472" width="9.140625" customWidth="1"/>
    <col min="9473" max="9473" width="140.85546875" customWidth="1"/>
    <col min="9474" max="9474" width="29.140625" customWidth="1"/>
    <col min="9475" max="9475" width="31" customWidth="1"/>
    <col min="9476" max="9476" width="30.7109375" customWidth="1"/>
    <col min="9477" max="9477" width="31.28515625" customWidth="1"/>
    <col min="9478" max="9478" width="28.85546875" customWidth="1"/>
    <col min="9479" max="9479" width="31" customWidth="1"/>
    <col min="9480" max="9480" width="30.7109375" customWidth="1"/>
    <col min="9481" max="9481" width="31.28515625" customWidth="1"/>
    <col min="9482" max="9482" width="3.42578125" customWidth="1"/>
    <col min="9483" max="9728" width="9.140625" customWidth="1"/>
    <col min="9729" max="9729" width="140.85546875" customWidth="1"/>
    <col min="9730" max="9730" width="29.140625" customWidth="1"/>
    <col min="9731" max="9731" width="31" customWidth="1"/>
    <col min="9732" max="9732" width="30.7109375" customWidth="1"/>
    <col min="9733" max="9733" width="31.28515625" customWidth="1"/>
    <col min="9734" max="9734" width="28.85546875" customWidth="1"/>
    <col min="9735" max="9735" width="31" customWidth="1"/>
    <col min="9736" max="9736" width="30.7109375" customWidth="1"/>
    <col min="9737" max="9737" width="31.28515625" customWidth="1"/>
    <col min="9738" max="9738" width="3.42578125" customWidth="1"/>
    <col min="9739" max="9984" width="9.140625" customWidth="1"/>
    <col min="9985" max="9985" width="140.85546875" customWidth="1"/>
    <col min="9986" max="9986" width="29.140625" customWidth="1"/>
    <col min="9987" max="9987" width="31" customWidth="1"/>
    <col min="9988" max="9988" width="30.7109375" customWidth="1"/>
    <col min="9989" max="9989" width="31.28515625" customWidth="1"/>
    <col min="9990" max="9990" width="28.85546875" customWidth="1"/>
    <col min="9991" max="9991" width="31" customWidth="1"/>
    <col min="9992" max="9992" width="30.7109375" customWidth="1"/>
    <col min="9993" max="9993" width="31.28515625" customWidth="1"/>
    <col min="9994" max="9994" width="3.42578125" customWidth="1"/>
    <col min="9995" max="10240" width="9.140625" customWidth="1"/>
    <col min="10241" max="10241" width="140.85546875" customWidth="1"/>
    <col min="10242" max="10242" width="29.140625" customWidth="1"/>
    <col min="10243" max="10243" width="31" customWidth="1"/>
    <col min="10244" max="10244" width="30.7109375" customWidth="1"/>
    <col min="10245" max="10245" width="31.28515625" customWidth="1"/>
    <col min="10246" max="10246" width="28.85546875" customWidth="1"/>
    <col min="10247" max="10247" width="31" customWidth="1"/>
    <col min="10248" max="10248" width="30.7109375" customWidth="1"/>
    <col min="10249" max="10249" width="31.28515625" customWidth="1"/>
    <col min="10250" max="10250" width="3.42578125" customWidth="1"/>
    <col min="10251" max="10496" width="9.140625" customWidth="1"/>
    <col min="10497" max="10497" width="140.85546875" customWidth="1"/>
    <col min="10498" max="10498" width="29.140625" customWidth="1"/>
    <col min="10499" max="10499" width="31" customWidth="1"/>
    <col min="10500" max="10500" width="30.7109375" customWidth="1"/>
    <col min="10501" max="10501" width="31.28515625" customWidth="1"/>
    <col min="10502" max="10502" width="28.85546875" customWidth="1"/>
    <col min="10503" max="10503" width="31" customWidth="1"/>
    <col min="10504" max="10504" width="30.7109375" customWidth="1"/>
    <col min="10505" max="10505" width="31.28515625" customWidth="1"/>
    <col min="10506" max="10506" width="3.42578125" customWidth="1"/>
    <col min="10507" max="10752" width="9.140625" customWidth="1"/>
    <col min="10753" max="10753" width="140.85546875" customWidth="1"/>
    <col min="10754" max="10754" width="29.140625" customWidth="1"/>
    <col min="10755" max="10755" width="31" customWidth="1"/>
    <col min="10756" max="10756" width="30.7109375" customWidth="1"/>
    <col min="10757" max="10757" width="31.28515625" customWidth="1"/>
    <col min="10758" max="10758" width="28.85546875" customWidth="1"/>
    <col min="10759" max="10759" width="31" customWidth="1"/>
    <col min="10760" max="10760" width="30.7109375" customWidth="1"/>
    <col min="10761" max="10761" width="31.28515625" customWidth="1"/>
    <col min="10762" max="10762" width="3.42578125" customWidth="1"/>
    <col min="10763" max="11008" width="9.140625" customWidth="1"/>
    <col min="11009" max="11009" width="140.85546875" customWidth="1"/>
    <col min="11010" max="11010" width="29.140625" customWidth="1"/>
    <col min="11011" max="11011" width="31" customWidth="1"/>
    <col min="11012" max="11012" width="30.7109375" customWidth="1"/>
    <col min="11013" max="11013" width="31.28515625" customWidth="1"/>
    <col min="11014" max="11014" width="28.85546875" customWidth="1"/>
    <col min="11015" max="11015" width="31" customWidth="1"/>
    <col min="11016" max="11016" width="30.7109375" customWidth="1"/>
    <col min="11017" max="11017" width="31.28515625" customWidth="1"/>
    <col min="11018" max="11018" width="3.42578125" customWidth="1"/>
    <col min="11019" max="11264" width="9.140625" customWidth="1"/>
    <col min="11265" max="11265" width="140.85546875" customWidth="1"/>
    <col min="11266" max="11266" width="29.140625" customWidth="1"/>
    <col min="11267" max="11267" width="31" customWidth="1"/>
    <col min="11268" max="11268" width="30.7109375" customWidth="1"/>
    <col min="11269" max="11269" width="31.28515625" customWidth="1"/>
    <col min="11270" max="11270" width="28.85546875" customWidth="1"/>
    <col min="11271" max="11271" width="31" customWidth="1"/>
    <col min="11272" max="11272" width="30.7109375" customWidth="1"/>
    <col min="11273" max="11273" width="31.28515625" customWidth="1"/>
    <col min="11274" max="11274" width="3.42578125" customWidth="1"/>
    <col min="11275" max="11520" width="9.140625" customWidth="1"/>
    <col min="11521" max="11521" width="140.85546875" customWidth="1"/>
    <col min="11522" max="11522" width="29.140625" customWidth="1"/>
    <col min="11523" max="11523" width="31" customWidth="1"/>
    <col min="11524" max="11524" width="30.7109375" customWidth="1"/>
    <col min="11525" max="11525" width="31.28515625" customWidth="1"/>
    <col min="11526" max="11526" width="28.85546875" customWidth="1"/>
    <col min="11527" max="11527" width="31" customWidth="1"/>
    <col min="11528" max="11528" width="30.7109375" customWidth="1"/>
    <col min="11529" max="11529" width="31.28515625" customWidth="1"/>
    <col min="11530" max="11530" width="3.42578125" customWidth="1"/>
    <col min="11531" max="11776" width="9.140625" customWidth="1"/>
    <col min="11777" max="11777" width="140.85546875" customWidth="1"/>
    <col min="11778" max="11778" width="29.140625" customWidth="1"/>
    <col min="11779" max="11779" width="31" customWidth="1"/>
    <col min="11780" max="11780" width="30.7109375" customWidth="1"/>
    <col min="11781" max="11781" width="31.28515625" customWidth="1"/>
    <col min="11782" max="11782" width="28.85546875" customWidth="1"/>
    <col min="11783" max="11783" width="31" customWidth="1"/>
    <col min="11784" max="11784" width="30.7109375" customWidth="1"/>
    <col min="11785" max="11785" width="31.28515625" customWidth="1"/>
    <col min="11786" max="11786" width="3.42578125" customWidth="1"/>
    <col min="11787" max="12032" width="9.140625" customWidth="1"/>
    <col min="12033" max="12033" width="140.85546875" customWidth="1"/>
    <col min="12034" max="12034" width="29.140625" customWidth="1"/>
    <col min="12035" max="12035" width="31" customWidth="1"/>
    <col min="12036" max="12036" width="30.7109375" customWidth="1"/>
    <col min="12037" max="12037" width="31.28515625" customWidth="1"/>
    <col min="12038" max="12038" width="28.85546875" customWidth="1"/>
    <col min="12039" max="12039" width="31" customWidth="1"/>
    <col min="12040" max="12040" width="30.7109375" customWidth="1"/>
    <col min="12041" max="12041" width="31.28515625" customWidth="1"/>
    <col min="12042" max="12042" width="3.42578125" customWidth="1"/>
    <col min="12043" max="12288" width="9.140625" customWidth="1"/>
    <col min="12289" max="12289" width="140.85546875" customWidth="1"/>
    <col min="12290" max="12290" width="29.140625" customWidth="1"/>
    <col min="12291" max="12291" width="31" customWidth="1"/>
    <col min="12292" max="12292" width="30.7109375" customWidth="1"/>
    <col min="12293" max="12293" width="31.28515625" customWidth="1"/>
    <col min="12294" max="12294" width="28.85546875" customWidth="1"/>
    <col min="12295" max="12295" width="31" customWidth="1"/>
    <col min="12296" max="12296" width="30.7109375" customWidth="1"/>
    <col min="12297" max="12297" width="31.28515625" customWidth="1"/>
    <col min="12298" max="12298" width="3.42578125" customWidth="1"/>
    <col min="12299" max="12544" width="9.140625" customWidth="1"/>
    <col min="12545" max="12545" width="140.85546875" customWidth="1"/>
    <col min="12546" max="12546" width="29.140625" customWidth="1"/>
    <col min="12547" max="12547" width="31" customWidth="1"/>
    <col min="12548" max="12548" width="30.7109375" customWidth="1"/>
    <col min="12549" max="12549" width="31.28515625" customWidth="1"/>
    <col min="12550" max="12550" width="28.85546875" customWidth="1"/>
    <col min="12551" max="12551" width="31" customWidth="1"/>
    <col min="12552" max="12552" width="30.7109375" customWidth="1"/>
    <col min="12553" max="12553" width="31.28515625" customWidth="1"/>
    <col min="12554" max="12554" width="3.42578125" customWidth="1"/>
    <col min="12555" max="12800" width="9.140625" customWidth="1"/>
    <col min="12801" max="12801" width="140.85546875" customWidth="1"/>
    <col min="12802" max="12802" width="29.140625" customWidth="1"/>
    <col min="12803" max="12803" width="31" customWidth="1"/>
    <col min="12804" max="12804" width="30.7109375" customWidth="1"/>
    <col min="12805" max="12805" width="31.28515625" customWidth="1"/>
    <col min="12806" max="12806" width="28.85546875" customWidth="1"/>
    <col min="12807" max="12807" width="31" customWidth="1"/>
    <col min="12808" max="12808" width="30.7109375" customWidth="1"/>
    <col min="12809" max="12809" width="31.28515625" customWidth="1"/>
    <col min="12810" max="12810" width="3.42578125" customWidth="1"/>
    <col min="12811" max="13056" width="9.140625" customWidth="1"/>
    <col min="13057" max="13057" width="140.85546875" customWidth="1"/>
    <col min="13058" max="13058" width="29.140625" customWidth="1"/>
    <col min="13059" max="13059" width="31" customWidth="1"/>
    <col min="13060" max="13060" width="30.7109375" customWidth="1"/>
    <col min="13061" max="13061" width="31.28515625" customWidth="1"/>
    <col min="13062" max="13062" width="28.85546875" customWidth="1"/>
    <col min="13063" max="13063" width="31" customWidth="1"/>
    <col min="13064" max="13064" width="30.7109375" customWidth="1"/>
    <col min="13065" max="13065" width="31.28515625" customWidth="1"/>
    <col min="13066" max="13066" width="3.42578125" customWidth="1"/>
    <col min="13067" max="13312" width="9.140625" customWidth="1"/>
    <col min="13313" max="13313" width="140.85546875" customWidth="1"/>
    <col min="13314" max="13314" width="29.140625" customWidth="1"/>
    <col min="13315" max="13315" width="31" customWidth="1"/>
    <col min="13316" max="13316" width="30.7109375" customWidth="1"/>
    <col min="13317" max="13317" width="31.28515625" customWidth="1"/>
    <col min="13318" max="13318" width="28.85546875" customWidth="1"/>
    <col min="13319" max="13319" width="31" customWidth="1"/>
    <col min="13320" max="13320" width="30.7109375" customWidth="1"/>
    <col min="13321" max="13321" width="31.28515625" customWidth="1"/>
    <col min="13322" max="13322" width="3.42578125" customWidth="1"/>
    <col min="13323" max="13568" width="9.140625" customWidth="1"/>
    <col min="13569" max="13569" width="140.85546875" customWidth="1"/>
    <col min="13570" max="13570" width="29.140625" customWidth="1"/>
    <col min="13571" max="13571" width="31" customWidth="1"/>
    <col min="13572" max="13572" width="30.7109375" customWidth="1"/>
    <col min="13573" max="13573" width="31.28515625" customWidth="1"/>
    <col min="13574" max="13574" width="28.85546875" customWidth="1"/>
    <col min="13575" max="13575" width="31" customWidth="1"/>
    <col min="13576" max="13576" width="30.7109375" customWidth="1"/>
    <col min="13577" max="13577" width="31.28515625" customWidth="1"/>
    <col min="13578" max="13578" width="3.42578125" customWidth="1"/>
    <col min="13579" max="13824" width="9.140625" customWidth="1"/>
    <col min="13825" max="13825" width="140.85546875" customWidth="1"/>
    <col min="13826" max="13826" width="29.140625" customWidth="1"/>
    <col min="13827" max="13827" width="31" customWidth="1"/>
    <col min="13828" max="13828" width="30.7109375" customWidth="1"/>
    <col min="13829" max="13829" width="31.28515625" customWidth="1"/>
    <col min="13830" max="13830" width="28.85546875" customWidth="1"/>
    <col min="13831" max="13831" width="31" customWidth="1"/>
    <col min="13832" max="13832" width="30.7109375" customWidth="1"/>
    <col min="13833" max="13833" width="31.28515625" customWidth="1"/>
    <col min="13834" max="13834" width="3.42578125" customWidth="1"/>
    <col min="13835" max="14080" width="9.140625" customWidth="1"/>
    <col min="14081" max="14081" width="140.85546875" customWidth="1"/>
    <col min="14082" max="14082" width="29.140625" customWidth="1"/>
    <col min="14083" max="14083" width="31" customWidth="1"/>
    <col min="14084" max="14084" width="30.7109375" customWidth="1"/>
    <col min="14085" max="14085" width="31.28515625" customWidth="1"/>
    <col min="14086" max="14086" width="28.85546875" customWidth="1"/>
    <col min="14087" max="14087" width="31" customWidth="1"/>
    <col min="14088" max="14088" width="30.7109375" customWidth="1"/>
    <col min="14089" max="14089" width="31.28515625" customWidth="1"/>
    <col min="14090" max="14090" width="3.42578125" customWidth="1"/>
    <col min="14091" max="14336" width="9.140625" customWidth="1"/>
    <col min="14337" max="14337" width="140.85546875" customWidth="1"/>
    <col min="14338" max="14338" width="29.140625" customWidth="1"/>
    <col min="14339" max="14339" width="31" customWidth="1"/>
    <col min="14340" max="14340" width="30.7109375" customWidth="1"/>
    <col min="14341" max="14341" width="31.28515625" customWidth="1"/>
    <col min="14342" max="14342" width="28.85546875" customWidth="1"/>
    <col min="14343" max="14343" width="31" customWidth="1"/>
    <col min="14344" max="14344" width="30.7109375" customWidth="1"/>
    <col min="14345" max="14345" width="31.28515625" customWidth="1"/>
    <col min="14346" max="14346" width="3.42578125" customWidth="1"/>
    <col min="14347" max="14592" width="9.140625" customWidth="1"/>
    <col min="14593" max="14593" width="140.85546875" customWidth="1"/>
    <col min="14594" max="14594" width="29.140625" customWidth="1"/>
    <col min="14595" max="14595" width="31" customWidth="1"/>
    <col min="14596" max="14596" width="30.7109375" customWidth="1"/>
    <col min="14597" max="14597" width="31.28515625" customWidth="1"/>
    <col min="14598" max="14598" width="28.85546875" customWidth="1"/>
    <col min="14599" max="14599" width="31" customWidth="1"/>
    <col min="14600" max="14600" width="30.7109375" customWidth="1"/>
    <col min="14601" max="14601" width="31.28515625" customWidth="1"/>
    <col min="14602" max="14602" width="3.42578125" customWidth="1"/>
    <col min="14603" max="14848" width="9.140625" customWidth="1"/>
    <col min="14849" max="14849" width="140.85546875" customWidth="1"/>
    <col min="14850" max="14850" width="29.140625" customWidth="1"/>
    <col min="14851" max="14851" width="31" customWidth="1"/>
    <col min="14852" max="14852" width="30.7109375" customWidth="1"/>
    <col min="14853" max="14853" width="31.28515625" customWidth="1"/>
    <col min="14854" max="14854" width="28.85546875" customWidth="1"/>
    <col min="14855" max="14855" width="31" customWidth="1"/>
    <col min="14856" max="14856" width="30.7109375" customWidth="1"/>
    <col min="14857" max="14857" width="31.28515625" customWidth="1"/>
    <col min="14858" max="14858" width="3.42578125" customWidth="1"/>
    <col min="14859" max="15104" width="9.140625" customWidth="1"/>
    <col min="15105" max="15105" width="140.85546875" customWidth="1"/>
    <col min="15106" max="15106" width="29.140625" customWidth="1"/>
    <col min="15107" max="15107" width="31" customWidth="1"/>
    <col min="15108" max="15108" width="30.7109375" customWidth="1"/>
    <col min="15109" max="15109" width="31.28515625" customWidth="1"/>
    <col min="15110" max="15110" width="28.85546875" customWidth="1"/>
    <col min="15111" max="15111" width="31" customWidth="1"/>
    <col min="15112" max="15112" width="30.7109375" customWidth="1"/>
    <col min="15113" max="15113" width="31.28515625" customWidth="1"/>
    <col min="15114" max="15114" width="3.42578125" customWidth="1"/>
    <col min="15115" max="15360" width="9.140625" customWidth="1"/>
    <col min="15361" max="15361" width="140.85546875" customWidth="1"/>
    <col min="15362" max="15362" width="29.140625" customWidth="1"/>
    <col min="15363" max="15363" width="31" customWidth="1"/>
    <col min="15364" max="15364" width="30.7109375" customWidth="1"/>
    <col min="15365" max="15365" width="31.28515625" customWidth="1"/>
    <col min="15366" max="15366" width="28.85546875" customWidth="1"/>
    <col min="15367" max="15367" width="31" customWidth="1"/>
    <col min="15368" max="15368" width="30.7109375" customWidth="1"/>
    <col min="15369" max="15369" width="31.28515625" customWidth="1"/>
    <col min="15370" max="15370" width="3.42578125" customWidth="1"/>
    <col min="15371" max="15616" width="9.140625" customWidth="1"/>
    <col min="15617" max="15617" width="140.85546875" customWidth="1"/>
    <col min="15618" max="15618" width="29.140625" customWidth="1"/>
    <col min="15619" max="15619" width="31" customWidth="1"/>
    <col min="15620" max="15620" width="30.7109375" customWidth="1"/>
    <col min="15621" max="15621" width="31.28515625" customWidth="1"/>
    <col min="15622" max="15622" width="28.85546875" customWidth="1"/>
    <col min="15623" max="15623" width="31" customWidth="1"/>
    <col min="15624" max="15624" width="30.7109375" customWidth="1"/>
    <col min="15625" max="15625" width="31.28515625" customWidth="1"/>
    <col min="15626" max="15626" width="3.42578125" customWidth="1"/>
    <col min="15627" max="15872" width="9.140625" customWidth="1"/>
    <col min="15873" max="15873" width="140.85546875" customWidth="1"/>
    <col min="15874" max="15874" width="29.140625" customWidth="1"/>
    <col min="15875" max="15875" width="31" customWidth="1"/>
    <col min="15876" max="15876" width="30.7109375" customWidth="1"/>
    <col min="15877" max="15877" width="31.28515625" customWidth="1"/>
    <col min="15878" max="15878" width="28.85546875" customWidth="1"/>
    <col min="15879" max="15879" width="31" customWidth="1"/>
    <col min="15880" max="15880" width="30.7109375" customWidth="1"/>
    <col min="15881" max="15881" width="31.28515625" customWidth="1"/>
    <col min="15882" max="15882" width="3.42578125" customWidth="1"/>
    <col min="15883" max="16128" width="9.140625" customWidth="1"/>
    <col min="16129" max="16129" width="140.85546875" customWidth="1"/>
    <col min="16130" max="16130" width="29.140625" customWidth="1"/>
    <col min="16131" max="16131" width="31" customWidth="1"/>
    <col min="16132" max="16132" width="30.7109375" customWidth="1"/>
    <col min="16133" max="16133" width="31.28515625" customWidth="1"/>
    <col min="16134" max="16134" width="28.85546875" customWidth="1"/>
    <col min="16135" max="16135" width="31" customWidth="1"/>
    <col min="16136" max="16136" width="30.7109375" customWidth="1"/>
    <col min="16137" max="16137" width="31.28515625" customWidth="1"/>
    <col min="16138" max="16138" width="3.42578125" customWidth="1"/>
    <col min="16139" max="16384" width="9.140625" customWidth="1"/>
  </cols>
  <sheetData>
    <row r="1" spans="1:26" s="1" customFormat="1" ht="5.25" hidden="1" customHeight="1">
      <c r="A1" s="339"/>
      <c r="B1" s="340"/>
      <c r="C1" s="340"/>
      <c r="D1" s="340"/>
      <c r="E1" s="340"/>
      <c r="F1" s="340"/>
      <c r="G1" s="340"/>
      <c r="H1" s="340"/>
      <c r="I1" s="340"/>
      <c r="J1" s="341"/>
    </row>
    <row r="2" spans="1:26" s="2" customFormat="1" ht="70.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342"/>
    </row>
    <row r="3" spans="1:26" s="2" customFormat="1" ht="42.75" customHeight="1">
      <c r="A3" s="720" t="s">
        <v>252</v>
      </c>
      <c r="B3" s="720"/>
      <c r="C3" s="720"/>
      <c r="D3" s="720"/>
      <c r="E3" s="720"/>
      <c r="F3" s="720"/>
      <c r="G3" s="720"/>
      <c r="H3" s="720"/>
      <c r="I3" s="720"/>
      <c r="J3" s="342"/>
    </row>
    <row r="4" spans="1:26" s="2" customFormat="1" ht="40.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342"/>
    </row>
    <row r="5" spans="1:26" s="3" customFormat="1" ht="74.2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343"/>
    </row>
    <row r="6" spans="1:26" ht="6" customHeight="1"/>
    <row r="7" spans="1:26" ht="19.5" customHeight="1">
      <c r="A7" s="278"/>
      <c r="B7" s="279"/>
      <c r="C7" s="279"/>
      <c r="D7" s="280"/>
      <c r="E7" s="280"/>
      <c r="F7" s="280"/>
      <c r="G7" s="280"/>
      <c r="H7" s="279"/>
      <c r="I7" s="280"/>
      <c r="J7" s="345"/>
    </row>
    <row r="8" spans="1:26" s="346" customFormat="1" ht="33.75" customHeight="1">
      <c r="A8" s="282"/>
      <c r="B8" s="726" t="s">
        <v>259</v>
      </c>
      <c r="C8" s="726"/>
      <c r="D8" s="726"/>
      <c r="E8" s="726"/>
      <c r="F8" s="726" t="s">
        <v>260</v>
      </c>
      <c r="G8" s="726"/>
      <c r="H8" s="726"/>
      <c r="I8" s="726"/>
      <c r="U8" s="346">
        <v>1</v>
      </c>
      <c r="V8" s="346">
        <v>1</v>
      </c>
      <c r="Y8" s="346">
        <v>1</v>
      </c>
      <c r="Z8" s="346">
        <v>1</v>
      </c>
    </row>
    <row r="9" spans="1:26" s="348" customFormat="1" ht="7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5" t="s">
        <v>239</v>
      </c>
      <c r="G9" s="285" t="s">
        <v>240</v>
      </c>
      <c r="H9" s="286" t="s">
        <v>241</v>
      </c>
      <c r="I9" s="285" t="s">
        <v>53</v>
      </c>
      <c r="J9" s="347"/>
      <c r="U9" s="348">
        <v>1</v>
      </c>
      <c r="V9" s="348">
        <v>1</v>
      </c>
      <c r="Y9" s="348">
        <v>1</v>
      </c>
      <c r="Z9" s="348">
        <v>1</v>
      </c>
    </row>
    <row r="10" spans="1:26" s="349" customFormat="1" ht="66.75" customHeight="1">
      <c r="A10" s="289" t="s">
        <v>207</v>
      </c>
      <c r="B10" s="290">
        <v>560249.42170140008</v>
      </c>
      <c r="C10" s="290">
        <v>713787.11114920001</v>
      </c>
      <c r="D10" s="290">
        <v>1214822.8150137998</v>
      </c>
      <c r="E10" s="290">
        <v>2488859.3478644001</v>
      </c>
      <c r="F10" s="290">
        <v>25863.121550600001</v>
      </c>
      <c r="G10" s="290">
        <v>48045.482588600004</v>
      </c>
      <c r="H10" s="290">
        <v>33742.669373000004</v>
      </c>
      <c r="I10" s="290">
        <v>107651.2735122</v>
      </c>
      <c r="J10" s="346"/>
    </row>
    <row r="11" spans="1:26" s="349" customFormat="1" ht="66.75" customHeight="1">
      <c r="A11" s="289" t="s">
        <v>208</v>
      </c>
      <c r="B11" s="292">
        <v>4843.6159510000007</v>
      </c>
      <c r="C11" s="292">
        <v>2493.0023798000002</v>
      </c>
      <c r="D11" s="292">
        <v>1627.4140400000001</v>
      </c>
      <c r="E11" s="292">
        <v>8964.0323707999996</v>
      </c>
      <c r="F11" s="290">
        <v>38.22139</v>
      </c>
      <c r="G11" s="290">
        <v>4600.9691900000007</v>
      </c>
      <c r="H11" s="290">
        <v>311.97257000000002</v>
      </c>
      <c r="I11" s="290">
        <v>4951.1631500000003</v>
      </c>
      <c r="J11" s="346"/>
    </row>
    <row r="12" spans="1:26" s="349" customFormat="1" ht="66.75" customHeight="1">
      <c r="A12" s="289" t="s">
        <v>209</v>
      </c>
      <c r="B12" s="292">
        <v>333056.47545899998</v>
      </c>
      <c r="C12" s="292">
        <v>603257.511787</v>
      </c>
      <c r="D12" s="292">
        <v>11435.4547332</v>
      </c>
      <c r="E12" s="292">
        <v>947749.4419792</v>
      </c>
      <c r="F12" s="290">
        <v>0</v>
      </c>
      <c r="G12" s="290">
        <v>0</v>
      </c>
      <c r="H12" s="290">
        <v>0</v>
      </c>
      <c r="I12" s="290">
        <v>0</v>
      </c>
      <c r="J12" s="346"/>
    </row>
    <row r="13" spans="1:26" s="349" customFormat="1" ht="66.75" customHeight="1">
      <c r="A13" s="289" t="s">
        <v>210</v>
      </c>
      <c r="B13" s="290">
        <v>75805.982870000007</v>
      </c>
      <c r="C13" s="290">
        <v>8081.9695953999999</v>
      </c>
      <c r="D13" s="290">
        <v>13523.7747662</v>
      </c>
      <c r="E13" s="290">
        <v>97411.727231600002</v>
      </c>
      <c r="F13" s="290">
        <v>27.525029999999997</v>
      </c>
      <c r="G13" s="290">
        <v>624.97999000000004</v>
      </c>
      <c r="H13" s="290">
        <v>300.99973999999997</v>
      </c>
      <c r="I13" s="290">
        <v>953.50476000000003</v>
      </c>
      <c r="J13" s="346"/>
    </row>
    <row r="14" spans="1:26" s="349" customFormat="1" ht="66.75" customHeight="1">
      <c r="A14" s="289" t="s">
        <v>211</v>
      </c>
      <c r="B14" s="290">
        <v>3152494.0178483999</v>
      </c>
      <c r="C14" s="290">
        <v>1167162.7431854</v>
      </c>
      <c r="D14" s="290">
        <v>1711540.5234300001</v>
      </c>
      <c r="E14" s="290">
        <v>6031197.2844638005</v>
      </c>
      <c r="F14" s="290">
        <v>40797.429729999996</v>
      </c>
      <c r="G14" s="290">
        <v>48458.792369000003</v>
      </c>
      <c r="H14" s="290">
        <v>20635.510265199999</v>
      </c>
      <c r="I14" s="290">
        <v>109891.7323642</v>
      </c>
      <c r="J14" s="346"/>
    </row>
    <row r="15" spans="1:26" s="349" customFormat="1" ht="66.75" customHeight="1">
      <c r="A15" s="289" t="s">
        <v>212</v>
      </c>
      <c r="B15" s="290">
        <v>45288.874797999997</v>
      </c>
      <c r="C15" s="290">
        <v>57663.749109999997</v>
      </c>
      <c r="D15" s="290">
        <v>103887.58311779999</v>
      </c>
      <c r="E15" s="290">
        <v>206840.20702579999</v>
      </c>
      <c r="F15" s="290">
        <v>64.911330000000007</v>
      </c>
      <c r="G15" s="290">
        <v>2149.5516699999998</v>
      </c>
      <c r="H15" s="290">
        <v>430.30005999999997</v>
      </c>
      <c r="I15" s="290">
        <v>2644.7630600000002</v>
      </c>
      <c r="J15" s="346"/>
    </row>
    <row r="16" spans="1:26" s="349" customFormat="1" ht="66.75" customHeight="1">
      <c r="A16" s="289" t="s">
        <v>131</v>
      </c>
      <c r="B16" s="290">
        <v>742309.20506820001</v>
      </c>
      <c r="C16" s="290">
        <v>1138595.5668784</v>
      </c>
      <c r="D16" s="290">
        <v>1395891.0213543999</v>
      </c>
      <c r="E16" s="290">
        <v>3276795.7933010003</v>
      </c>
      <c r="F16" s="290">
        <v>26913.634579999998</v>
      </c>
      <c r="G16" s="290">
        <v>75455.493931600009</v>
      </c>
      <c r="H16" s="290">
        <v>184153.0466298</v>
      </c>
      <c r="I16" s="290">
        <v>286522.17514139996</v>
      </c>
      <c r="J16" s="346"/>
    </row>
    <row r="17" spans="1:10" s="349" customFormat="1" ht="66.75" customHeight="1">
      <c r="A17" s="289" t="s">
        <v>213</v>
      </c>
      <c r="B17" s="290">
        <v>2215079.4477024004</v>
      </c>
      <c r="C17" s="290">
        <v>2324801.2407964002</v>
      </c>
      <c r="D17" s="290">
        <v>3178662.5073600002</v>
      </c>
      <c r="E17" s="290">
        <v>7718543.1958587999</v>
      </c>
      <c r="F17" s="290">
        <v>79864.728224199993</v>
      </c>
      <c r="G17" s="290">
        <v>206462.03680199999</v>
      </c>
      <c r="H17" s="290">
        <v>280414.41042199999</v>
      </c>
      <c r="I17" s="290">
        <v>566741.17544819997</v>
      </c>
      <c r="J17" s="346"/>
    </row>
    <row r="18" spans="1:10" s="349" customFormat="1" ht="66.75" customHeight="1">
      <c r="A18" s="289" t="s">
        <v>214</v>
      </c>
      <c r="B18" s="290">
        <v>31647.818097399999</v>
      </c>
      <c r="C18" s="290">
        <v>139079.30235700001</v>
      </c>
      <c r="D18" s="290">
        <v>201748.27770800001</v>
      </c>
      <c r="E18" s="290">
        <v>372475.3981624</v>
      </c>
      <c r="F18" s="290">
        <v>1785.49443</v>
      </c>
      <c r="G18" s="290">
        <v>23504.943972399997</v>
      </c>
      <c r="H18" s="290">
        <v>21512.649302000002</v>
      </c>
      <c r="I18" s="290">
        <v>46803.087704400001</v>
      </c>
      <c r="J18" s="346"/>
    </row>
    <row r="19" spans="1:10" s="349" customFormat="1" ht="66.75" customHeight="1">
      <c r="A19" s="289" t="s">
        <v>215</v>
      </c>
      <c r="B19" s="290">
        <v>320945.0440462</v>
      </c>
      <c r="C19" s="290">
        <v>547728.3775994</v>
      </c>
      <c r="D19" s="290">
        <v>601475.51496039995</v>
      </c>
      <c r="E19" s="290">
        <v>1470148.9366059999</v>
      </c>
      <c r="F19" s="290">
        <v>1451.2960399999999</v>
      </c>
      <c r="G19" s="290">
        <v>15133.1890518</v>
      </c>
      <c r="H19" s="290">
        <v>16093.365016200001</v>
      </c>
      <c r="I19" s="290">
        <v>32677.850107999999</v>
      </c>
      <c r="J19" s="346"/>
    </row>
    <row r="20" spans="1:10" s="349" customFormat="1" ht="66.75" customHeight="1">
      <c r="A20" s="289" t="s">
        <v>216</v>
      </c>
      <c r="B20" s="290">
        <v>308438.64923739998</v>
      </c>
      <c r="C20" s="290">
        <v>408850.15944640001</v>
      </c>
      <c r="D20" s="290">
        <v>79956.58022779999</v>
      </c>
      <c r="E20" s="290">
        <v>797245.38891159999</v>
      </c>
      <c r="F20" s="290">
        <v>3.65665</v>
      </c>
      <c r="G20" s="290">
        <v>1395.3263899999999</v>
      </c>
      <c r="H20" s="290">
        <v>932.87062779999997</v>
      </c>
      <c r="I20" s="290">
        <v>2331.8536678</v>
      </c>
      <c r="J20" s="346"/>
    </row>
    <row r="21" spans="1:10" s="349" customFormat="1" ht="66.75" customHeight="1">
      <c r="A21" s="289" t="s">
        <v>217</v>
      </c>
      <c r="B21" s="290">
        <v>296697.48911959998</v>
      </c>
      <c r="C21" s="290">
        <v>741064.97926020005</v>
      </c>
      <c r="D21" s="290">
        <v>6327310.4373486005</v>
      </c>
      <c r="E21" s="290">
        <v>7365072.9057284007</v>
      </c>
      <c r="F21" s="290">
        <v>271.66715000000005</v>
      </c>
      <c r="G21" s="290">
        <v>28717.837609999999</v>
      </c>
      <c r="H21" s="290">
        <v>443458.26367780002</v>
      </c>
      <c r="I21" s="290">
        <v>472447.7684378</v>
      </c>
      <c r="J21" s="346"/>
    </row>
    <row r="22" spans="1:10" s="349" customFormat="1" ht="66.75" customHeight="1">
      <c r="A22" s="289" t="s">
        <v>218</v>
      </c>
      <c r="B22" s="290">
        <v>569.70961</v>
      </c>
      <c r="C22" s="290">
        <v>1615.9278032</v>
      </c>
      <c r="D22" s="290">
        <v>4281.4316399999998</v>
      </c>
      <c r="E22" s="290">
        <v>6467.0690531999999</v>
      </c>
      <c r="F22" s="290">
        <v>1.5</v>
      </c>
      <c r="G22" s="290">
        <v>100.92013</v>
      </c>
      <c r="H22" s="290">
        <v>917.29251999999997</v>
      </c>
      <c r="I22" s="290">
        <v>1019.7126500000001</v>
      </c>
      <c r="J22" s="346"/>
    </row>
    <row r="23" spans="1:10" s="349" customFormat="1" ht="66.75" customHeight="1">
      <c r="A23" s="289" t="s">
        <v>219</v>
      </c>
      <c r="B23" s="290">
        <v>1714.9639107999999</v>
      </c>
      <c r="C23" s="290">
        <v>8281.0868802000005</v>
      </c>
      <c r="D23" s="290">
        <v>53101.343708599998</v>
      </c>
      <c r="E23" s="290">
        <v>63097.394499599999</v>
      </c>
      <c r="F23" s="290">
        <v>4.5824399999999992</v>
      </c>
      <c r="G23" s="290">
        <v>563.94411960000002</v>
      </c>
      <c r="H23" s="290">
        <v>2961.3794306</v>
      </c>
      <c r="I23" s="290">
        <v>3529.9059901999999</v>
      </c>
      <c r="J23" s="346"/>
    </row>
    <row r="24" spans="1:10" s="349" customFormat="1" ht="66.75" customHeight="1">
      <c r="A24" s="289" t="s">
        <v>220</v>
      </c>
      <c r="B24" s="290">
        <v>41973.277626999996</v>
      </c>
      <c r="C24" s="290">
        <v>210073.84560519998</v>
      </c>
      <c r="D24" s="290">
        <v>564397.79330540006</v>
      </c>
      <c r="E24" s="290">
        <v>816444.91653759999</v>
      </c>
      <c r="F24" s="290">
        <v>293.86369999999999</v>
      </c>
      <c r="G24" s="290">
        <v>20290.979489999998</v>
      </c>
      <c r="H24" s="290">
        <v>24419.130768800002</v>
      </c>
      <c r="I24" s="290">
        <v>45003.973958800001</v>
      </c>
      <c r="J24" s="346"/>
    </row>
    <row r="25" spans="1:10" s="349" customFormat="1" ht="66.75" customHeight="1">
      <c r="A25" s="289" t="s">
        <v>221</v>
      </c>
      <c r="B25" s="290">
        <v>10.966059999999999</v>
      </c>
      <c r="C25" s="290">
        <v>403.82646940000001</v>
      </c>
      <c r="D25" s="290">
        <v>13.72</v>
      </c>
      <c r="E25" s="290">
        <v>428.51252940000001</v>
      </c>
      <c r="F25" s="290">
        <v>7.0836600000000001</v>
      </c>
      <c r="G25" s="290">
        <v>13.49076</v>
      </c>
      <c r="H25" s="290">
        <v>0</v>
      </c>
      <c r="I25" s="290">
        <v>20.57442</v>
      </c>
      <c r="J25" s="346"/>
    </row>
    <row r="26" spans="1:10" s="349" customFormat="1" ht="66.75" customHeight="1">
      <c r="A26" s="289" t="s">
        <v>222</v>
      </c>
      <c r="B26" s="290">
        <v>511.60000359999998</v>
      </c>
      <c r="C26" s="290">
        <v>0</v>
      </c>
      <c r="D26" s="290">
        <v>69.7</v>
      </c>
      <c r="E26" s="290">
        <v>581.30000360000008</v>
      </c>
      <c r="F26" s="290">
        <v>0</v>
      </c>
      <c r="G26" s="290">
        <v>0</v>
      </c>
      <c r="H26" s="290">
        <v>0</v>
      </c>
      <c r="I26" s="290">
        <v>0</v>
      </c>
      <c r="J26" s="346"/>
    </row>
    <row r="27" spans="1:10" s="351" customFormat="1" ht="92.25" customHeight="1" thickBot="1">
      <c r="A27" s="293" t="s">
        <v>223</v>
      </c>
      <c r="B27" s="294">
        <v>2.0858000000000003</v>
      </c>
      <c r="C27" s="294">
        <v>575.07614000000001</v>
      </c>
      <c r="D27" s="294">
        <v>1137.19949</v>
      </c>
      <c r="E27" s="294">
        <v>1714.3614299999999</v>
      </c>
      <c r="F27" s="294">
        <v>0</v>
      </c>
      <c r="G27" s="294">
        <v>167.29515000000001</v>
      </c>
      <c r="H27" s="294">
        <v>0</v>
      </c>
      <c r="I27" s="294">
        <v>167.29515000000001</v>
      </c>
      <c r="J27" s="350"/>
    </row>
    <row r="28" spans="1:10" s="349" customFormat="1" ht="42" customHeight="1" thickTop="1" thickBot="1">
      <c r="A28" s="352" t="s">
        <v>242</v>
      </c>
      <c r="B28" s="353">
        <f>SUM(B10:B27)</f>
        <v>8131638.6449103989</v>
      </c>
      <c r="C28" s="353">
        <f t="shared" ref="C28:I28" si="0">SUM(C10:C27)</f>
        <v>8073515.4764425997</v>
      </c>
      <c r="D28" s="353">
        <f t="shared" si="0"/>
        <v>15464883.0922042</v>
      </c>
      <c r="E28" s="353">
        <f t="shared" si="0"/>
        <v>31670037.213557199</v>
      </c>
      <c r="F28" s="353">
        <f t="shared" si="0"/>
        <v>177388.71590479996</v>
      </c>
      <c r="G28" s="353">
        <f t="shared" si="0"/>
        <v>475685.23321500001</v>
      </c>
      <c r="H28" s="353">
        <f t="shared" si="0"/>
        <v>1030283.8604031999</v>
      </c>
      <c r="I28" s="353">
        <f t="shared" si="0"/>
        <v>1683357.8095229999</v>
      </c>
      <c r="J28" s="346"/>
    </row>
    <row r="29" spans="1:10" ht="11.25" customHeight="1" thickTop="1" thickBot="1">
      <c r="A29" s="299"/>
      <c r="B29" s="300"/>
      <c r="C29" s="301"/>
      <c r="D29" s="301"/>
      <c r="E29" s="301"/>
      <c r="F29" s="300"/>
      <c r="G29" s="300"/>
      <c r="H29" s="300"/>
      <c r="I29" s="300"/>
    </row>
    <row r="30" spans="1:10" ht="33" customHeight="1" thickTop="1">
      <c r="A30" s="302" t="s">
        <v>225</v>
      </c>
      <c r="B30" s="232"/>
      <c r="C30" s="264"/>
      <c r="D30" s="264"/>
      <c r="E30" s="264"/>
      <c r="F30" s="27"/>
      <c r="G30" s="27"/>
      <c r="H30" s="27"/>
      <c r="I30" s="27"/>
    </row>
    <row r="31" spans="1:10" ht="13.5" customHeight="1">
      <c r="A31" s="26"/>
      <c r="B31" s="70"/>
      <c r="C31" s="28"/>
      <c r="D31" s="28"/>
      <c r="E31" s="28"/>
      <c r="F31" s="27"/>
      <c r="G31" s="27"/>
      <c r="H31" s="27"/>
      <c r="I31" s="27"/>
    </row>
    <row r="32" spans="1:10" ht="13.5" customHeight="1">
      <c r="A32" s="26"/>
      <c r="B32" s="70"/>
      <c r="C32" s="28"/>
      <c r="D32" s="28"/>
      <c r="E32" s="28"/>
      <c r="F32" s="27"/>
      <c r="G32" s="27"/>
      <c r="H32" s="27"/>
      <c r="I32" s="27"/>
    </row>
    <row r="33" spans="1:9" ht="13.5" customHeight="1">
      <c r="A33" s="26"/>
      <c r="B33" s="70"/>
      <c r="C33" s="28"/>
      <c r="D33" s="28"/>
      <c r="E33" s="28"/>
      <c r="F33" s="27"/>
      <c r="G33" s="27"/>
      <c r="H33" s="27"/>
      <c r="I33" s="27"/>
    </row>
    <row r="34" spans="1:9" ht="13.5" customHeight="1">
      <c r="A34" s="26"/>
      <c r="B34" s="70"/>
      <c r="C34" s="28"/>
      <c r="D34" s="28"/>
      <c r="E34" s="28"/>
      <c r="F34" s="27"/>
      <c r="G34" s="27"/>
      <c r="H34" s="27"/>
      <c r="I34" s="27"/>
    </row>
    <row r="35" spans="1:9" ht="13.5" customHeight="1">
      <c r="A35" s="26"/>
      <c r="B35" s="70"/>
      <c r="C35" s="28"/>
      <c r="D35" s="28"/>
      <c r="E35" s="28"/>
      <c r="F35" s="27"/>
      <c r="G35" s="27"/>
      <c r="H35" s="27"/>
      <c r="I35" s="27"/>
    </row>
    <row r="36" spans="1:9" ht="13.5" customHeight="1">
      <c r="A36" s="26"/>
      <c r="B36" s="70"/>
      <c r="C36" s="28"/>
      <c r="D36" s="28"/>
      <c r="E36" s="28"/>
      <c r="F36" s="27"/>
      <c r="G36" s="27"/>
      <c r="H36" s="27"/>
      <c r="I36" s="27"/>
    </row>
    <row r="37" spans="1:9" ht="13.5" customHeight="1">
      <c r="A37" s="241"/>
      <c r="B37" s="307"/>
      <c r="C37" s="28"/>
      <c r="D37" s="28"/>
      <c r="E37" s="28"/>
      <c r="F37" s="27"/>
      <c r="G37" s="27"/>
      <c r="H37" s="27"/>
      <c r="I37" s="27"/>
    </row>
    <row r="38" spans="1:9" ht="13.5" customHeight="1">
      <c r="A38" s="26"/>
      <c r="B38" s="307"/>
      <c r="C38" s="28"/>
      <c r="D38" s="28"/>
      <c r="E38" s="28"/>
      <c r="F38" s="27"/>
      <c r="G38" s="27"/>
      <c r="H38" s="27"/>
      <c r="I38" s="27"/>
    </row>
    <row r="39" spans="1:9" ht="13.5" customHeight="1">
      <c r="A39" s="26"/>
      <c r="B39" s="307"/>
      <c r="C39" s="28"/>
      <c r="D39" s="28"/>
      <c r="E39" s="28"/>
      <c r="F39" s="27"/>
      <c r="G39" s="27"/>
      <c r="H39" s="27"/>
      <c r="I39" s="27"/>
    </row>
    <row r="40" spans="1:9" ht="13.5" customHeight="1">
      <c r="A40" s="26"/>
      <c r="B40" s="307"/>
      <c r="C40" s="28"/>
      <c r="D40" s="28"/>
      <c r="E40" s="28"/>
      <c r="F40" s="27"/>
      <c r="G40" s="27"/>
      <c r="H40" s="27"/>
      <c r="I40" s="27"/>
    </row>
    <row r="41" spans="1:9" ht="13.5" customHeight="1">
      <c r="A41" s="26"/>
      <c r="B41" s="307"/>
      <c r="C41" s="28"/>
      <c r="D41" s="28"/>
      <c r="E41" s="28"/>
      <c r="F41" s="27"/>
      <c r="G41" s="27"/>
      <c r="H41" s="27"/>
      <c r="I41" s="27"/>
    </row>
    <row r="42" spans="1:9" ht="13.5" customHeight="1">
      <c r="A42" s="26"/>
      <c r="B42" s="307"/>
      <c r="C42" s="28"/>
      <c r="D42" s="28"/>
      <c r="E42" s="28"/>
      <c r="F42" s="27"/>
      <c r="G42" s="27"/>
      <c r="H42" s="27"/>
      <c r="I42" s="27"/>
    </row>
    <row r="43" spans="1:9" ht="13.5" customHeight="1">
      <c r="A43" s="241"/>
      <c r="B43" s="307"/>
      <c r="C43" s="28"/>
      <c r="D43" s="28"/>
      <c r="E43" s="28"/>
      <c r="F43" s="27"/>
      <c r="G43" s="27"/>
      <c r="H43" s="27"/>
      <c r="I43" s="27"/>
    </row>
    <row r="44" spans="1:9" ht="13.5" customHeight="1">
      <c r="A44" s="26"/>
      <c r="B44" s="70"/>
      <c r="C44" s="28"/>
      <c r="D44" s="28"/>
      <c r="E44" s="28"/>
      <c r="F44" s="27"/>
      <c r="G44" s="27"/>
      <c r="H44" s="27"/>
      <c r="I44" s="27"/>
    </row>
    <row r="45" spans="1:9" ht="13.5" customHeight="1">
      <c r="A45" s="26"/>
      <c r="B45" s="70"/>
      <c r="C45" s="28"/>
      <c r="D45" s="28"/>
      <c r="E45" s="28"/>
      <c r="F45" s="27"/>
      <c r="G45" s="27"/>
      <c r="H45" s="27"/>
      <c r="I45" s="27"/>
    </row>
    <row r="46" spans="1:9" ht="13.5" customHeight="1">
      <c r="A46" s="26"/>
      <c r="B46" s="70"/>
      <c r="C46" s="28"/>
      <c r="D46" s="28"/>
      <c r="E46" s="28"/>
      <c r="F46" s="27"/>
      <c r="G46" s="27"/>
      <c r="H46" s="27"/>
      <c r="I46" s="27"/>
    </row>
    <row r="47" spans="1:9" ht="13.5" customHeight="1">
      <c r="A47" s="241"/>
      <c r="B47" s="70"/>
      <c r="C47" s="28"/>
      <c r="D47" s="28"/>
      <c r="E47" s="28"/>
      <c r="F47" s="27"/>
      <c r="G47" s="27"/>
      <c r="H47" s="27"/>
      <c r="I47" s="27"/>
    </row>
    <row r="48" spans="1:9" ht="13.5" customHeight="1">
      <c r="A48" s="26"/>
      <c r="B48" s="70"/>
      <c r="C48" s="28"/>
      <c r="D48" s="28"/>
      <c r="E48" s="28"/>
      <c r="F48" s="27"/>
      <c r="G48" s="27"/>
      <c r="H48" s="27"/>
      <c r="I48" s="27"/>
    </row>
    <row r="49" spans="1:9" ht="13.5" customHeight="1">
      <c r="A49" s="26"/>
      <c r="B49" s="70"/>
      <c r="C49" s="28"/>
      <c r="D49" s="28"/>
      <c r="E49" s="28"/>
      <c r="F49" s="27"/>
      <c r="G49" s="27"/>
      <c r="H49" s="27"/>
      <c r="I49" s="27"/>
    </row>
    <row r="50" spans="1:9" ht="13.5" customHeight="1">
      <c r="A50" s="26"/>
      <c r="B50" s="70"/>
      <c r="C50" s="28"/>
      <c r="D50" s="28"/>
      <c r="E50" s="28"/>
      <c r="F50" s="27"/>
      <c r="G50" s="27"/>
      <c r="H50" s="27"/>
      <c r="I50" s="27"/>
    </row>
    <row r="51" spans="1:9" ht="13.5" customHeight="1">
      <c r="A51" s="26"/>
      <c r="B51" s="70"/>
      <c r="C51" s="28"/>
      <c r="D51" s="28"/>
      <c r="E51" s="28"/>
      <c r="F51" s="27"/>
      <c r="G51" s="27"/>
      <c r="H51" s="27"/>
      <c r="I51" s="27"/>
    </row>
    <row r="52" spans="1:9" ht="13.5" customHeight="1">
      <c r="A52" s="241"/>
      <c r="B52" s="70"/>
      <c r="C52" s="28"/>
      <c r="D52" s="28"/>
      <c r="E52" s="28"/>
      <c r="F52" s="27"/>
      <c r="G52" s="27"/>
      <c r="H52" s="27"/>
      <c r="I52" s="27"/>
    </row>
    <row r="53" spans="1:9" ht="13.5" customHeight="1">
      <c r="A53" s="26"/>
      <c r="B53" s="70"/>
      <c r="C53" s="28"/>
      <c r="D53" s="28"/>
      <c r="E53" s="28"/>
      <c r="F53" s="27"/>
      <c r="G53" s="27"/>
      <c r="H53" s="27"/>
      <c r="I53" s="27"/>
    </row>
    <row r="54" spans="1:9" ht="13.5" customHeight="1">
      <c r="A54" s="26"/>
      <c r="B54" s="70"/>
      <c r="C54" s="28"/>
      <c r="D54" s="28"/>
      <c r="E54" s="28"/>
      <c r="F54" s="27"/>
      <c r="G54" s="27"/>
      <c r="H54" s="27"/>
      <c r="I54" s="27"/>
    </row>
    <row r="55" spans="1:9" ht="13.5" customHeight="1">
      <c r="A55" s="26"/>
      <c r="B55" s="70"/>
      <c r="C55" s="28"/>
      <c r="D55" s="28"/>
      <c r="E55" s="28"/>
      <c r="F55" s="27"/>
      <c r="G55" s="27"/>
      <c r="H55" s="27"/>
      <c r="I55" s="27"/>
    </row>
    <row r="56" spans="1:9" ht="9" customHeight="1">
      <c r="A56" s="239"/>
      <c r="B56" s="70"/>
      <c r="C56" s="28"/>
      <c r="D56" s="28"/>
      <c r="E56" s="28"/>
      <c r="F56" s="27"/>
      <c r="G56" s="27"/>
      <c r="H56" s="27"/>
      <c r="I56" s="27"/>
    </row>
    <row r="57" spans="1:9" ht="9" customHeight="1">
      <c r="A57" s="239"/>
      <c r="B57" s="70"/>
      <c r="C57" s="28"/>
      <c r="D57" s="28"/>
      <c r="E57" s="28"/>
      <c r="F57" s="27"/>
      <c r="G57" s="27"/>
      <c r="H57" s="27"/>
      <c r="I57" s="27"/>
    </row>
    <row r="58" spans="1:9" ht="9" customHeight="1">
      <c r="A58" s="239"/>
      <c r="B58" s="70"/>
      <c r="C58" s="28"/>
      <c r="D58" s="28"/>
      <c r="E58" s="28"/>
      <c r="F58" s="27"/>
      <c r="G58" s="27"/>
      <c r="H58" s="27"/>
      <c r="I58" s="27"/>
    </row>
    <row r="59" spans="1:9" ht="9" customHeight="1">
      <c r="A59" s="239"/>
      <c r="B59" s="70"/>
      <c r="C59" s="28"/>
      <c r="D59" s="28"/>
      <c r="E59" s="28"/>
      <c r="F59" s="27"/>
      <c r="G59" s="27"/>
      <c r="H59" s="27"/>
      <c r="I59" s="27"/>
    </row>
    <row r="60" spans="1:9" ht="9" customHeight="1">
      <c r="A60" s="240"/>
      <c r="B60" s="70"/>
      <c r="C60" s="28"/>
      <c r="D60" s="28"/>
      <c r="E60" s="28"/>
      <c r="F60" s="27"/>
      <c r="G60" s="27"/>
      <c r="H60" s="27"/>
      <c r="I60" s="27"/>
    </row>
    <row r="61" spans="1:9" ht="9" customHeight="1">
      <c r="A61" s="240"/>
      <c r="C61" s="28"/>
      <c r="D61" s="28"/>
      <c r="E61" s="28"/>
      <c r="F61" s="27"/>
      <c r="G61" s="27"/>
      <c r="H61" s="27"/>
      <c r="I61" s="27"/>
    </row>
    <row r="62" spans="1:9" ht="9" customHeight="1">
      <c r="A62" s="241"/>
      <c r="C62" s="28"/>
      <c r="D62" s="28"/>
      <c r="E62" s="28"/>
      <c r="F62" s="27"/>
      <c r="G62" s="27"/>
      <c r="H62" s="27"/>
      <c r="I62" s="27"/>
    </row>
    <row r="63" spans="1:9" ht="9" customHeight="1">
      <c r="A63" s="26"/>
      <c r="C63" s="28"/>
      <c r="D63" s="28"/>
      <c r="E63" s="28"/>
      <c r="F63" s="27"/>
      <c r="G63" s="27"/>
      <c r="H63" s="27"/>
      <c r="I63" s="27"/>
    </row>
    <row r="64" spans="1:9" ht="9" customHeight="1">
      <c r="A64" s="26"/>
      <c r="C64" s="28"/>
      <c r="D64" s="28"/>
      <c r="E64" s="28"/>
      <c r="F64" s="27"/>
      <c r="G64" s="27"/>
      <c r="H64" s="27"/>
      <c r="I64" s="27"/>
    </row>
    <row r="65" spans="1:9" ht="9" customHeight="1">
      <c r="A65" s="26"/>
      <c r="C65" s="28"/>
      <c r="D65" s="28"/>
      <c r="E65" s="28"/>
      <c r="F65" s="27"/>
      <c r="G65" s="27"/>
      <c r="H65" s="27"/>
      <c r="I65" s="27"/>
    </row>
    <row r="66" spans="1:9" ht="9" customHeight="1">
      <c r="A66" s="26"/>
      <c r="C66" s="28"/>
      <c r="D66" s="28"/>
      <c r="E66" s="28"/>
      <c r="F66" s="27"/>
      <c r="G66" s="27"/>
      <c r="H66" s="27"/>
      <c r="I66" s="27"/>
    </row>
    <row r="67" spans="1:9" ht="9" customHeight="1">
      <c r="A67" s="239"/>
      <c r="C67" s="28"/>
      <c r="D67" s="28"/>
      <c r="E67" s="28"/>
      <c r="F67" s="27"/>
      <c r="G67" s="27"/>
      <c r="H67" s="27"/>
      <c r="I67" s="27"/>
    </row>
    <row r="68" spans="1:9" ht="9" customHeight="1">
      <c r="A68" s="241"/>
      <c r="C68" s="28"/>
      <c r="D68" s="28"/>
      <c r="E68" s="28"/>
      <c r="F68" s="27"/>
      <c r="G68" s="27"/>
      <c r="H68" s="27"/>
      <c r="I68" s="27"/>
    </row>
    <row r="69" spans="1:9" ht="9" customHeight="1">
      <c r="A69" s="26"/>
      <c r="C69" s="28"/>
      <c r="D69" s="28"/>
      <c r="E69" s="28"/>
      <c r="F69" s="27"/>
      <c r="G69" s="27"/>
      <c r="H69" s="27"/>
      <c r="I69" s="27"/>
    </row>
    <row r="70" spans="1:9" ht="9" customHeight="1">
      <c r="A70" s="26"/>
      <c r="C70" s="28"/>
      <c r="D70" s="28"/>
      <c r="E70" s="28"/>
      <c r="F70" s="27"/>
      <c r="G70" s="27"/>
      <c r="H70" s="27"/>
      <c r="I70" s="27"/>
    </row>
    <row r="71" spans="1:9" ht="9" customHeight="1">
      <c r="A71" s="26"/>
      <c r="C71" s="28"/>
      <c r="D71" s="28"/>
      <c r="E71" s="28"/>
      <c r="F71" s="27"/>
      <c r="G71" s="27"/>
      <c r="H71" s="27"/>
      <c r="I71" s="27"/>
    </row>
    <row r="72" spans="1:9" ht="9" customHeight="1">
      <c r="A72" s="26"/>
      <c r="C72" s="28"/>
      <c r="D72" s="28"/>
      <c r="E72" s="28"/>
      <c r="F72" s="27"/>
      <c r="G72" s="27"/>
      <c r="H72" s="27"/>
      <c r="I72" s="27"/>
    </row>
    <row r="73" spans="1:9" ht="9" customHeight="1">
      <c r="A73" s="239"/>
      <c r="C73" s="28"/>
      <c r="D73" s="28"/>
      <c r="E73" s="28"/>
      <c r="F73" s="27"/>
      <c r="G73" s="27"/>
      <c r="H73" s="27"/>
      <c r="I73" s="27"/>
    </row>
    <row r="74" spans="1:9" ht="9" customHeight="1">
      <c r="A74" s="241"/>
      <c r="C74" s="28"/>
      <c r="D74" s="28"/>
      <c r="E74" s="28"/>
      <c r="F74" s="27"/>
      <c r="G74" s="27"/>
      <c r="H74" s="27"/>
      <c r="I74" s="27"/>
    </row>
    <row r="75" spans="1:9" ht="9" customHeight="1">
      <c r="A75" s="26"/>
      <c r="C75" s="28"/>
      <c r="D75" s="28"/>
      <c r="E75" s="28"/>
      <c r="F75" s="27"/>
      <c r="G75" s="27"/>
      <c r="H75" s="27"/>
      <c r="I75" s="27"/>
    </row>
    <row r="76" spans="1:9" ht="9" customHeight="1">
      <c r="A76" s="26"/>
      <c r="C76" s="28"/>
      <c r="D76" s="28"/>
      <c r="E76" s="28"/>
      <c r="F76" s="27"/>
      <c r="G76" s="27"/>
      <c r="H76" s="27"/>
      <c r="I76" s="27"/>
    </row>
    <row r="77" spans="1:9" ht="9" customHeight="1">
      <c r="A77" s="26"/>
      <c r="C77" s="28"/>
      <c r="D77" s="28"/>
      <c r="E77" s="28"/>
      <c r="F77" s="27"/>
      <c r="G77" s="27"/>
      <c r="H77" s="27"/>
      <c r="I77" s="27"/>
    </row>
    <row r="78" spans="1:9" ht="9" customHeight="1">
      <c r="A78" s="26"/>
      <c r="C78" s="28"/>
      <c r="D78" s="28"/>
      <c r="E78" s="28"/>
      <c r="F78" s="27"/>
      <c r="G78" s="27"/>
      <c r="H78" s="27"/>
      <c r="I78" s="27"/>
    </row>
    <row r="79" spans="1:9">
      <c r="A79" s="26"/>
      <c r="C79" s="70"/>
      <c r="D79" s="70"/>
      <c r="E79" s="70"/>
    </row>
    <row r="80" spans="1:9">
      <c r="A80" s="26"/>
      <c r="C80" s="70"/>
      <c r="D80" s="70"/>
      <c r="E80" s="70"/>
    </row>
    <row r="81" spans="1:5">
      <c r="A81" s="26"/>
      <c r="C81" s="70"/>
      <c r="D81" s="70"/>
      <c r="E81" s="70"/>
    </row>
    <row r="82" spans="1:5">
      <c r="A82" s="26"/>
      <c r="C82" s="70"/>
      <c r="D82" s="70"/>
      <c r="E82" s="70"/>
    </row>
    <row r="83" spans="1:5">
      <c r="A83" s="239"/>
      <c r="C83" s="70"/>
      <c r="D83" s="70"/>
      <c r="E83" s="70"/>
    </row>
    <row r="84" spans="1:5">
      <c r="A84" s="241"/>
      <c r="C84" s="70"/>
      <c r="D84" s="70"/>
      <c r="E84" s="70"/>
    </row>
    <row r="85" spans="1:5">
      <c r="A85" s="26"/>
      <c r="C85" s="70"/>
      <c r="D85" s="70"/>
      <c r="E85" s="70"/>
    </row>
    <row r="86" spans="1:5">
      <c r="A86" s="26"/>
      <c r="C86" s="70"/>
      <c r="D86" s="70"/>
      <c r="E86" s="70"/>
    </row>
    <row r="87" spans="1:5">
      <c r="A87" s="26"/>
      <c r="C87" s="70"/>
      <c r="D87" s="70"/>
      <c r="E87" s="70"/>
    </row>
    <row r="88" spans="1:5">
      <c r="A88" s="26"/>
      <c r="C88" s="70"/>
      <c r="D88" s="70"/>
      <c r="E88" s="70"/>
    </row>
    <row r="89" spans="1:5">
      <c r="A89" s="26"/>
      <c r="C89" s="70"/>
      <c r="D89" s="70"/>
      <c r="E89" s="70"/>
    </row>
    <row r="90" spans="1:5">
      <c r="A90" s="26"/>
      <c r="C90" s="70"/>
      <c r="D90" s="70"/>
      <c r="E90" s="70"/>
    </row>
    <row r="91" spans="1:5">
      <c r="A91" s="26"/>
      <c r="C91" s="70"/>
      <c r="D91" s="70"/>
      <c r="E91" s="70"/>
    </row>
    <row r="92" spans="1:5">
      <c r="A92" s="26"/>
      <c r="C92" s="70"/>
      <c r="D92" s="70"/>
      <c r="E92" s="70"/>
    </row>
    <row r="93" spans="1:5">
      <c r="A93" s="26"/>
      <c r="C93" s="70"/>
      <c r="D93" s="70"/>
      <c r="E93" s="70"/>
    </row>
    <row r="94" spans="1:5">
      <c r="A94" s="241"/>
      <c r="C94" s="70"/>
      <c r="D94" s="70"/>
      <c r="E94" s="70"/>
    </row>
    <row r="95" spans="1:5">
      <c r="A95" s="26"/>
      <c r="C95" s="70"/>
      <c r="D95" s="70"/>
      <c r="E95" s="70"/>
    </row>
    <row r="96" spans="1:5">
      <c r="A96" s="26"/>
      <c r="C96" s="70"/>
      <c r="D96" s="70"/>
      <c r="E96" s="70"/>
    </row>
    <row r="97" spans="1:5">
      <c r="A97" s="26"/>
      <c r="C97" s="70"/>
      <c r="D97" s="70"/>
      <c r="E97" s="70"/>
    </row>
    <row r="98" spans="1:5">
      <c r="A98" s="242"/>
      <c r="C98" s="70"/>
      <c r="D98" s="70"/>
      <c r="E98" s="70"/>
    </row>
    <row r="99" spans="1:5">
      <c r="A99" s="242"/>
      <c r="C99" s="70"/>
      <c r="D99" s="70"/>
      <c r="E99" s="70"/>
    </row>
    <row r="100" spans="1:5">
      <c r="A100" s="242"/>
      <c r="C100" s="70"/>
      <c r="D100" s="70"/>
      <c r="E100" s="70"/>
    </row>
    <row r="101" spans="1:5">
      <c r="A101" s="242"/>
      <c r="C101" s="70"/>
      <c r="D101" s="70"/>
      <c r="E101" s="70"/>
    </row>
    <row r="102" spans="1:5">
      <c r="A102" s="242"/>
      <c r="C102" s="70"/>
      <c r="D102" s="70"/>
      <c r="E102" s="70"/>
    </row>
    <row r="103" spans="1:5">
      <c r="A103" s="242"/>
      <c r="C103" s="70"/>
      <c r="D103" s="70"/>
      <c r="E103" s="70"/>
    </row>
    <row r="104" spans="1:5">
      <c r="A104" s="242"/>
      <c r="C104" s="70"/>
      <c r="D104" s="70"/>
      <c r="E104" s="70"/>
    </row>
    <row r="105" spans="1:5">
      <c r="A105" s="242"/>
      <c r="C105" s="70"/>
      <c r="D105" s="70"/>
      <c r="E105" s="70"/>
    </row>
    <row r="106" spans="1:5">
      <c r="A106" s="242"/>
      <c r="C106" s="70"/>
      <c r="D106" s="70"/>
      <c r="E106" s="70"/>
    </row>
    <row r="107" spans="1:5" ht="15.75">
      <c r="A107" s="243"/>
      <c r="C107" s="70"/>
      <c r="D107" s="70"/>
      <c r="E107" s="70"/>
    </row>
    <row r="108" spans="1:5" ht="15.75">
      <c r="A108" s="243"/>
      <c r="C108" s="70"/>
      <c r="D108" s="70"/>
      <c r="E108" s="70"/>
    </row>
    <row r="109" spans="1:5" ht="15.75">
      <c r="A109" s="243"/>
      <c r="C109" s="70"/>
      <c r="D109" s="70"/>
      <c r="E109" s="70"/>
    </row>
    <row r="110" spans="1:5" ht="15.75">
      <c r="A110" s="243"/>
      <c r="C110" s="70"/>
      <c r="D110" s="70"/>
      <c r="E110" s="70"/>
    </row>
    <row r="111" spans="1:5" ht="15.75">
      <c r="A111" s="243"/>
      <c r="C111" s="70"/>
      <c r="D111" s="70"/>
      <c r="E111" s="70"/>
    </row>
    <row r="112" spans="1:5" ht="15.75">
      <c r="A112" s="243"/>
      <c r="C112" s="70"/>
      <c r="D112" s="70"/>
      <c r="E112" s="70"/>
    </row>
    <row r="113" spans="1:5" ht="15.75">
      <c r="A113" s="243"/>
      <c r="C113" s="70"/>
      <c r="D113" s="70"/>
      <c r="E113" s="70"/>
    </row>
    <row r="114" spans="1:5" ht="15.75">
      <c r="A114" s="243"/>
      <c r="C114" s="70"/>
      <c r="D114" s="70"/>
      <c r="E114" s="70"/>
    </row>
    <row r="115" spans="1:5" ht="15.75">
      <c r="A115" s="243"/>
      <c r="C115" s="70"/>
      <c r="D115" s="70"/>
      <c r="E115" s="70"/>
    </row>
    <row r="116" spans="1:5" ht="15.75">
      <c r="A116" s="243"/>
      <c r="C116" s="70"/>
      <c r="D116" s="70"/>
      <c r="E116" s="70"/>
    </row>
    <row r="117" spans="1:5" ht="15.75">
      <c r="A117" s="243"/>
      <c r="C117" s="70"/>
      <c r="D117" s="70"/>
      <c r="E117" s="70"/>
    </row>
    <row r="118" spans="1:5" ht="15.75">
      <c r="A118" s="243"/>
      <c r="C118" s="70"/>
      <c r="D118" s="70"/>
      <c r="E118" s="70"/>
    </row>
    <row r="119" spans="1:5" ht="15.75">
      <c r="A119" s="243"/>
      <c r="C119" s="70"/>
      <c r="D119" s="70"/>
      <c r="E119" s="70"/>
    </row>
    <row r="120" spans="1:5" ht="15.75">
      <c r="A120" s="243"/>
    </row>
    <row r="121" spans="1:5" ht="15.75">
      <c r="A121" s="243"/>
    </row>
    <row r="122" spans="1:5" ht="15.75">
      <c r="A122" s="243"/>
    </row>
    <row r="123" spans="1:5" ht="15.75">
      <c r="A123" s="243"/>
    </row>
    <row r="124" spans="1:5" ht="15.75">
      <c r="A124" s="243"/>
    </row>
    <row r="125" spans="1:5" ht="15.75">
      <c r="A125" s="243"/>
    </row>
    <row r="126" spans="1:5" ht="15.75">
      <c r="A126" s="243"/>
    </row>
    <row r="127" spans="1:5" ht="15.75">
      <c r="A127" s="243"/>
    </row>
    <row r="128" spans="1:5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5">
    <pageSetUpPr fitToPage="1"/>
  </sheetPr>
  <dimension ref="A1:Z653"/>
  <sheetViews>
    <sheetView topLeftCell="A2" zoomScale="38" zoomScaleNormal="38" workbookViewId="0">
      <selection activeCell="F19" sqref="F19"/>
    </sheetView>
  </sheetViews>
  <sheetFormatPr defaultColWidth="11.42578125" defaultRowHeight="15"/>
  <cols>
    <col min="1" max="1" width="140.85546875" style="30" customWidth="1"/>
    <col min="2" max="2" width="29.140625" customWidth="1"/>
    <col min="3" max="3" width="31" customWidth="1"/>
    <col min="4" max="4" width="30.7109375" customWidth="1"/>
    <col min="5" max="5" width="31.28515625" customWidth="1"/>
    <col min="6" max="6" width="28.85546875" customWidth="1"/>
    <col min="7" max="7" width="31" customWidth="1"/>
    <col min="8" max="8" width="30.7109375" customWidth="1"/>
    <col min="9" max="9" width="31.28515625" customWidth="1"/>
    <col min="10" max="10" width="3.42578125" style="344" customWidth="1"/>
    <col min="11" max="256" width="9.140625" customWidth="1"/>
    <col min="257" max="257" width="140.85546875" customWidth="1"/>
    <col min="258" max="258" width="29.140625" customWidth="1"/>
    <col min="259" max="259" width="31" customWidth="1"/>
    <col min="260" max="260" width="30.7109375" customWidth="1"/>
    <col min="261" max="261" width="31.28515625" customWidth="1"/>
    <col min="262" max="262" width="28.85546875" customWidth="1"/>
    <col min="263" max="263" width="31" customWidth="1"/>
    <col min="264" max="264" width="30.7109375" customWidth="1"/>
    <col min="265" max="265" width="31.28515625" customWidth="1"/>
    <col min="266" max="266" width="3.42578125" customWidth="1"/>
    <col min="267" max="512" width="9.140625" customWidth="1"/>
    <col min="513" max="513" width="140.85546875" customWidth="1"/>
    <col min="514" max="514" width="29.140625" customWidth="1"/>
    <col min="515" max="515" width="31" customWidth="1"/>
    <col min="516" max="516" width="30.7109375" customWidth="1"/>
    <col min="517" max="517" width="31.28515625" customWidth="1"/>
    <col min="518" max="518" width="28.85546875" customWidth="1"/>
    <col min="519" max="519" width="31" customWidth="1"/>
    <col min="520" max="520" width="30.7109375" customWidth="1"/>
    <col min="521" max="521" width="31.28515625" customWidth="1"/>
    <col min="522" max="522" width="3.42578125" customWidth="1"/>
    <col min="523" max="768" width="9.140625" customWidth="1"/>
    <col min="769" max="769" width="140.85546875" customWidth="1"/>
    <col min="770" max="770" width="29.140625" customWidth="1"/>
    <col min="771" max="771" width="31" customWidth="1"/>
    <col min="772" max="772" width="30.7109375" customWidth="1"/>
    <col min="773" max="773" width="31.28515625" customWidth="1"/>
    <col min="774" max="774" width="28.85546875" customWidth="1"/>
    <col min="775" max="775" width="31" customWidth="1"/>
    <col min="776" max="776" width="30.7109375" customWidth="1"/>
    <col min="777" max="777" width="31.28515625" customWidth="1"/>
    <col min="778" max="778" width="3.42578125" customWidth="1"/>
    <col min="779" max="1024" width="9.140625" customWidth="1"/>
    <col min="1025" max="1025" width="140.85546875" customWidth="1"/>
    <col min="1026" max="1026" width="29.140625" customWidth="1"/>
    <col min="1027" max="1027" width="31" customWidth="1"/>
    <col min="1028" max="1028" width="30.7109375" customWidth="1"/>
    <col min="1029" max="1029" width="31.28515625" customWidth="1"/>
    <col min="1030" max="1030" width="28.85546875" customWidth="1"/>
    <col min="1031" max="1031" width="31" customWidth="1"/>
    <col min="1032" max="1032" width="30.7109375" customWidth="1"/>
    <col min="1033" max="1033" width="31.28515625" customWidth="1"/>
    <col min="1034" max="1034" width="3.42578125" customWidth="1"/>
    <col min="1035" max="1280" width="9.140625" customWidth="1"/>
    <col min="1281" max="1281" width="140.85546875" customWidth="1"/>
    <col min="1282" max="1282" width="29.140625" customWidth="1"/>
    <col min="1283" max="1283" width="31" customWidth="1"/>
    <col min="1284" max="1284" width="30.7109375" customWidth="1"/>
    <col min="1285" max="1285" width="31.28515625" customWidth="1"/>
    <col min="1286" max="1286" width="28.85546875" customWidth="1"/>
    <col min="1287" max="1287" width="31" customWidth="1"/>
    <col min="1288" max="1288" width="30.7109375" customWidth="1"/>
    <col min="1289" max="1289" width="31.28515625" customWidth="1"/>
    <col min="1290" max="1290" width="3.42578125" customWidth="1"/>
    <col min="1291" max="1536" width="9.140625" customWidth="1"/>
    <col min="1537" max="1537" width="140.85546875" customWidth="1"/>
    <col min="1538" max="1538" width="29.140625" customWidth="1"/>
    <col min="1539" max="1539" width="31" customWidth="1"/>
    <col min="1540" max="1540" width="30.7109375" customWidth="1"/>
    <col min="1541" max="1541" width="31.28515625" customWidth="1"/>
    <col min="1542" max="1542" width="28.85546875" customWidth="1"/>
    <col min="1543" max="1543" width="31" customWidth="1"/>
    <col min="1544" max="1544" width="30.7109375" customWidth="1"/>
    <col min="1545" max="1545" width="31.28515625" customWidth="1"/>
    <col min="1546" max="1546" width="3.42578125" customWidth="1"/>
    <col min="1547" max="1792" width="9.140625" customWidth="1"/>
    <col min="1793" max="1793" width="140.85546875" customWidth="1"/>
    <col min="1794" max="1794" width="29.140625" customWidth="1"/>
    <col min="1795" max="1795" width="31" customWidth="1"/>
    <col min="1796" max="1796" width="30.7109375" customWidth="1"/>
    <col min="1797" max="1797" width="31.28515625" customWidth="1"/>
    <col min="1798" max="1798" width="28.85546875" customWidth="1"/>
    <col min="1799" max="1799" width="31" customWidth="1"/>
    <col min="1800" max="1800" width="30.7109375" customWidth="1"/>
    <col min="1801" max="1801" width="31.28515625" customWidth="1"/>
    <col min="1802" max="1802" width="3.42578125" customWidth="1"/>
    <col min="1803" max="2048" width="9.140625" customWidth="1"/>
    <col min="2049" max="2049" width="140.85546875" customWidth="1"/>
    <col min="2050" max="2050" width="29.140625" customWidth="1"/>
    <col min="2051" max="2051" width="31" customWidth="1"/>
    <col min="2052" max="2052" width="30.7109375" customWidth="1"/>
    <col min="2053" max="2053" width="31.28515625" customWidth="1"/>
    <col min="2054" max="2054" width="28.85546875" customWidth="1"/>
    <col min="2055" max="2055" width="31" customWidth="1"/>
    <col min="2056" max="2056" width="30.7109375" customWidth="1"/>
    <col min="2057" max="2057" width="31.28515625" customWidth="1"/>
    <col min="2058" max="2058" width="3.42578125" customWidth="1"/>
    <col min="2059" max="2304" width="9.140625" customWidth="1"/>
    <col min="2305" max="2305" width="140.85546875" customWidth="1"/>
    <col min="2306" max="2306" width="29.140625" customWidth="1"/>
    <col min="2307" max="2307" width="31" customWidth="1"/>
    <col min="2308" max="2308" width="30.7109375" customWidth="1"/>
    <col min="2309" max="2309" width="31.28515625" customWidth="1"/>
    <col min="2310" max="2310" width="28.85546875" customWidth="1"/>
    <col min="2311" max="2311" width="31" customWidth="1"/>
    <col min="2312" max="2312" width="30.7109375" customWidth="1"/>
    <col min="2313" max="2313" width="31.28515625" customWidth="1"/>
    <col min="2314" max="2314" width="3.42578125" customWidth="1"/>
    <col min="2315" max="2560" width="9.140625" customWidth="1"/>
    <col min="2561" max="2561" width="140.85546875" customWidth="1"/>
    <col min="2562" max="2562" width="29.140625" customWidth="1"/>
    <col min="2563" max="2563" width="31" customWidth="1"/>
    <col min="2564" max="2564" width="30.7109375" customWidth="1"/>
    <col min="2565" max="2565" width="31.28515625" customWidth="1"/>
    <col min="2566" max="2566" width="28.85546875" customWidth="1"/>
    <col min="2567" max="2567" width="31" customWidth="1"/>
    <col min="2568" max="2568" width="30.7109375" customWidth="1"/>
    <col min="2569" max="2569" width="31.28515625" customWidth="1"/>
    <col min="2570" max="2570" width="3.42578125" customWidth="1"/>
    <col min="2571" max="2816" width="9.140625" customWidth="1"/>
    <col min="2817" max="2817" width="140.85546875" customWidth="1"/>
    <col min="2818" max="2818" width="29.140625" customWidth="1"/>
    <col min="2819" max="2819" width="31" customWidth="1"/>
    <col min="2820" max="2820" width="30.7109375" customWidth="1"/>
    <col min="2821" max="2821" width="31.28515625" customWidth="1"/>
    <col min="2822" max="2822" width="28.85546875" customWidth="1"/>
    <col min="2823" max="2823" width="31" customWidth="1"/>
    <col min="2824" max="2824" width="30.7109375" customWidth="1"/>
    <col min="2825" max="2825" width="31.28515625" customWidth="1"/>
    <col min="2826" max="2826" width="3.42578125" customWidth="1"/>
    <col min="2827" max="3072" width="9.140625" customWidth="1"/>
    <col min="3073" max="3073" width="140.85546875" customWidth="1"/>
    <col min="3074" max="3074" width="29.140625" customWidth="1"/>
    <col min="3075" max="3075" width="31" customWidth="1"/>
    <col min="3076" max="3076" width="30.7109375" customWidth="1"/>
    <col min="3077" max="3077" width="31.28515625" customWidth="1"/>
    <col min="3078" max="3078" width="28.85546875" customWidth="1"/>
    <col min="3079" max="3079" width="31" customWidth="1"/>
    <col min="3080" max="3080" width="30.7109375" customWidth="1"/>
    <col min="3081" max="3081" width="31.28515625" customWidth="1"/>
    <col min="3082" max="3082" width="3.42578125" customWidth="1"/>
    <col min="3083" max="3328" width="9.140625" customWidth="1"/>
    <col min="3329" max="3329" width="140.85546875" customWidth="1"/>
    <col min="3330" max="3330" width="29.140625" customWidth="1"/>
    <col min="3331" max="3331" width="31" customWidth="1"/>
    <col min="3332" max="3332" width="30.7109375" customWidth="1"/>
    <col min="3333" max="3333" width="31.28515625" customWidth="1"/>
    <col min="3334" max="3334" width="28.85546875" customWidth="1"/>
    <col min="3335" max="3335" width="31" customWidth="1"/>
    <col min="3336" max="3336" width="30.7109375" customWidth="1"/>
    <col min="3337" max="3337" width="31.28515625" customWidth="1"/>
    <col min="3338" max="3338" width="3.42578125" customWidth="1"/>
    <col min="3339" max="3584" width="9.140625" customWidth="1"/>
    <col min="3585" max="3585" width="140.85546875" customWidth="1"/>
    <col min="3586" max="3586" width="29.140625" customWidth="1"/>
    <col min="3587" max="3587" width="31" customWidth="1"/>
    <col min="3588" max="3588" width="30.7109375" customWidth="1"/>
    <col min="3589" max="3589" width="31.28515625" customWidth="1"/>
    <col min="3590" max="3590" width="28.85546875" customWidth="1"/>
    <col min="3591" max="3591" width="31" customWidth="1"/>
    <col min="3592" max="3592" width="30.7109375" customWidth="1"/>
    <col min="3593" max="3593" width="31.28515625" customWidth="1"/>
    <col min="3594" max="3594" width="3.42578125" customWidth="1"/>
    <col min="3595" max="3840" width="9.140625" customWidth="1"/>
    <col min="3841" max="3841" width="140.85546875" customWidth="1"/>
    <col min="3842" max="3842" width="29.140625" customWidth="1"/>
    <col min="3843" max="3843" width="31" customWidth="1"/>
    <col min="3844" max="3844" width="30.7109375" customWidth="1"/>
    <col min="3845" max="3845" width="31.28515625" customWidth="1"/>
    <col min="3846" max="3846" width="28.85546875" customWidth="1"/>
    <col min="3847" max="3847" width="31" customWidth="1"/>
    <col min="3848" max="3848" width="30.7109375" customWidth="1"/>
    <col min="3849" max="3849" width="31.28515625" customWidth="1"/>
    <col min="3850" max="3850" width="3.42578125" customWidth="1"/>
    <col min="3851" max="4096" width="9.140625" customWidth="1"/>
    <col min="4097" max="4097" width="140.85546875" customWidth="1"/>
    <col min="4098" max="4098" width="29.140625" customWidth="1"/>
    <col min="4099" max="4099" width="31" customWidth="1"/>
    <col min="4100" max="4100" width="30.7109375" customWidth="1"/>
    <col min="4101" max="4101" width="31.28515625" customWidth="1"/>
    <col min="4102" max="4102" width="28.85546875" customWidth="1"/>
    <col min="4103" max="4103" width="31" customWidth="1"/>
    <col min="4104" max="4104" width="30.7109375" customWidth="1"/>
    <col min="4105" max="4105" width="31.28515625" customWidth="1"/>
    <col min="4106" max="4106" width="3.42578125" customWidth="1"/>
    <col min="4107" max="4352" width="9.140625" customWidth="1"/>
    <col min="4353" max="4353" width="140.85546875" customWidth="1"/>
    <col min="4354" max="4354" width="29.140625" customWidth="1"/>
    <col min="4355" max="4355" width="31" customWidth="1"/>
    <col min="4356" max="4356" width="30.7109375" customWidth="1"/>
    <col min="4357" max="4357" width="31.28515625" customWidth="1"/>
    <col min="4358" max="4358" width="28.85546875" customWidth="1"/>
    <col min="4359" max="4359" width="31" customWidth="1"/>
    <col min="4360" max="4360" width="30.7109375" customWidth="1"/>
    <col min="4361" max="4361" width="31.28515625" customWidth="1"/>
    <col min="4362" max="4362" width="3.42578125" customWidth="1"/>
    <col min="4363" max="4608" width="9.140625" customWidth="1"/>
    <col min="4609" max="4609" width="140.85546875" customWidth="1"/>
    <col min="4610" max="4610" width="29.140625" customWidth="1"/>
    <col min="4611" max="4611" width="31" customWidth="1"/>
    <col min="4612" max="4612" width="30.7109375" customWidth="1"/>
    <col min="4613" max="4613" width="31.28515625" customWidth="1"/>
    <col min="4614" max="4614" width="28.85546875" customWidth="1"/>
    <col min="4615" max="4615" width="31" customWidth="1"/>
    <col min="4616" max="4616" width="30.7109375" customWidth="1"/>
    <col min="4617" max="4617" width="31.28515625" customWidth="1"/>
    <col min="4618" max="4618" width="3.42578125" customWidth="1"/>
    <col min="4619" max="4864" width="9.140625" customWidth="1"/>
    <col min="4865" max="4865" width="140.85546875" customWidth="1"/>
    <col min="4866" max="4866" width="29.140625" customWidth="1"/>
    <col min="4867" max="4867" width="31" customWidth="1"/>
    <col min="4868" max="4868" width="30.7109375" customWidth="1"/>
    <col min="4869" max="4869" width="31.28515625" customWidth="1"/>
    <col min="4870" max="4870" width="28.85546875" customWidth="1"/>
    <col min="4871" max="4871" width="31" customWidth="1"/>
    <col min="4872" max="4872" width="30.7109375" customWidth="1"/>
    <col min="4873" max="4873" width="31.28515625" customWidth="1"/>
    <col min="4874" max="4874" width="3.42578125" customWidth="1"/>
    <col min="4875" max="5120" width="9.140625" customWidth="1"/>
    <col min="5121" max="5121" width="140.85546875" customWidth="1"/>
    <col min="5122" max="5122" width="29.140625" customWidth="1"/>
    <col min="5123" max="5123" width="31" customWidth="1"/>
    <col min="5124" max="5124" width="30.7109375" customWidth="1"/>
    <col min="5125" max="5125" width="31.28515625" customWidth="1"/>
    <col min="5126" max="5126" width="28.85546875" customWidth="1"/>
    <col min="5127" max="5127" width="31" customWidth="1"/>
    <col min="5128" max="5128" width="30.7109375" customWidth="1"/>
    <col min="5129" max="5129" width="31.28515625" customWidth="1"/>
    <col min="5130" max="5130" width="3.42578125" customWidth="1"/>
    <col min="5131" max="5376" width="9.140625" customWidth="1"/>
    <col min="5377" max="5377" width="140.85546875" customWidth="1"/>
    <col min="5378" max="5378" width="29.140625" customWidth="1"/>
    <col min="5379" max="5379" width="31" customWidth="1"/>
    <col min="5380" max="5380" width="30.7109375" customWidth="1"/>
    <col min="5381" max="5381" width="31.28515625" customWidth="1"/>
    <col min="5382" max="5382" width="28.85546875" customWidth="1"/>
    <col min="5383" max="5383" width="31" customWidth="1"/>
    <col min="5384" max="5384" width="30.7109375" customWidth="1"/>
    <col min="5385" max="5385" width="31.28515625" customWidth="1"/>
    <col min="5386" max="5386" width="3.42578125" customWidth="1"/>
    <col min="5387" max="5632" width="9.140625" customWidth="1"/>
    <col min="5633" max="5633" width="140.85546875" customWidth="1"/>
    <col min="5634" max="5634" width="29.140625" customWidth="1"/>
    <col min="5635" max="5635" width="31" customWidth="1"/>
    <col min="5636" max="5636" width="30.7109375" customWidth="1"/>
    <col min="5637" max="5637" width="31.28515625" customWidth="1"/>
    <col min="5638" max="5638" width="28.85546875" customWidth="1"/>
    <col min="5639" max="5639" width="31" customWidth="1"/>
    <col min="5640" max="5640" width="30.7109375" customWidth="1"/>
    <col min="5641" max="5641" width="31.28515625" customWidth="1"/>
    <col min="5642" max="5642" width="3.42578125" customWidth="1"/>
    <col min="5643" max="5888" width="9.140625" customWidth="1"/>
    <col min="5889" max="5889" width="140.85546875" customWidth="1"/>
    <col min="5890" max="5890" width="29.140625" customWidth="1"/>
    <col min="5891" max="5891" width="31" customWidth="1"/>
    <col min="5892" max="5892" width="30.7109375" customWidth="1"/>
    <col min="5893" max="5893" width="31.28515625" customWidth="1"/>
    <col min="5894" max="5894" width="28.85546875" customWidth="1"/>
    <col min="5895" max="5895" width="31" customWidth="1"/>
    <col min="5896" max="5896" width="30.7109375" customWidth="1"/>
    <col min="5897" max="5897" width="31.28515625" customWidth="1"/>
    <col min="5898" max="5898" width="3.42578125" customWidth="1"/>
    <col min="5899" max="6144" width="9.140625" customWidth="1"/>
    <col min="6145" max="6145" width="140.85546875" customWidth="1"/>
    <col min="6146" max="6146" width="29.140625" customWidth="1"/>
    <col min="6147" max="6147" width="31" customWidth="1"/>
    <col min="6148" max="6148" width="30.7109375" customWidth="1"/>
    <col min="6149" max="6149" width="31.28515625" customWidth="1"/>
    <col min="6150" max="6150" width="28.85546875" customWidth="1"/>
    <col min="6151" max="6151" width="31" customWidth="1"/>
    <col min="6152" max="6152" width="30.7109375" customWidth="1"/>
    <col min="6153" max="6153" width="31.28515625" customWidth="1"/>
    <col min="6154" max="6154" width="3.42578125" customWidth="1"/>
    <col min="6155" max="6400" width="9.140625" customWidth="1"/>
    <col min="6401" max="6401" width="140.85546875" customWidth="1"/>
    <col min="6402" max="6402" width="29.140625" customWidth="1"/>
    <col min="6403" max="6403" width="31" customWidth="1"/>
    <col min="6404" max="6404" width="30.7109375" customWidth="1"/>
    <col min="6405" max="6405" width="31.28515625" customWidth="1"/>
    <col min="6406" max="6406" width="28.85546875" customWidth="1"/>
    <col min="6407" max="6407" width="31" customWidth="1"/>
    <col min="6408" max="6408" width="30.7109375" customWidth="1"/>
    <col min="6409" max="6409" width="31.28515625" customWidth="1"/>
    <col min="6410" max="6410" width="3.42578125" customWidth="1"/>
    <col min="6411" max="6656" width="9.140625" customWidth="1"/>
    <col min="6657" max="6657" width="140.85546875" customWidth="1"/>
    <col min="6658" max="6658" width="29.140625" customWidth="1"/>
    <col min="6659" max="6659" width="31" customWidth="1"/>
    <col min="6660" max="6660" width="30.7109375" customWidth="1"/>
    <col min="6661" max="6661" width="31.28515625" customWidth="1"/>
    <col min="6662" max="6662" width="28.85546875" customWidth="1"/>
    <col min="6663" max="6663" width="31" customWidth="1"/>
    <col min="6664" max="6664" width="30.7109375" customWidth="1"/>
    <col min="6665" max="6665" width="31.28515625" customWidth="1"/>
    <col min="6666" max="6666" width="3.42578125" customWidth="1"/>
    <col min="6667" max="6912" width="9.140625" customWidth="1"/>
    <col min="6913" max="6913" width="140.85546875" customWidth="1"/>
    <col min="6914" max="6914" width="29.140625" customWidth="1"/>
    <col min="6915" max="6915" width="31" customWidth="1"/>
    <col min="6916" max="6916" width="30.7109375" customWidth="1"/>
    <col min="6917" max="6917" width="31.28515625" customWidth="1"/>
    <col min="6918" max="6918" width="28.85546875" customWidth="1"/>
    <col min="6919" max="6919" width="31" customWidth="1"/>
    <col min="6920" max="6920" width="30.7109375" customWidth="1"/>
    <col min="6921" max="6921" width="31.28515625" customWidth="1"/>
    <col min="6922" max="6922" width="3.42578125" customWidth="1"/>
    <col min="6923" max="7168" width="9.140625" customWidth="1"/>
    <col min="7169" max="7169" width="140.85546875" customWidth="1"/>
    <col min="7170" max="7170" width="29.140625" customWidth="1"/>
    <col min="7171" max="7171" width="31" customWidth="1"/>
    <col min="7172" max="7172" width="30.7109375" customWidth="1"/>
    <col min="7173" max="7173" width="31.28515625" customWidth="1"/>
    <col min="7174" max="7174" width="28.85546875" customWidth="1"/>
    <col min="7175" max="7175" width="31" customWidth="1"/>
    <col min="7176" max="7176" width="30.7109375" customWidth="1"/>
    <col min="7177" max="7177" width="31.28515625" customWidth="1"/>
    <col min="7178" max="7178" width="3.42578125" customWidth="1"/>
    <col min="7179" max="7424" width="9.140625" customWidth="1"/>
    <col min="7425" max="7425" width="140.85546875" customWidth="1"/>
    <col min="7426" max="7426" width="29.140625" customWidth="1"/>
    <col min="7427" max="7427" width="31" customWidth="1"/>
    <col min="7428" max="7428" width="30.7109375" customWidth="1"/>
    <col min="7429" max="7429" width="31.28515625" customWidth="1"/>
    <col min="7430" max="7430" width="28.85546875" customWidth="1"/>
    <col min="7431" max="7431" width="31" customWidth="1"/>
    <col min="7432" max="7432" width="30.7109375" customWidth="1"/>
    <col min="7433" max="7433" width="31.28515625" customWidth="1"/>
    <col min="7434" max="7434" width="3.42578125" customWidth="1"/>
    <col min="7435" max="7680" width="9.140625" customWidth="1"/>
    <col min="7681" max="7681" width="140.85546875" customWidth="1"/>
    <col min="7682" max="7682" width="29.140625" customWidth="1"/>
    <col min="7683" max="7683" width="31" customWidth="1"/>
    <col min="7684" max="7684" width="30.7109375" customWidth="1"/>
    <col min="7685" max="7685" width="31.28515625" customWidth="1"/>
    <col min="7686" max="7686" width="28.85546875" customWidth="1"/>
    <col min="7687" max="7687" width="31" customWidth="1"/>
    <col min="7688" max="7688" width="30.7109375" customWidth="1"/>
    <col min="7689" max="7689" width="31.28515625" customWidth="1"/>
    <col min="7690" max="7690" width="3.42578125" customWidth="1"/>
    <col min="7691" max="7936" width="9.140625" customWidth="1"/>
    <col min="7937" max="7937" width="140.85546875" customWidth="1"/>
    <col min="7938" max="7938" width="29.140625" customWidth="1"/>
    <col min="7939" max="7939" width="31" customWidth="1"/>
    <col min="7940" max="7940" width="30.7109375" customWidth="1"/>
    <col min="7941" max="7941" width="31.28515625" customWidth="1"/>
    <col min="7942" max="7942" width="28.85546875" customWidth="1"/>
    <col min="7943" max="7943" width="31" customWidth="1"/>
    <col min="7944" max="7944" width="30.7109375" customWidth="1"/>
    <col min="7945" max="7945" width="31.28515625" customWidth="1"/>
    <col min="7946" max="7946" width="3.42578125" customWidth="1"/>
    <col min="7947" max="8192" width="9.140625" customWidth="1"/>
    <col min="8193" max="8193" width="140.85546875" customWidth="1"/>
    <col min="8194" max="8194" width="29.140625" customWidth="1"/>
    <col min="8195" max="8195" width="31" customWidth="1"/>
    <col min="8196" max="8196" width="30.7109375" customWidth="1"/>
    <col min="8197" max="8197" width="31.28515625" customWidth="1"/>
    <col min="8198" max="8198" width="28.85546875" customWidth="1"/>
    <col min="8199" max="8199" width="31" customWidth="1"/>
    <col min="8200" max="8200" width="30.7109375" customWidth="1"/>
    <col min="8201" max="8201" width="31.28515625" customWidth="1"/>
    <col min="8202" max="8202" width="3.42578125" customWidth="1"/>
    <col min="8203" max="8448" width="9.140625" customWidth="1"/>
    <col min="8449" max="8449" width="140.85546875" customWidth="1"/>
    <col min="8450" max="8450" width="29.140625" customWidth="1"/>
    <col min="8451" max="8451" width="31" customWidth="1"/>
    <col min="8452" max="8452" width="30.7109375" customWidth="1"/>
    <col min="8453" max="8453" width="31.28515625" customWidth="1"/>
    <col min="8454" max="8454" width="28.85546875" customWidth="1"/>
    <col min="8455" max="8455" width="31" customWidth="1"/>
    <col min="8456" max="8456" width="30.7109375" customWidth="1"/>
    <col min="8457" max="8457" width="31.28515625" customWidth="1"/>
    <col min="8458" max="8458" width="3.42578125" customWidth="1"/>
    <col min="8459" max="8704" width="9.140625" customWidth="1"/>
    <col min="8705" max="8705" width="140.85546875" customWidth="1"/>
    <col min="8706" max="8706" width="29.140625" customWidth="1"/>
    <col min="8707" max="8707" width="31" customWidth="1"/>
    <col min="8708" max="8708" width="30.7109375" customWidth="1"/>
    <col min="8709" max="8709" width="31.28515625" customWidth="1"/>
    <col min="8710" max="8710" width="28.85546875" customWidth="1"/>
    <col min="8711" max="8711" width="31" customWidth="1"/>
    <col min="8712" max="8712" width="30.7109375" customWidth="1"/>
    <col min="8713" max="8713" width="31.28515625" customWidth="1"/>
    <col min="8714" max="8714" width="3.42578125" customWidth="1"/>
    <col min="8715" max="8960" width="9.140625" customWidth="1"/>
    <col min="8961" max="8961" width="140.85546875" customWidth="1"/>
    <col min="8962" max="8962" width="29.140625" customWidth="1"/>
    <col min="8963" max="8963" width="31" customWidth="1"/>
    <col min="8964" max="8964" width="30.7109375" customWidth="1"/>
    <col min="8965" max="8965" width="31.28515625" customWidth="1"/>
    <col min="8966" max="8966" width="28.85546875" customWidth="1"/>
    <col min="8967" max="8967" width="31" customWidth="1"/>
    <col min="8968" max="8968" width="30.7109375" customWidth="1"/>
    <col min="8969" max="8969" width="31.28515625" customWidth="1"/>
    <col min="8970" max="8970" width="3.42578125" customWidth="1"/>
    <col min="8971" max="9216" width="9.140625" customWidth="1"/>
    <col min="9217" max="9217" width="140.85546875" customWidth="1"/>
    <col min="9218" max="9218" width="29.140625" customWidth="1"/>
    <col min="9219" max="9219" width="31" customWidth="1"/>
    <col min="9220" max="9220" width="30.7109375" customWidth="1"/>
    <col min="9221" max="9221" width="31.28515625" customWidth="1"/>
    <col min="9222" max="9222" width="28.85546875" customWidth="1"/>
    <col min="9223" max="9223" width="31" customWidth="1"/>
    <col min="9224" max="9224" width="30.7109375" customWidth="1"/>
    <col min="9225" max="9225" width="31.28515625" customWidth="1"/>
    <col min="9226" max="9226" width="3.42578125" customWidth="1"/>
    <col min="9227" max="9472" width="9.140625" customWidth="1"/>
    <col min="9473" max="9473" width="140.85546875" customWidth="1"/>
    <col min="9474" max="9474" width="29.140625" customWidth="1"/>
    <col min="9475" max="9475" width="31" customWidth="1"/>
    <col min="9476" max="9476" width="30.7109375" customWidth="1"/>
    <col min="9477" max="9477" width="31.28515625" customWidth="1"/>
    <col min="9478" max="9478" width="28.85546875" customWidth="1"/>
    <col min="9479" max="9479" width="31" customWidth="1"/>
    <col min="9480" max="9480" width="30.7109375" customWidth="1"/>
    <col min="9481" max="9481" width="31.28515625" customWidth="1"/>
    <col min="9482" max="9482" width="3.42578125" customWidth="1"/>
    <col min="9483" max="9728" width="9.140625" customWidth="1"/>
    <col min="9729" max="9729" width="140.85546875" customWidth="1"/>
    <col min="9730" max="9730" width="29.140625" customWidth="1"/>
    <col min="9731" max="9731" width="31" customWidth="1"/>
    <col min="9732" max="9732" width="30.7109375" customWidth="1"/>
    <col min="9733" max="9733" width="31.28515625" customWidth="1"/>
    <col min="9734" max="9734" width="28.85546875" customWidth="1"/>
    <col min="9735" max="9735" width="31" customWidth="1"/>
    <col min="9736" max="9736" width="30.7109375" customWidth="1"/>
    <col min="9737" max="9737" width="31.28515625" customWidth="1"/>
    <col min="9738" max="9738" width="3.42578125" customWidth="1"/>
    <col min="9739" max="9984" width="9.140625" customWidth="1"/>
    <col min="9985" max="9985" width="140.85546875" customWidth="1"/>
    <col min="9986" max="9986" width="29.140625" customWidth="1"/>
    <col min="9987" max="9987" width="31" customWidth="1"/>
    <col min="9988" max="9988" width="30.7109375" customWidth="1"/>
    <col min="9989" max="9989" width="31.28515625" customWidth="1"/>
    <col min="9990" max="9990" width="28.85546875" customWidth="1"/>
    <col min="9991" max="9991" width="31" customWidth="1"/>
    <col min="9992" max="9992" width="30.7109375" customWidth="1"/>
    <col min="9993" max="9993" width="31.28515625" customWidth="1"/>
    <col min="9994" max="9994" width="3.42578125" customWidth="1"/>
    <col min="9995" max="10240" width="9.140625" customWidth="1"/>
    <col min="10241" max="10241" width="140.85546875" customWidth="1"/>
    <col min="10242" max="10242" width="29.140625" customWidth="1"/>
    <col min="10243" max="10243" width="31" customWidth="1"/>
    <col min="10244" max="10244" width="30.7109375" customWidth="1"/>
    <col min="10245" max="10245" width="31.28515625" customWidth="1"/>
    <col min="10246" max="10246" width="28.85546875" customWidth="1"/>
    <col min="10247" max="10247" width="31" customWidth="1"/>
    <col min="10248" max="10248" width="30.7109375" customWidth="1"/>
    <col min="10249" max="10249" width="31.28515625" customWidth="1"/>
    <col min="10250" max="10250" width="3.42578125" customWidth="1"/>
    <col min="10251" max="10496" width="9.140625" customWidth="1"/>
    <col min="10497" max="10497" width="140.85546875" customWidth="1"/>
    <col min="10498" max="10498" width="29.140625" customWidth="1"/>
    <col min="10499" max="10499" width="31" customWidth="1"/>
    <col min="10500" max="10500" width="30.7109375" customWidth="1"/>
    <col min="10501" max="10501" width="31.28515625" customWidth="1"/>
    <col min="10502" max="10502" width="28.85546875" customWidth="1"/>
    <col min="10503" max="10503" width="31" customWidth="1"/>
    <col min="10504" max="10504" width="30.7109375" customWidth="1"/>
    <col min="10505" max="10505" width="31.28515625" customWidth="1"/>
    <col min="10506" max="10506" width="3.42578125" customWidth="1"/>
    <col min="10507" max="10752" width="9.140625" customWidth="1"/>
    <col min="10753" max="10753" width="140.85546875" customWidth="1"/>
    <col min="10754" max="10754" width="29.140625" customWidth="1"/>
    <col min="10755" max="10755" width="31" customWidth="1"/>
    <col min="10756" max="10756" width="30.7109375" customWidth="1"/>
    <col min="10757" max="10757" width="31.28515625" customWidth="1"/>
    <col min="10758" max="10758" width="28.85546875" customWidth="1"/>
    <col min="10759" max="10759" width="31" customWidth="1"/>
    <col min="10760" max="10760" width="30.7109375" customWidth="1"/>
    <col min="10761" max="10761" width="31.28515625" customWidth="1"/>
    <col min="10762" max="10762" width="3.42578125" customWidth="1"/>
    <col min="10763" max="11008" width="9.140625" customWidth="1"/>
    <col min="11009" max="11009" width="140.85546875" customWidth="1"/>
    <col min="11010" max="11010" width="29.140625" customWidth="1"/>
    <col min="11011" max="11011" width="31" customWidth="1"/>
    <col min="11012" max="11012" width="30.7109375" customWidth="1"/>
    <col min="11013" max="11013" width="31.28515625" customWidth="1"/>
    <col min="11014" max="11014" width="28.85546875" customWidth="1"/>
    <col min="11015" max="11015" width="31" customWidth="1"/>
    <col min="11016" max="11016" width="30.7109375" customWidth="1"/>
    <col min="11017" max="11017" width="31.28515625" customWidth="1"/>
    <col min="11018" max="11018" width="3.42578125" customWidth="1"/>
    <col min="11019" max="11264" width="9.140625" customWidth="1"/>
    <col min="11265" max="11265" width="140.85546875" customWidth="1"/>
    <col min="11266" max="11266" width="29.140625" customWidth="1"/>
    <col min="11267" max="11267" width="31" customWidth="1"/>
    <col min="11268" max="11268" width="30.7109375" customWidth="1"/>
    <col min="11269" max="11269" width="31.28515625" customWidth="1"/>
    <col min="11270" max="11270" width="28.85546875" customWidth="1"/>
    <col min="11271" max="11271" width="31" customWidth="1"/>
    <col min="11272" max="11272" width="30.7109375" customWidth="1"/>
    <col min="11273" max="11273" width="31.28515625" customWidth="1"/>
    <col min="11274" max="11274" width="3.42578125" customWidth="1"/>
    <col min="11275" max="11520" width="9.140625" customWidth="1"/>
    <col min="11521" max="11521" width="140.85546875" customWidth="1"/>
    <col min="11522" max="11522" width="29.140625" customWidth="1"/>
    <col min="11523" max="11523" width="31" customWidth="1"/>
    <col min="11524" max="11524" width="30.7109375" customWidth="1"/>
    <col min="11525" max="11525" width="31.28515625" customWidth="1"/>
    <col min="11526" max="11526" width="28.85546875" customWidth="1"/>
    <col min="11527" max="11527" width="31" customWidth="1"/>
    <col min="11528" max="11528" width="30.7109375" customWidth="1"/>
    <col min="11529" max="11529" width="31.28515625" customWidth="1"/>
    <col min="11530" max="11530" width="3.42578125" customWidth="1"/>
    <col min="11531" max="11776" width="9.140625" customWidth="1"/>
    <col min="11777" max="11777" width="140.85546875" customWidth="1"/>
    <col min="11778" max="11778" width="29.140625" customWidth="1"/>
    <col min="11779" max="11779" width="31" customWidth="1"/>
    <col min="11780" max="11780" width="30.7109375" customWidth="1"/>
    <col min="11781" max="11781" width="31.28515625" customWidth="1"/>
    <col min="11782" max="11782" width="28.85546875" customWidth="1"/>
    <col min="11783" max="11783" width="31" customWidth="1"/>
    <col min="11784" max="11784" width="30.7109375" customWidth="1"/>
    <col min="11785" max="11785" width="31.28515625" customWidth="1"/>
    <col min="11786" max="11786" width="3.42578125" customWidth="1"/>
    <col min="11787" max="12032" width="9.140625" customWidth="1"/>
    <col min="12033" max="12033" width="140.85546875" customWidth="1"/>
    <col min="12034" max="12034" width="29.140625" customWidth="1"/>
    <col min="12035" max="12035" width="31" customWidth="1"/>
    <col min="12036" max="12036" width="30.7109375" customWidth="1"/>
    <col min="12037" max="12037" width="31.28515625" customWidth="1"/>
    <col min="12038" max="12038" width="28.85546875" customWidth="1"/>
    <col min="12039" max="12039" width="31" customWidth="1"/>
    <col min="12040" max="12040" width="30.7109375" customWidth="1"/>
    <col min="12041" max="12041" width="31.28515625" customWidth="1"/>
    <col min="12042" max="12042" width="3.42578125" customWidth="1"/>
    <col min="12043" max="12288" width="9.140625" customWidth="1"/>
    <col min="12289" max="12289" width="140.85546875" customWidth="1"/>
    <col min="12290" max="12290" width="29.140625" customWidth="1"/>
    <col min="12291" max="12291" width="31" customWidth="1"/>
    <col min="12292" max="12292" width="30.7109375" customWidth="1"/>
    <col min="12293" max="12293" width="31.28515625" customWidth="1"/>
    <col min="12294" max="12294" width="28.85546875" customWidth="1"/>
    <col min="12295" max="12295" width="31" customWidth="1"/>
    <col min="12296" max="12296" width="30.7109375" customWidth="1"/>
    <col min="12297" max="12297" width="31.28515625" customWidth="1"/>
    <col min="12298" max="12298" width="3.42578125" customWidth="1"/>
    <col min="12299" max="12544" width="9.140625" customWidth="1"/>
    <col min="12545" max="12545" width="140.85546875" customWidth="1"/>
    <col min="12546" max="12546" width="29.140625" customWidth="1"/>
    <col min="12547" max="12547" width="31" customWidth="1"/>
    <col min="12548" max="12548" width="30.7109375" customWidth="1"/>
    <col min="12549" max="12549" width="31.28515625" customWidth="1"/>
    <col min="12550" max="12550" width="28.85546875" customWidth="1"/>
    <col min="12551" max="12551" width="31" customWidth="1"/>
    <col min="12552" max="12552" width="30.7109375" customWidth="1"/>
    <col min="12553" max="12553" width="31.28515625" customWidth="1"/>
    <col min="12554" max="12554" width="3.42578125" customWidth="1"/>
    <col min="12555" max="12800" width="9.140625" customWidth="1"/>
    <col min="12801" max="12801" width="140.85546875" customWidth="1"/>
    <col min="12802" max="12802" width="29.140625" customWidth="1"/>
    <col min="12803" max="12803" width="31" customWidth="1"/>
    <col min="12804" max="12804" width="30.7109375" customWidth="1"/>
    <col min="12805" max="12805" width="31.28515625" customWidth="1"/>
    <col min="12806" max="12806" width="28.85546875" customWidth="1"/>
    <col min="12807" max="12807" width="31" customWidth="1"/>
    <col min="12808" max="12808" width="30.7109375" customWidth="1"/>
    <col min="12809" max="12809" width="31.28515625" customWidth="1"/>
    <col min="12810" max="12810" width="3.42578125" customWidth="1"/>
    <col min="12811" max="13056" width="9.140625" customWidth="1"/>
    <col min="13057" max="13057" width="140.85546875" customWidth="1"/>
    <col min="13058" max="13058" width="29.140625" customWidth="1"/>
    <col min="13059" max="13059" width="31" customWidth="1"/>
    <col min="13060" max="13060" width="30.7109375" customWidth="1"/>
    <col min="13061" max="13061" width="31.28515625" customWidth="1"/>
    <col min="13062" max="13062" width="28.85546875" customWidth="1"/>
    <col min="13063" max="13063" width="31" customWidth="1"/>
    <col min="13064" max="13064" width="30.7109375" customWidth="1"/>
    <col min="13065" max="13065" width="31.28515625" customWidth="1"/>
    <col min="13066" max="13066" width="3.42578125" customWidth="1"/>
    <col min="13067" max="13312" width="9.140625" customWidth="1"/>
    <col min="13313" max="13313" width="140.85546875" customWidth="1"/>
    <col min="13314" max="13314" width="29.140625" customWidth="1"/>
    <col min="13315" max="13315" width="31" customWidth="1"/>
    <col min="13316" max="13316" width="30.7109375" customWidth="1"/>
    <col min="13317" max="13317" width="31.28515625" customWidth="1"/>
    <col min="13318" max="13318" width="28.85546875" customWidth="1"/>
    <col min="13319" max="13319" width="31" customWidth="1"/>
    <col min="13320" max="13320" width="30.7109375" customWidth="1"/>
    <col min="13321" max="13321" width="31.28515625" customWidth="1"/>
    <col min="13322" max="13322" width="3.42578125" customWidth="1"/>
    <col min="13323" max="13568" width="9.140625" customWidth="1"/>
    <col min="13569" max="13569" width="140.85546875" customWidth="1"/>
    <col min="13570" max="13570" width="29.140625" customWidth="1"/>
    <col min="13571" max="13571" width="31" customWidth="1"/>
    <col min="13572" max="13572" width="30.7109375" customWidth="1"/>
    <col min="13573" max="13573" width="31.28515625" customWidth="1"/>
    <col min="13574" max="13574" width="28.85546875" customWidth="1"/>
    <col min="13575" max="13575" width="31" customWidth="1"/>
    <col min="13576" max="13576" width="30.7109375" customWidth="1"/>
    <col min="13577" max="13577" width="31.28515625" customWidth="1"/>
    <col min="13578" max="13578" width="3.42578125" customWidth="1"/>
    <col min="13579" max="13824" width="9.140625" customWidth="1"/>
    <col min="13825" max="13825" width="140.85546875" customWidth="1"/>
    <col min="13826" max="13826" width="29.140625" customWidth="1"/>
    <col min="13827" max="13827" width="31" customWidth="1"/>
    <col min="13828" max="13828" width="30.7109375" customWidth="1"/>
    <col min="13829" max="13829" width="31.28515625" customWidth="1"/>
    <col min="13830" max="13830" width="28.85546875" customWidth="1"/>
    <col min="13831" max="13831" width="31" customWidth="1"/>
    <col min="13832" max="13832" width="30.7109375" customWidth="1"/>
    <col min="13833" max="13833" width="31.28515625" customWidth="1"/>
    <col min="13834" max="13834" width="3.42578125" customWidth="1"/>
    <col min="13835" max="14080" width="9.140625" customWidth="1"/>
    <col min="14081" max="14081" width="140.85546875" customWidth="1"/>
    <col min="14082" max="14082" width="29.140625" customWidth="1"/>
    <col min="14083" max="14083" width="31" customWidth="1"/>
    <col min="14084" max="14084" width="30.7109375" customWidth="1"/>
    <col min="14085" max="14085" width="31.28515625" customWidth="1"/>
    <col min="14086" max="14086" width="28.85546875" customWidth="1"/>
    <col min="14087" max="14087" width="31" customWidth="1"/>
    <col min="14088" max="14088" width="30.7109375" customWidth="1"/>
    <col min="14089" max="14089" width="31.28515625" customWidth="1"/>
    <col min="14090" max="14090" width="3.42578125" customWidth="1"/>
    <col min="14091" max="14336" width="9.140625" customWidth="1"/>
    <col min="14337" max="14337" width="140.85546875" customWidth="1"/>
    <col min="14338" max="14338" width="29.140625" customWidth="1"/>
    <col min="14339" max="14339" width="31" customWidth="1"/>
    <col min="14340" max="14340" width="30.7109375" customWidth="1"/>
    <col min="14341" max="14341" width="31.28515625" customWidth="1"/>
    <col min="14342" max="14342" width="28.85546875" customWidth="1"/>
    <col min="14343" max="14343" width="31" customWidth="1"/>
    <col min="14344" max="14344" width="30.7109375" customWidth="1"/>
    <col min="14345" max="14345" width="31.28515625" customWidth="1"/>
    <col min="14346" max="14346" width="3.42578125" customWidth="1"/>
    <col min="14347" max="14592" width="9.140625" customWidth="1"/>
    <col min="14593" max="14593" width="140.85546875" customWidth="1"/>
    <col min="14594" max="14594" width="29.140625" customWidth="1"/>
    <col min="14595" max="14595" width="31" customWidth="1"/>
    <col min="14596" max="14596" width="30.7109375" customWidth="1"/>
    <col min="14597" max="14597" width="31.28515625" customWidth="1"/>
    <col min="14598" max="14598" width="28.85546875" customWidth="1"/>
    <col min="14599" max="14599" width="31" customWidth="1"/>
    <col min="14600" max="14600" width="30.7109375" customWidth="1"/>
    <col min="14601" max="14601" width="31.28515625" customWidth="1"/>
    <col min="14602" max="14602" width="3.42578125" customWidth="1"/>
    <col min="14603" max="14848" width="9.140625" customWidth="1"/>
    <col min="14849" max="14849" width="140.85546875" customWidth="1"/>
    <col min="14850" max="14850" width="29.140625" customWidth="1"/>
    <col min="14851" max="14851" width="31" customWidth="1"/>
    <col min="14852" max="14852" width="30.7109375" customWidth="1"/>
    <col min="14853" max="14853" width="31.28515625" customWidth="1"/>
    <col min="14854" max="14854" width="28.85546875" customWidth="1"/>
    <col min="14855" max="14855" width="31" customWidth="1"/>
    <col min="14856" max="14856" width="30.7109375" customWidth="1"/>
    <col min="14857" max="14857" width="31.28515625" customWidth="1"/>
    <col min="14858" max="14858" width="3.42578125" customWidth="1"/>
    <col min="14859" max="15104" width="9.140625" customWidth="1"/>
    <col min="15105" max="15105" width="140.85546875" customWidth="1"/>
    <col min="15106" max="15106" width="29.140625" customWidth="1"/>
    <col min="15107" max="15107" width="31" customWidth="1"/>
    <col min="15108" max="15108" width="30.7109375" customWidth="1"/>
    <col min="15109" max="15109" width="31.28515625" customWidth="1"/>
    <col min="15110" max="15110" width="28.85546875" customWidth="1"/>
    <col min="15111" max="15111" width="31" customWidth="1"/>
    <col min="15112" max="15112" width="30.7109375" customWidth="1"/>
    <col min="15113" max="15113" width="31.28515625" customWidth="1"/>
    <col min="15114" max="15114" width="3.42578125" customWidth="1"/>
    <col min="15115" max="15360" width="9.140625" customWidth="1"/>
    <col min="15361" max="15361" width="140.85546875" customWidth="1"/>
    <col min="15362" max="15362" width="29.140625" customWidth="1"/>
    <col min="15363" max="15363" width="31" customWidth="1"/>
    <col min="15364" max="15364" width="30.7109375" customWidth="1"/>
    <col min="15365" max="15365" width="31.28515625" customWidth="1"/>
    <col min="15366" max="15366" width="28.85546875" customWidth="1"/>
    <col min="15367" max="15367" width="31" customWidth="1"/>
    <col min="15368" max="15368" width="30.7109375" customWidth="1"/>
    <col min="15369" max="15369" width="31.28515625" customWidth="1"/>
    <col min="15370" max="15370" width="3.42578125" customWidth="1"/>
    <col min="15371" max="15616" width="9.140625" customWidth="1"/>
    <col min="15617" max="15617" width="140.85546875" customWidth="1"/>
    <col min="15618" max="15618" width="29.140625" customWidth="1"/>
    <col min="15619" max="15619" width="31" customWidth="1"/>
    <col min="15620" max="15620" width="30.7109375" customWidth="1"/>
    <col min="15621" max="15621" width="31.28515625" customWidth="1"/>
    <col min="15622" max="15622" width="28.85546875" customWidth="1"/>
    <col min="15623" max="15623" width="31" customWidth="1"/>
    <col min="15624" max="15624" width="30.7109375" customWidth="1"/>
    <col min="15625" max="15625" width="31.28515625" customWidth="1"/>
    <col min="15626" max="15626" width="3.42578125" customWidth="1"/>
    <col min="15627" max="15872" width="9.140625" customWidth="1"/>
    <col min="15873" max="15873" width="140.85546875" customWidth="1"/>
    <col min="15874" max="15874" width="29.140625" customWidth="1"/>
    <col min="15875" max="15875" width="31" customWidth="1"/>
    <col min="15876" max="15876" width="30.7109375" customWidth="1"/>
    <col min="15877" max="15877" width="31.28515625" customWidth="1"/>
    <col min="15878" max="15878" width="28.85546875" customWidth="1"/>
    <col min="15879" max="15879" width="31" customWidth="1"/>
    <col min="15880" max="15880" width="30.7109375" customWidth="1"/>
    <col min="15881" max="15881" width="31.28515625" customWidth="1"/>
    <col min="15882" max="15882" width="3.42578125" customWidth="1"/>
    <col min="15883" max="16128" width="9.140625" customWidth="1"/>
    <col min="16129" max="16129" width="140.85546875" customWidth="1"/>
    <col min="16130" max="16130" width="29.140625" customWidth="1"/>
    <col min="16131" max="16131" width="31" customWidth="1"/>
    <col min="16132" max="16132" width="30.7109375" customWidth="1"/>
    <col min="16133" max="16133" width="31.28515625" customWidth="1"/>
    <col min="16134" max="16134" width="28.85546875" customWidth="1"/>
    <col min="16135" max="16135" width="31" customWidth="1"/>
    <col min="16136" max="16136" width="30.7109375" customWidth="1"/>
    <col min="16137" max="16137" width="31.28515625" customWidth="1"/>
    <col min="16138" max="16138" width="3.42578125" customWidth="1"/>
    <col min="16139" max="16384" width="9.140625" customWidth="1"/>
  </cols>
  <sheetData>
    <row r="1" spans="1:26" s="1" customFormat="1" ht="5.25" hidden="1" customHeight="1">
      <c r="A1" s="339"/>
      <c r="B1" s="340"/>
      <c r="C1" s="340"/>
      <c r="D1" s="340"/>
      <c r="E1" s="340"/>
      <c r="F1" s="340"/>
      <c r="G1" s="340"/>
      <c r="H1" s="340"/>
      <c r="I1" s="340"/>
      <c r="J1" s="341"/>
    </row>
    <row r="2" spans="1:26" s="2" customFormat="1" ht="70.5" customHeight="1">
      <c r="A2" s="720" t="s">
        <v>133</v>
      </c>
      <c r="B2" s="720"/>
      <c r="C2" s="720"/>
      <c r="D2" s="720"/>
      <c r="E2" s="720"/>
      <c r="F2" s="720"/>
      <c r="G2" s="720"/>
      <c r="H2" s="720"/>
      <c r="I2" s="720"/>
      <c r="J2" s="342"/>
    </row>
    <row r="3" spans="1:26" s="2" customFormat="1" ht="42.75" customHeight="1">
      <c r="A3" s="720" t="s">
        <v>252</v>
      </c>
      <c r="B3" s="720"/>
      <c r="C3" s="720"/>
      <c r="D3" s="720"/>
      <c r="E3" s="720"/>
      <c r="F3" s="720"/>
      <c r="G3" s="720"/>
      <c r="H3" s="720"/>
      <c r="I3" s="720"/>
      <c r="J3" s="342"/>
    </row>
    <row r="4" spans="1:26" s="2" customFormat="1" ht="40.5" customHeight="1">
      <c r="A4" s="720" t="s">
        <v>855</v>
      </c>
      <c r="B4" s="720"/>
      <c r="C4" s="720"/>
      <c r="D4" s="720"/>
      <c r="E4" s="720"/>
      <c r="F4" s="720"/>
      <c r="G4" s="720"/>
      <c r="H4" s="720"/>
      <c r="I4" s="720"/>
      <c r="J4" s="342"/>
    </row>
    <row r="5" spans="1:26" s="3" customFormat="1" ht="74.25" customHeight="1">
      <c r="A5" s="721" t="s">
        <v>238</v>
      </c>
      <c r="B5" s="721"/>
      <c r="C5" s="721"/>
      <c r="D5" s="721"/>
      <c r="E5" s="721"/>
      <c r="F5" s="721"/>
      <c r="G5" s="721"/>
      <c r="H5" s="721"/>
      <c r="I5" s="721"/>
      <c r="J5" s="343"/>
    </row>
    <row r="6" spans="1:26" ht="6" customHeight="1"/>
    <row r="7" spans="1:26" ht="19.5" customHeight="1">
      <c r="A7" s="278"/>
      <c r="B7" s="279"/>
      <c r="C7" s="279"/>
      <c r="D7" s="280"/>
      <c r="E7" s="280"/>
      <c r="F7" s="280"/>
      <c r="G7" s="280"/>
      <c r="H7" s="279"/>
      <c r="I7" s="280"/>
      <c r="J7" s="345"/>
    </row>
    <row r="8" spans="1:26" s="346" customFormat="1" ht="33.75" customHeight="1">
      <c r="A8" s="282"/>
      <c r="B8" s="726" t="s">
        <v>261</v>
      </c>
      <c r="C8" s="726"/>
      <c r="D8" s="726"/>
      <c r="E8" s="726"/>
      <c r="F8" s="726" t="s">
        <v>53</v>
      </c>
      <c r="G8" s="726"/>
      <c r="H8" s="726"/>
      <c r="I8" s="726"/>
      <c r="U8" s="346">
        <v>1</v>
      </c>
      <c r="V8" s="346">
        <v>1</v>
      </c>
      <c r="Y8" s="346">
        <v>1</v>
      </c>
      <c r="Z8" s="346">
        <v>1</v>
      </c>
    </row>
    <row r="9" spans="1:26" s="348" customFormat="1" ht="75" customHeight="1">
      <c r="A9" s="285"/>
      <c r="B9" s="285" t="s">
        <v>239</v>
      </c>
      <c r="C9" s="286" t="s">
        <v>240</v>
      </c>
      <c r="D9" s="285" t="s">
        <v>241</v>
      </c>
      <c r="E9" s="285" t="s">
        <v>53</v>
      </c>
      <c r="F9" s="285" t="s">
        <v>239</v>
      </c>
      <c r="G9" s="285" t="s">
        <v>240</v>
      </c>
      <c r="H9" s="286" t="s">
        <v>241</v>
      </c>
      <c r="I9" s="285" t="s">
        <v>53</v>
      </c>
      <c r="J9" s="347"/>
      <c r="U9" s="348">
        <v>1</v>
      </c>
      <c r="V9" s="348">
        <v>1</v>
      </c>
      <c r="Y9" s="348">
        <v>1</v>
      </c>
      <c r="Z9" s="348">
        <v>1</v>
      </c>
    </row>
    <row r="10" spans="1:26" s="349" customFormat="1" ht="66.75" customHeight="1">
      <c r="A10" s="289" t="s">
        <v>207</v>
      </c>
      <c r="B10" s="290">
        <v>11.724200000000002</v>
      </c>
      <c r="C10" s="290">
        <v>773.93391000000008</v>
      </c>
      <c r="D10" s="290">
        <v>3312.8768415999998</v>
      </c>
      <c r="E10" s="290">
        <v>4098.5349515999997</v>
      </c>
      <c r="F10" s="290">
        <v>683372.784461</v>
      </c>
      <c r="G10" s="290">
        <v>1439799.0496387999</v>
      </c>
      <c r="H10" s="290">
        <v>1758597.7756596</v>
      </c>
      <c r="I10" s="290">
        <v>3881769.6097593997</v>
      </c>
      <c r="J10" s="346"/>
    </row>
    <row r="11" spans="1:26" s="349" customFormat="1" ht="66.75" customHeight="1">
      <c r="A11" s="289" t="s">
        <v>208</v>
      </c>
      <c r="B11" s="292">
        <v>4529.0953600000003</v>
      </c>
      <c r="C11" s="292">
        <v>750.02948000000004</v>
      </c>
      <c r="D11" s="292">
        <v>0</v>
      </c>
      <c r="E11" s="292">
        <v>5279.1248399999995</v>
      </c>
      <c r="F11" s="290">
        <v>15796.116190999999</v>
      </c>
      <c r="G11" s="290">
        <v>14325.937616200001</v>
      </c>
      <c r="H11" s="290">
        <v>10158.639267799999</v>
      </c>
      <c r="I11" s="290">
        <v>40280.693075000003</v>
      </c>
      <c r="J11" s="346"/>
    </row>
    <row r="12" spans="1:26" s="349" customFormat="1" ht="66.75" customHeight="1">
      <c r="A12" s="289" t="s">
        <v>209</v>
      </c>
      <c r="B12" s="292">
        <v>0</v>
      </c>
      <c r="C12" s="292">
        <v>0</v>
      </c>
      <c r="D12" s="292">
        <v>0</v>
      </c>
      <c r="E12" s="292">
        <v>0</v>
      </c>
      <c r="F12" s="290">
        <v>364471.24989679997</v>
      </c>
      <c r="G12" s="290">
        <v>619561.19195000001</v>
      </c>
      <c r="H12" s="290">
        <v>12102.790803400001</v>
      </c>
      <c r="I12" s="290">
        <v>996135.23265020002</v>
      </c>
      <c r="J12" s="346"/>
    </row>
    <row r="13" spans="1:26" s="349" customFormat="1" ht="66.75" customHeight="1">
      <c r="A13" s="289" t="s">
        <v>210</v>
      </c>
      <c r="B13" s="290">
        <v>0</v>
      </c>
      <c r="C13" s="290">
        <v>265.63668999999999</v>
      </c>
      <c r="D13" s="290">
        <v>180.29092</v>
      </c>
      <c r="E13" s="290">
        <v>445.92760999999996</v>
      </c>
      <c r="F13" s="290">
        <v>214156.95027999999</v>
      </c>
      <c r="G13" s="290">
        <v>83706.128407199998</v>
      </c>
      <c r="H13" s="290">
        <v>80998.20554119999</v>
      </c>
      <c r="I13" s="290">
        <v>378861.28422839998</v>
      </c>
      <c r="J13" s="346"/>
    </row>
    <row r="14" spans="1:26" s="349" customFormat="1" ht="66.75" customHeight="1">
      <c r="A14" s="289" t="s">
        <v>211</v>
      </c>
      <c r="B14" s="290">
        <v>36.424970000000002</v>
      </c>
      <c r="C14" s="290">
        <v>10390.215273</v>
      </c>
      <c r="D14" s="290">
        <v>9766.1552824000009</v>
      </c>
      <c r="E14" s="290">
        <v>20192.795525400001</v>
      </c>
      <c r="F14" s="290">
        <v>4635568.3748904001</v>
      </c>
      <c r="G14" s="290">
        <v>3705110.4513002001</v>
      </c>
      <c r="H14" s="290">
        <v>4381115.4308687998</v>
      </c>
      <c r="I14" s="290">
        <v>12721794.257059401</v>
      </c>
      <c r="J14" s="346"/>
    </row>
    <row r="15" spans="1:26" s="349" customFormat="1" ht="66.75" customHeight="1">
      <c r="A15" s="289" t="s">
        <v>212</v>
      </c>
      <c r="B15" s="290">
        <v>0</v>
      </c>
      <c r="C15" s="290">
        <v>0</v>
      </c>
      <c r="D15" s="290">
        <v>186.93047000000001</v>
      </c>
      <c r="E15" s="290">
        <v>186.93047000000001</v>
      </c>
      <c r="F15" s="290">
        <v>184869.94399500001</v>
      </c>
      <c r="G15" s="290">
        <v>204620.57197679998</v>
      </c>
      <c r="H15" s="290">
        <v>185049.39948779999</v>
      </c>
      <c r="I15" s="290">
        <v>574539.91545959993</v>
      </c>
      <c r="J15" s="346"/>
    </row>
    <row r="16" spans="1:26" s="349" customFormat="1" ht="66.75" customHeight="1">
      <c r="A16" s="289" t="s">
        <v>131</v>
      </c>
      <c r="B16" s="290">
        <v>27152.823840000001</v>
      </c>
      <c r="C16" s="290">
        <v>19558.316423</v>
      </c>
      <c r="D16" s="290">
        <v>173718.5856048</v>
      </c>
      <c r="E16" s="290">
        <v>220429.72586780001</v>
      </c>
      <c r="F16" s="290">
        <v>3038139.2089243997</v>
      </c>
      <c r="G16" s="290">
        <v>4161198.6695665997</v>
      </c>
      <c r="H16" s="290">
        <v>4335294.0050598001</v>
      </c>
      <c r="I16" s="290">
        <v>11534631.8835508</v>
      </c>
      <c r="J16" s="346"/>
    </row>
    <row r="17" spans="1:10" s="349" customFormat="1" ht="66.75" customHeight="1">
      <c r="A17" s="289" t="s">
        <v>213</v>
      </c>
      <c r="B17" s="290">
        <v>21499.119609999998</v>
      </c>
      <c r="C17" s="290">
        <v>103902.70084739999</v>
      </c>
      <c r="D17" s="290">
        <v>114322.64835459999</v>
      </c>
      <c r="E17" s="290">
        <v>239724.46881200001</v>
      </c>
      <c r="F17" s="290">
        <v>4577344.8802318005</v>
      </c>
      <c r="G17" s="290">
        <v>8329329.9857074004</v>
      </c>
      <c r="H17" s="290">
        <v>8887163.0233635996</v>
      </c>
      <c r="I17" s="290">
        <v>21793837.889302798</v>
      </c>
      <c r="J17" s="346"/>
    </row>
    <row r="18" spans="1:10" s="349" customFormat="1" ht="66.75" customHeight="1">
      <c r="A18" s="289" t="s">
        <v>214</v>
      </c>
      <c r="B18" s="290">
        <v>90.032259999999994</v>
      </c>
      <c r="C18" s="290">
        <v>14546.131797599999</v>
      </c>
      <c r="D18" s="290">
        <v>11015.0936948</v>
      </c>
      <c r="E18" s="290">
        <v>25651.257752400001</v>
      </c>
      <c r="F18" s="290">
        <v>48748.581807800001</v>
      </c>
      <c r="G18" s="290">
        <v>473262.82787059998</v>
      </c>
      <c r="H18" s="290">
        <v>753785.37486819993</v>
      </c>
      <c r="I18" s="290">
        <v>1275796.7845466002</v>
      </c>
      <c r="J18" s="346"/>
    </row>
    <row r="19" spans="1:10" s="349" customFormat="1" ht="66.75" customHeight="1">
      <c r="A19" s="289" t="s">
        <v>215</v>
      </c>
      <c r="B19" s="290">
        <v>378.13903999999997</v>
      </c>
      <c r="C19" s="290">
        <v>15257.083918400001</v>
      </c>
      <c r="D19" s="290">
        <v>12824.5750634</v>
      </c>
      <c r="E19" s="290">
        <v>28459.798021800001</v>
      </c>
      <c r="F19" s="290">
        <v>409990.38545300002</v>
      </c>
      <c r="G19" s="290">
        <v>2078588.5778626001</v>
      </c>
      <c r="H19" s="290">
        <v>2301996.1933374</v>
      </c>
      <c r="I19" s="290">
        <v>4790575.156653</v>
      </c>
      <c r="J19" s="346"/>
    </row>
    <row r="20" spans="1:10" s="349" customFormat="1" ht="66.75" customHeight="1">
      <c r="A20" s="289" t="s">
        <v>216</v>
      </c>
      <c r="B20" s="290">
        <v>808.17660000000001</v>
      </c>
      <c r="C20" s="290">
        <v>1.8720000000000001E-2</v>
      </c>
      <c r="D20" s="290">
        <v>430.0031396</v>
      </c>
      <c r="E20" s="290">
        <v>1238.1984596</v>
      </c>
      <c r="F20" s="290">
        <v>1562141.0568192001</v>
      </c>
      <c r="G20" s="290">
        <v>1793120.8640904</v>
      </c>
      <c r="H20" s="290">
        <v>295398.63578519999</v>
      </c>
      <c r="I20" s="290">
        <v>3650660.5566948</v>
      </c>
      <c r="J20" s="346"/>
    </row>
    <row r="21" spans="1:10" s="349" customFormat="1" ht="66.75" customHeight="1">
      <c r="A21" s="289" t="s">
        <v>217</v>
      </c>
      <c r="B21" s="290">
        <v>1641.2149399999998</v>
      </c>
      <c r="C21" s="290">
        <v>21267.832628199998</v>
      </c>
      <c r="D21" s="290">
        <v>210429.76935820002</v>
      </c>
      <c r="E21" s="290">
        <v>233338.8169264</v>
      </c>
      <c r="F21" s="290">
        <v>1362659.9584058002</v>
      </c>
      <c r="G21" s="290">
        <v>2584349.6163081997</v>
      </c>
      <c r="H21" s="290">
        <v>16076631.511830799</v>
      </c>
      <c r="I21" s="290">
        <v>20023641.086544801</v>
      </c>
      <c r="J21" s="346"/>
    </row>
    <row r="22" spans="1:10" s="349" customFormat="1" ht="66.75" customHeight="1">
      <c r="A22" s="289" t="s">
        <v>218</v>
      </c>
      <c r="B22" s="290">
        <v>163.928</v>
      </c>
      <c r="C22" s="290">
        <v>8.8943300000000001</v>
      </c>
      <c r="D22" s="290">
        <v>0</v>
      </c>
      <c r="E22" s="290">
        <v>172.82232999999999</v>
      </c>
      <c r="F22" s="290">
        <v>1964.6373268</v>
      </c>
      <c r="G22" s="290">
        <v>6755.6768465999994</v>
      </c>
      <c r="H22" s="290">
        <v>9393.2785567999999</v>
      </c>
      <c r="I22" s="290">
        <v>18113.592730200002</v>
      </c>
      <c r="J22" s="346"/>
    </row>
    <row r="23" spans="1:10" s="349" customFormat="1" ht="66.75" customHeight="1">
      <c r="A23" s="289" t="s">
        <v>219</v>
      </c>
      <c r="B23" s="290">
        <v>6.7201599999999999</v>
      </c>
      <c r="C23" s="290">
        <v>220.65385000000001</v>
      </c>
      <c r="D23" s="290">
        <v>772.13887</v>
      </c>
      <c r="E23" s="290">
        <v>999.51288</v>
      </c>
      <c r="F23" s="290">
        <v>9449.8205073999998</v>
      </c>
      <c r="G23" s="290">
        <v>40014.8461236</v>
      </c>
      <c r="H23" s="290">
        <v>225533.15942500002</v>
      </c>
      <c r="I23" s="290">
        <v>274997.82605600002</v>
      </c>
      <c r="J23" s="346"/>
    </row>
    <row r="24" spans="1:10" s="349" customFormat="1" ht="66.75" customHeight="1">
      <c r="A24" s="289" t="s">
        <v>220</v>
      </c>
      <c r="B24" s="290">
        <v>42.354210000000002</v>
      </c>
      <c r="C24" s="290">
        <v>5944.3440000000001</v>
      </c>
      <c r="D24" s="290">
        <v>4978.1205511999997</v>
      </c>
      <c r="E24" s="290">
        <v>10964.8187612</v>
      </c>
      <c r="F24" s="290">
        <v>141902.27507839998</v>
      </c>
      <c r="G24" s="290">
        <v>939249.57925860002</v>
      </c>
      <c r="H24" s="290">
        <v>1444212.4990687999</v>
      </c>
      <c r="I24" s="290">
        <v>2525364.3534057997</v>
      </c>
      <c r="J24" s="346"/>
    </row>
    <row r="25" spans="1:10" s="349" customFormat="1" ht="66.75" customHeight="1">
      <c r="A25" s="289" t="s">
        <v>221</v>
      </c>
      <c r="B25" s="290">
        <v>0</v>
      </c>
      <c r="C25" s="290">
        <v>67.310079999999999</v>
      </c>
      <c r="D25" s="290">
        <v>0</v>
      </c>
      <c r="E25" s="290">
        <v>67.310079999999999</v>
      </c>
      <c r="F25" s="290">
        <v>1567.4363700000001</v>
      </c>
      <c r="G25" s="290">
        <v>878.59533940000006</v>
      </c>
      <c r="H25" s="290">
        <v>2579.1264510000001</v>
      </c>
      <c r="I25" s="290">
        <v>5025.1581604000003</v>
      </c>
      <c r="J25" s="346"/>
    </row>
    <row r="26" spans="1:10" s="349" customFormat="1" ht="66.75" customHeight="1">
      <c r="A26" s="289" t="s">
        <v>222</v>
      </c>
      <c r="B26" s="290">
        <v>0</v>
      </c>
      <c r="C26" s="290">
        <v>0</v>
      </c>
      <c r="D26" s="290">
        <v>0</v>
      </c>
      <c r="E26" s="290">
        <v>0</v>
      </c>
      <c r="F26" s="290">
        <v>6218.6612918000001</v>
      </c>
      <c r="G26" s="290">
        <v>666.16931000000011</v>
      </c>
      <c r="H26" s="290">
        <v>162.20185999999998</v>
      </c>
      <c r="I26" s="290">
        <v>7047.0324617999995</v>
      </c>
      <c r="J26" s="346"/>
    </row>
    <row r="27" spans="1:10" s="351" customFormat="1" ht="92.25" customHeight="1" thickBot="1">
      <c r="A27" s="293" t="s">
        <v>223</v>
      </c>
      <c r="B27" s="294">
        <v>0</v>
      </c>
      <c r="C27" s="294">
        <v>0</v>
      </c>
      <c r="D27" s="294">
        <v>0</v>
      </c>
      <c r="E27" s="294">
        <v>0</v>
      </c>
      <c r="F27" s="294">
        <v>3575.33952</v>
      </c>
      <c r="G27" s="294">
        <v>2154.4138399999997</v>
      </c>
      <c r="H27" s="294">
        <v>2245.5723361999999</v>
      </c>
      <c r="I27" s="294">
        <v>7975.3256962000005</v>
      </c>
      <c r="J27" s="350"/>
    </row>
    <row r="28" spans="1:10" s="349" customFormat="1" ht="42" customHeight="1" thickTop="1" thickBot="1">
      <c r="A28" s="352" t="s">
        <v>242</v>
      </c>
      <c r="B28" s="353">
        <f>SUM(B10:B27)</f>
        <v>56359.753189999996</v>
      </c>
      <c r="C28" s="353">
        <f t="shared" ref="C28:I28" si="0">SUM(C10:C27)</f>
        <v>192953.10194759999</v>
      </c>
      <c r="D28" s="353">
        <f t="shared" si="0"/>
        <v>541937.18815060006</v>
      </c>
      <c r="E28" s="353">
        <f t="shared" si="0"/>
        <v>791250.04328820005</v>
      </c>
      <c r="F28" s="353">
        <f t="shared" si="0"/>
        <v>17261937.661450602</v>
      </c>
      <c r="G28" s="353">
        <f t="shared" si="0"/>
        <v>26476693.1530132</v>
      </c>
      <c r="H28" s="353">
        <f t="shared" si="0"/>
        <v>40762416.823571391</v>
      </c>
      <c r="I28" s="353">
        <f t="shared" si="0"/>
        <v>84501047.638035208</v>
      </c>
      <c r="J28" s="346"/>
    </row>
    <row r="29" spans="1:10" ht="11.25" customHeight="1" thickTop="1" thickBot="1">
      <c r="A29" s="299"/>
      <c r="B29" s="300"/>
      <c r="C29" s="301"/>
      <c r="D29" s="301"/>
      <c r="E29" s="301"/>
      <c r="F29" s="300"/>
      <c r="G29" s="300"/>
      <c r="H29" s="300"/>
      <c r="I29" s="300"/>
    </row>
    <row r="30" spans="1:10" ht="33" customHeight="1" thickTop="1">
      <c r="A30" s="302" t="s">
        <v>225</v>
      </c>
      <c r="B30" s="232"/>
      <c r="C30" s="264"/>
      <c r="D30" s="264"/>
      <c r="E30" s="264"/>
      <c r="F30" s="27"/>
      <c r="G30" s="27"/>
      <c r="H30" s="27"/>
      <c r="I30" s="27"/>
    </row>
    <row r="31" spans="1:10" ht="13.5" customHeight="1">
      <c r="A31" s="26"/>
      <c r="B31" s="70"/>
      <c r="C31" s="28"/>
      <c r="D31" s="28"/>
      <c r="E31" s="28"/>
      <c r="F31" s="27"/>
      <c r="G31" s="27"/>
      <c r="H31" s="27"/>
      <c r="I31" s="27"/>
    </row>
    <row r="32" spans="1:10" ht="13.5" customHeight="1">
      <c r="A32" s="26"/>
      <c r="B32" s="70"/>
      <c r="C32" s="28"/>
      <c r="D32" s="28"/>
      <c r="E32" s="28"/>
      <c r="F32" s="27"/>
      <c r="G32" s="27"/>
      <c r="H32" s="27"/>
      <c r="I32" s="27"/>
    </row>
    <row r="33" spans="1:9" ht="13.5" customHeight="1">
      <c r="A33" s="26"/>
      <c r="B33" s="70"/>
      <c r="C33" s="28"/>
      <c r="D33" s="28"/>
      <c r="E33" s="28"/>
      <c r="F33" s="27"/>
      <c r="G33" s="27"/>
      <c r="H33" s="27"/>
      <c r="I33" s="27"/>
    </row>
    <row r="34" spans="1:9" ht="13.5" customHeight="1">
      <c r="A34" s="26"/>
      <c r="B34" s="70"/>
      <c r="C34" s="28"/>
      <c r="D34" s="28"/>
      <c r="E34" s="28"/>
      <c r="F34" s="27"/>
      <c r="G34" s="27"/>
      <c r="H34" s="27"/>
      <c r="I34" s="27"/>
    </row>
    <row r="35" spans="1:9" ht="13.5" customHeight="1">
      <c r="A35" s="26"/>
      <c r="B35" s="70"/>
      <c r="C35" s="28"/>
      <c r="D35" s="28"/>
      <c r="E35" s="28"/>
      <c r="F35" s="27"/>
      <c r="G35" s="27"/>
      <c r="H35" s="27"/>
      <c r="I35" s="27"/>
    </row>
    <row r="36" spans="1:9" ht="13.5" customHeight="1">
      <c r="A36" s="26"/>
      <c r="B36" s="70"/>
      <c r="C36" s="28"/>
      <c r="D36" s="28"/>
      <c r="E36" s="28"/>
      <c r="F36" s="27"/>
      <c r="G36" s="27"/>
      <c r="H36" s="27"/>
      <c r="I36" s="27"/>
    </row>
    <row r="37" spans="1:9" ht="13.5" customHeight="1">
      <c r="A37" s="241"/>
      <c r="B37" s="307"/>
      <c r="C37" s="28"/>
      <c r="D37" s="28"/>
      <c r="E37" s="28"/>
      <c r="F37" s="27"/>
      <c r="G37" s="27"/>
      <c r="H37" s="27"/>
      <c r="I37" s="27"/>
    </row>
    <row r="38" spans="1:9" ht="13.5" customHeight="1">
      <c r="A38" s="26"/>
      <c r="B38" s="307"/>
      <c r="C38" s="28"/>
      <c r="D38" s="28"/>
      <c r="E38" s="28"/>
      <c r="F38" s="27"/>
      <c r="G38" s="27"/>
      <c r="H38" s="27"/>
      <c r="I38" s="27"/>
    </row>
    <row r="39" spans="1:9" ht="13.5" customHeight="1">
      <c r="A39" s="26"/>
      <c r="B39" s="307"/>
      <c r="C39" s="28"/>
      <c r="D39" s="28"/>
      <c r="E39" s="28"/>
      <c r="F39" s="27"/>
      <c r="G39" s="27"/>
      <c r="H39" s="27"/>
      <c r="I39" s="27"/>
    </row>
    <row r="40" spans="1:9" ht="13.5" customHeight="1">
      <c r="A40" s="26"/>
      <c r="B40" s="307"/>
      <c r="C40" s="28"/>
      <c r="D40" s="28"/>
      <c r="E40" s="28"/>
      <c r="F40" s="27"/>
      <c r="G40" s="27"/>
      <c r="H40" s="27"/>
      <c r="I40" s="27"/>
    </row>
    <row r="41" spans="1:9" ht="13.5" customHeight="1">
      <c r="A41" s="26"/>
      <c r="B41" s="307"/>
      <c r="C41" s="28"/>
      <c r="D41" s="28"/>
      <c r="E41" s="28"/>
      <c r="F41" s="27"/>
      <c r="G41" s="27"/>
      <c r="H41" s="27"/>
      <c r="I41" s="27"/>
    </row>
    <row r="42" spans="1:9" ht="13.5" customHeight="1">
      <c r="A42" s="26"/>
      <c r="B42" s="307"/>
      <c r="C42" s="28"/>
      <c r="D42" s="28"/>
      <c r="E42" s="28"/>
      <c r="F42" s="27"/>
      <c r="G42" s="27"/>
      <c r="H42" s="27"/>
      <c r="I42" s="27"/>
    </row>
    <row r="43" spans="1:9" ht="13.5" customHeight="1">
      <c r="A43" s="241"/>
      <c r="B43" s="307"/>
      <c r="C43" s="28"/>
      <c r="D43" s="28"/>
      <c r="E43" s="28"/>
      <c r="F43" s="27"/>
      <c r="G43" s="27"/>
      <c r="H43" s="27"/>
      <c r="I43" s="27"/>
    </row>
    <row r="44" spans="1:9" ht="13.5" customHeight="1">
      <c r="A44" s="26"/>
      <c r="B44" s="70"/>
      <c r="C44" s="28"/>
      <c r="D44" s="28"/>
      <c r="E44" s="28"/>
      <c r="F44" s="27"/>
      <c r="G44" s="27"/>
      <c r="H44" s="27"/>
      <c r="I44" s="27"/>
    </row>
    <row r="45" spans="1:9" ht="13.5" customHeight="1">
      <c r="A45" s="26"/>
      <c r="B45" s="70"/>
      <c r="C45" s="28"/>
      <c r="D45" s="28"/>
      <c r="E45" s="28"/>
      <c r="F45" s="27"/>
      <c r="G45" s="27"/>
      <c r="H45" s="27"/>
      <c r="I45" s="27"/>
    </row>
    <row r="46" spans="1:9" ht="13.5" customHeight="1">
      <c r="A46" s="26"/>
      <c r="B46" s="70"/>
      <c r="C46" s="28"/>
      <c r="D46" s="28"/>
      <c r="E46" s="28"/>
      <c r="F46" s="27"/>
      <c r="G46" s="27"/>
      <c r="H46" s="27"/>
      <c r="I46" s="27"/>
    </row>
    <row r="47" spans="1:9" ht="13.5" customHeight="1">
      <c r="A47" s="241"/>
      <c r="B47" s="70"/>
      <c r="C47" s="28"/>
      <c r="D47" s="28"/>
      <c r="E47" s="28"/>
      <c r="F47" s="27"/>
      <c r="G47" s="27"/>
      <c r="H47" s="27"/>
      <c r="I47" s="27"/>
    </row>
    <row r="48" spans="1:9" ht="13.5" customHeight="1">
      <c r="A48" s="26"/>
      <c r="B48" s="70"/>
      <c r="C48" s="28"/>
      <c r="D48" s="28"/>
      <c r="E48" s="28"/>
      <c r="F48" s="27"/>
      <c r="G48" s="27"/>
      <c r="H48" s="27"/>
      <c r="I48" s="27"/>
    </row>
    <row r="49" spans="1:9" ht="13.5" customHeight="1">
      <c r="A49" s="26"/>
      <c r="B49" s="70"/>
      <c r="C49" s="28"/>
      <c r="D49" s="28"/>
      <c r="E49" s="28"/>
      <c r="F49" s="27"/>
      <c r="G49" s="27"/>
      <c r="H49" s="27"/>
      <c r="I49" s="27"/>
    </row>
    <row r="50" spans="1:9" ht="13.5" customHeight="1">
      <c r="A50" s="26"/>
      <c r="B50" s="70"/>
      <c r="C50" s="28"/>
      <c r="D50" s="28"/>
      <c r="E50" s="28"/>
      <c r="F50" s="27"/>
      <c r="G50" s="27"/>
      <c r="H50" s="27"/>
      <c r="I50" s="27"/>
    </row>
    <row r="51" spans="1:9" ht="13.5" customHeight="1">
      <c r="A51" s="26"/>
      <c r="B51" s="70"/>
      <c r="C51" s="28"/>
      <c r="D51" s="28"/>
      <c r="E51" s="28"/>
      <c r="F51" s="27"/>
      <c r="G51" s="27"/>
      <c r="H51" s="27"/>
      <c r="I51" s="27"/>
    </row>
    <row r="52" spans="1:9" ht="13.5" customHeight="1">
      <c r="A52" s="241"/>
      <c r="B52" s="70"/>
      <c r="C52" s="28"/>
      <c r="D52" s="28"/>
      <c r="E52" s="28"/>
      <c r="F52" s="27"/>
      <c r="G52" s="27"/>
      <c r="H52" s="27"/>
      <c r="I52" s="27"/>
    </row>
    <row r="53" spans="1:9" ht="13.5" customHeight="1">
      <c r="A53" s="26"/>
      <c r="B53" s="70"/>
      <c r="C53" s="28"/>
      <c r="D53" s="28"/>
      <c r="E53" s="28"/>
      <c r="F53" s="27"/>
      <c r="G53" s="27"/>
      <c r="H53" s="27"/>
      <c r="I53" s="27"/>
    </row>
    <row r="54" spans="1:9" ht="13.5" customHeight="1">
      <c r="A54" s="26"/>
      <c r="B54" s="70"/>
      <c r="C54" s="28"/>
      <c r="D54" s="28"/>
      <c r="E54" s="28"/>
      <c r="F54" s="27"/>
      <c r="G54" s="27"/>
      <c r="H54" s="27"/>
      <c r="I54" s="27"/>
    </row>
    <row r="55" spans="1:9" ht="13.5" customHeight="1">
      <c r="A55" s="26"/>
      <c r="B55" s="70"/>
      <c r="C55" s="28"/>
      <c r="D55" s="28"/>
      <c r="E55" s="28"/>
      <c r="F55" s="27"/>
      <c r="G55" s="27"/>
      <c r="H55" s="27"/>
      <c r="I55" s="27"/>
    </row>
    <row r="56" spans="1:9" ht="9" customHeight="1">
      <c r="A56" s="239"/>
      <c r="B56" s="70"/>
      <c r="C56" s="28"/>
      <c r="D56" s="28"/>
      <c r="E56" s="28"/>
      <c r="F56" s="27"/>
      <c r="G56" s="27"/>
      <c r="H56" s="27"/>
      <c r="I56" s="27"/>
    </row>
    <row r="57" spans="1:9" ht="9" customHeight="1">
      <c r="A57" s="239"/>
      <c r="B57" s="70"/>
      <c r="C57" s="28"/>
      <c r="D57" s="28"/>
      <c r="E57" s="28"/>
      <c r="F57" s="27"/>
      <c r="G57" s="27"/>
      <c r="H57" s="27"/>
      <c r="I57" s="27"/>
    </row>
    <row r="58" spans="1:9" ht="9" customHeight="1">
      <c r="A58" s="239"/>
      <c r="B58" s="70"/>
      <c r="C58" s="28"/>
      <c r="D58" s="28"/>
      <c r="E58" s="28"/>
      <c r="F58" s="27"/>
      <c r="G58" s="27"/>
      <c r="H58" s="27"/>
      <c r="I58" s="27"/>
    </row>
    <row r="59" spans="1:9" ht="9" customHeight="1">
      <c r="A59" s="239"/>
      <c r="B59" s="70"/>
      <c r="C59" s="28"/>
      <c r="D59" s="28"/>
      <c r="E59" s="28"/>
      <c r="F59" s="27"/>
      <c r="G59" s="27"/>
      <c r="H59" s="27"/>
      <c r="I59" s="27"/>
    </row>
    <row r="60" spans="1:9" ht="9" customHeight="1">
      <c r="A60" s="240"/>
      <c r="B60" s="70"/>
      <c r="C60" s="28"/>
      <c r="D60" s="28"/>
      <c r="E60" s="28"/>
      <c r="F60" s="27"/>
      <c r="G60" s="27"/>
      <c r="H60" s="27"/>
      <c r="I60" s="27"/>
    </row>
    <row r="61" spans="1:9" ht="9" customHeight="1">
      <c r="A61" s="240"/>
      <c r="C61" s="28"/>
      <c r="D61" s="28"/>
      <c r="E61" s="28"/>
      <c r="F61" s="27"/>
      <c r="G61" s="27"/>
      <c r="H61" s="27"/>
      <c r="I61" s="27"/>
    </row>
    <row r="62" spans="1:9" ht="9" customHeight="1">
      <c r="A62" s="241"/>
      <c r="C62" s="28"/>
      <c r="D62" s="28"/>
      <c r="E62" s="28"/>
      <c r="F62" s="27"/>
      <c r="G62" s="27"/>
      <c r="H62" s="27"/>
      <c r="I62" s="27"/>
    </row>
    <row r="63" spans="1:9" ht="9" customHeight="1">
      <c r="A63" s="26"/>
      <c r="C63" s="28"/>
      <c r="D63" s="28"/>
      <c r="E63" s="28"/>
      <c r="F63" s="27"/>
      <c r="G63" s="27"/>
      <c r="H63" s="27"/>
      <c r="I63" s="27"/>
    </row>
    <row r="64" spans="1:9" ht="9" customHeight="1">
      <c r="A64" s="26"/>
      <c r="C64" s="28"/>
      <c r="D64" s="28"/>
      <c r="E64" s="28"/>
      <c r="F64" s="27"/>
      <c r="G64" s="27"/>
      <c r="H64" s="27"/>
      <c r="I64" s="27"/>
    </row>
    <row r="65" spans="1:9" ht="9" customHeight="1">
      <c r="A65" s="26"/>
      <c r="C65" s="28"/>
      <c r="D65" s="28"/>
      <c r="E65" s="28"/>
      <c r="F65" s="27"/>
      <c r="G65" s="27"/>
      <c r="H65" s="27"/>
      <c r="I65" s="27"/>
    </row>
    <row r="66" spans="1:9" ht="9" customHeight="1">
      <c r="A66" s="26"/>
      <c r="C66" s="28"/>
      <c r="D66" s="28"/>
      <c r="E66" s="28"/>
      <c r="F66" s="27"/>
      <c r="G66" s="27"/>
      <c r="H66" s="27"/>
      <c r="I66" s="27"/>
    </row>
    <row r="67" spans="1:9" ht="9" customHeight="1">
      <c r="A67" s="239"/>
      <c r="C67" s="28"/>
      <c r="D67" s="28"/>
      <c r="E67" s="28"/>
      <c r="F67" s="27"/>
      <c r="G67" s="27"/>
      <c r="H67" s="27"/>
      <c r="I67" s="27"/>
    </row>
    <row r="68" spans="1:9" ht="9" customHeight="1">
      <c r="A68" s="241"/>
      <c r="C68" s="28"/>
      <c r="D68" s="28"/>
      <c r="E68" s="28"/>
      <c r="F68" s="27"/>
      <c r="G68" s="27"/>
      <c r="H68" s="27"/>
      <c r="I68" s="27"/>
    </row>
    <row r="69" spans="1:9" ht="9" customHeight="1">
      <c r="A69" s="26"/>
      <c r="C69" s="28"/>
      <c r="D69" s="28"/>
      <c r="E69" s="28"/>
      <c r="F69" s="27"/>
      <c r="G69" s="27"/>
      <c r="H69" s="27"/>
      <c r="I69" s="27"/>
    </row>
    <row r="70" spans="1:9" ht="9" customHeight="1">
      <c r="A70" s="26"/>
      <c r="C70" s="28"/>
      <c r="D70" s="28"/>
      <c r="E70" s="28"/>
      <c r="F70" s="27"/>
      <c r="G70" s="27"/>
      <c r="H70" s="27"/>
      <c r="I70" s="27"/>
    </row>
    <row r="71" spans="1:9" ht="9" customHeight="1">
      <c r="A71" s="26"/>
      <c r="C71" s="28"/>
      <c r="D71" s="28"/>
      <c r="E71" s="28"/>
      <c r="F71" s="27"/>
      <c r="G71" s="27"/>
      <c r="H71" s="27"/>
      <c r="I71" s="27"/>
    </row>
    <row r="72" spans="1:9" ht="9" customHeight="1">
      <c r="A72" s="26"/>
      <c r="C72" s="28"/>
      <c r="D72" s="28"/>
      <c r="E72" s="28"/>
      <c r="F72" s="27"/>
      <c r="G72" s="27"/>
      <c r="H72" s="27"/>
      <c r="I72" s="27"/>
    </row>
    <row r="73" spans="1:9" ht="9" customHeight="1">
      <c r="A73" s="239"/>
      <c r="C73" s="28"/>
      <c r="D73" s="28"/>
      <c r="E73" s="28"/>
      <c r="F73" s="27"/>
      <c r="G73" s="27"/>
      <c r="H73" s="27"/>
      <c r="I73" s="27"/>
    </row>
    <row r="74" spans="1:9" ht="9" customHeight="1">
      <c r="A74" s="241"/>
      <c r="C74" s="28"/>
      <c r="D74" s="28"/>
      <c r="E74" s="28"/>
      <c r="F74" s="27"/>
      <c r="G74" s="27"/>
      <c r="H74" s="27"/>
      <c r="I74" s="27"/>
    </row>
    <row r="75" spans="1:9" ht="9" customHeight="1">
      <c r="A75" s="26"/>
      <c r="C75" s="28"/>
      <c r="D75" s="28"/>
      <c r="E75" s="28"/>
      <c r="F75" s="27"/>
      <c r="G75" s="27"/>
      <c r="H75" s="27"/>
      <c r="I75" s="27"/>
    </row>
    <row r="76" spans="1:9" ht="9" customHeight="1">
      <c r="A76" s="26"/>
      <c r="C76" s="28"/>
      <c r="D76" s="28"/>
      <c r="E76" s="28"/>
      <c r="F76" s="27"/>
      <c r="G76" s="27"/>
      <c r="H76" s="27"/>
      <c r="I76" s="27"/>
    </row>
    <row r="77" spans="1:9" ht="9" customHeight="1">
      <c r="A77" s="26"/>
      <c r="C77" s="28"/>
      <c r="D77" s="28"/>
      <c r="E77" s="28"/>
      <c r="F77" s="27"/>
      <c r="G77" s="27"/>
      <c r="H77" s="27"/>
      <c r="I77" s="27"/>
    </row>
    <row r="78" spans="1:9" ht="9" customHeight="1">
      <c r="A78" s="26"/>
      <c r="C78" s="28"/>
      <c r="D78" s="28"/>
      <c r="E78" s="28"/>
      <c r="F78" s="27"/>
      <c r="G78" s="27"/>
      <c r="H78" s="27"/>
      <c r="I78" s="27"/>
    </row>
    <row r="79" spans="1:9">
      <c r="A79" s="26"/>
      <c r="C79" s="70"/>
      <c r="D79" s="70"/>
      <c r="E79" s="70"/>
    </row>
    <row r="80" spans="1:9">
      <c r="A80" s="26"/>
      <c r="C80" s="70"/>
      <c r="D80" s="70"/>
      <c r="E80" s="70"/>
    </row>
    <row r="81" spans="1:5">
      <c r="A81" s="26"/>
      <c r="C81" s="70"/>
      <c r="D81" s="70"/>
      <c r="E81" s="70"/>
    </row>
    <row r="82" spans="1:5">
      <c r="A82" s="26"/>
      <c r="C82" s="70"/>
      <c r="D82" s="70"/>
      <c r="E82" s="70"/>
    </row>
    <row r="83" spans="1:5">
      <c r="A83" s="239"/>
      <c r="C83" s="70"/>
      <c r="D83" s="70"/>
      <c r="E83" s="70"/>
    </row>
    <row r="84" spans="1:5">
      <c r="A84" s="241"/>
      <c r="C84" s="70"/>
      <c r="D84" s="70"/>
      <c r="E84" s="70"/>
    </row>
    <row r="85" spans="1:5">
      <c r="A85" s="26"/>
      <c r="C85" s="70"/>
      <c r="D85" s="70"/>
      <c r="E85" s="70"/>
    </row>
    <row r="86" spans="1:5">
      <c r="A86" s="26"/>
      <c r="C86" s="70"/>
      <c r="D86" s="70"/>
      <c r="E86" s="70"/>
    </row>
    <row r="87" spans="1:5">
      <c r="A87" s="26"/>
      <c r="C87" s="70"/>
      <c r="D87" s="70"/>
      <c r="E87" s="70"/>
    </row>
    <row r="88" spans="1:5">
      <c r="A88" s="26"/>
      <c r="C88" s="70"/>
      <c r="D88" s="70"/>
      <c r="E88" s="70"/>
    </row>
    <row r="89" spans="1:5">
      <c r="A89" s="26"/>
      <c r="C89" s="70"/>
      <c r="D89" s="70"/>
      <c r="E89" s="70"/>
    </row>
    <row r="90" spans="1:5">
      <c r="A90" s="26"/>
      <c r="C90" s="70"/>
      <c r="D90" s="70"/>
      <c r="E90" s="70"/>
    </row>
    <row r="91" spans="1:5">
      <c r="A91" s="26"/>
      <c r="C91" s="70"/>
      <c r="D91" s="70"/>
      <c r="E91" s="70"/>
    </row>
    <row r="92" spans="1:5">
      <c r="A92" s="26"/>
      <c r="C92" s="70"/>
      <c r="D92" s="70"/>
      <c r="E92" s="70"/>
    </row>
    <row r="93" spans="1:5">
      <c r="A93" s="26"/>
      <c r="C93" s="70"/>
      <c r="D93" s="70"/>
      <c r="E93" s="70"/>
    </row>
    <row r="94" spans="1:5">
      <c r="A94" s="241"/>
      <c r="C94" s="70"/>
      <c r="D94" s="70"/>
      <c r="E94" s="70"/>
    </row>
    <row r="95" spans="1:5">
      <c r="A95" s="26"/>
      <c r="C95" s="70"/>
      <c r="D95" s="70"/>
      <c r="E95" s="70"/>
    </row>
    <row r="96" spans="1:5">
      <c r="A96" s="26"/>
      <c r="C96" s="70"/>
      <c r="D96" s="70"/>
      <c r="E96" s="70"/>
    </row>
    <row r="97" spans="1:5">
      <c r="A97" s="26"/>
      <c r="C97" s="70"/>
      <c r="D97" s="70"/>
      <c r="E97" s="70"/>
    </row>
    <row r="98" spans="1:5">
      <c r="A98" s="242"/>
      <c r="C98" s="70"/>
      <c r="D98" s="70"/>
      <c r="E98" s="70"/>
    </row>
    <row r="99" spans="1:5">
      <c r="A99" s="242"/>
      <c r="C99" s="70"/>
      <c r="D99" s="70"/>
      <c r="E99" s="70"/>
    </row>
    <row r="100" spans="1:5">
      <c r="A100" s="242"/>
      <c r="C100" s="70"/>
      <c r="D100" s="70"/>
      <c r="E100" s="70"/>
    </row>
    <row r="101" spans="1:5">
      <c r="A101" s="242"/>
      <c r="C101" s="70"/>
      <c r="D101" s="70"/>
      <c r="E101" s="70"/>
    </row>
    <row r="102" spans="1:5">
      <c r="A102" s="242"/>
      <c r="C102" s="70"/>
      <c r="D102" s="70"/>
      <c r="E102" s="70"/>
    </row>
    <row r="103" spans="1:5">
      <c r="A103" s="242"/>
      <c r="C103" s="70"/>
      <c r="D103" s="70"/>
      <c r="E103" s="70"/>
    </row>
    <row r="104" spans="1:5">
      <c r="A104" s="242"/>
      <c r="C104" s="70"/>
      <c r="D104" s="70"/>
      <c r="E104" s="70"/>
    </row>
    <row r="105" spans="1:5">
      <c r="A105" s="242"/>
      <c r="C105" s="70"/>
      <c r="D105" s="70"/>
      <c r="E105" s="70"/>
    </row>
    <row r="106" spans="1:5">
      <c r="A106" s="242"/>
      <c r="C106" s="70"/>
      <c r="D106" s="70"/>
      <c r="E106" s="70"/>
    </row>
    <row r="107" spans="1:5" ht="15.75">
      <c r="A107" s="243"/>
      <c r="C107" s="70"/>
      <c r="D107" s="70"/>
      <c r="E107" s="70"/>
    </row>
    <row r="108" spans="1:5" ht="15.75">
      <c r="A108" s="243"/>
      <c r="C108" s="70"/>
      <c r="D108" s="70"/>
      <c r="E108" s="70"/>
    </row>
    <row r="109" spans="1:5" ht="15.75">
      <c r="A109" s="243"/>
      <c r="C109" s="70"/>
      <c r="D109" s="70"/>
      <c r="E109" s="70"/>
    </row>
    <row r="110" spans="1:5" ht="15.75">
      <c r="A110" s="243"/>
      <c r="C110" s="70"/>
      <c r="D110" s="70"/>
      <c r="E110" s="70"/>
    </row>
    <row r="111" spans="1:5" ht="15.75">
      <c r="A111" s="243"/>
      <c r="C111" s="70"/>
      <c r="D111" s="70"/>
      <c r="E111" s="70"/>
    </row>
    <row r="112" spans="1:5" ht="15.75">
      <c r="A112" s="243"/>
      <c r="C112" s="70"/>
      <c r="D112" s="70"/>
      <c r="E112" s="70"/>
    </row>
    <row r="113" spans="1:5" ht="15.75">
      <c r="A113" s="243"/>
      <c r="C113" s="70"/>
      <c r="D113" s="70"/>
      <c r="E113" s="70"/>
    </row>
    <row r="114" spans="1:5" ht="15.75">
      <c r="A114" s="243"/>
      <c r="C114" s="70"/>
      <c r="D114" s="70"/>
      <c r="E114" s="70"/>
    </row>
    <row r="115" spans="1:5" ht="15.75">
      <c r="A115" s="243"/>
      <c r="C115" s="70"/>
      <c r="D115" s="70"/>
      <c r="E115" s="70"/>
    </row>
    <row r="116" spans="1:5" ht="15.75">
      <c r="A116" s="243"/>
      <c r="C116" s="70"/>
      <c r="D116" s="70"/>
      <c r="E116" s="70"/>
    </row>
    <row r="117" spans="1:5" ht="15.75">
      <c r="A117" s="243"/>
      <c r="C117" s="70"/>
      <c r="D117" s="70"/>
      <c r="E117" s="70"/>
    </row>
    <row r="118" spans="1:5" ht="15.75">
      <c r="A118" s="243"/>
      <c r="C118" s="70"/>
      <c r="D118" s="70"/>
      <c r="E118" s="70"/>
    </row>
    <row r="119" spans="1:5" ht="15.75">
      <c r="A119" s="243"/>
      <c r="C119" s="70"/>
      <c r="D119" s="70"/>
      <c r="E119" s="70"/>
    </row>
    <row r="120" spans="1:5" ht="15.75">
      <c r="A120" s="243"/>
    </row>
    <row r="121" spans="1:5" ht="15.75">
      <c r="A121" s="243"/>
    </row>
    <row r="122" spans="1:5" ht="15.75">
      <c r="A122" s="243"/>
    </row>
    <row r="123" spans="1:5" ht="15.75">
      <c r="A123" s="243"/>
    </row>
    <row r="124" spans="1:5" ht="15.75">
      <c r="A124" s="243"/>
    </row>
    <row r="125" spans="1:5" ht="15.75">
      <c r="A125" s="243"/>
    </row>
    <row r="126" spans="1:5" ht="15.75">
      <c r="A126" s="243"/>
    </row>
    <row r="127" spans="1:5" ht="15.75">
      <c r="A127" s="243"/>
    </row>
    <row r="128" spans="1:5" ht="15.75">
      <c r="A128" s="243"/>
    </row>
    <row r="129" spans="1:1" ht="15.75">
      <c r="A129" s="243"/>
    </row>
    <row r="130" spans="1:1" ht="15.75">
      <c r="A130" s="243"/>
    </row>
    <row r="131" spans="1:1" ht="15.75">
      <c r="A131" s="243"/>
    </row>
    <row r="132" spans="1:1" ht="15.75">
      <c r="A132" s="243"/>
    </row>
    <row r="133" spans="1:1" ht="15.75">
      <c r="A133" s="243"/>
    </row>
    <row r="134" spans="1:1" ht="15.75">
      <c r="A134" s="243"/>
    </row>
    <row r="135" spans="1:1" ht="15.75">
      <c r="A135" s="243"/>
    </row>
    <row r="136" spans="1:1" ht="15.75">
      <c r="A136" s="243"/>
    </row>
    <row r="137" spans="1:1" ht="15.75">
      <c r="A137" s="243"/>
    </row>
    <row r="138" spans="1:1" ht="15.75">
      <c r="A138" s="243"/>
    </row>
    <row r="139" spans="1:1" ht="15.75">
      <c r="A139" s="243"/>
    </row>
    <row r="140" spans="1:1" ht="15.75">
      <c r="A140" s="243"/>
    </row>
    <row r="141" spans="1:1" ht="15.75">
      <c r="A141" s="243"/>
    </row>
    <row r="142" spans="1:1" ht="15.75">
      <c r="A142" s="243"/>
    </row>
    <row r="143" spans="1:1" ht="15.75">
      <c r="A143" s="243"/>
    </row>
    <row r="144" spans="1:1" ht="15.75">
      <c r="A144" s="243"/>
    </row>
    <row r="145" spans="1:1" ht="15.75">
      <c r="A145" s="243"/>
    </row>
    <row r="146" spans="1:1" ht="15.75">
      <c r="A146" s="243"/>
    </row>
    <row r="147" spans="1:1" ht="15.75">
      <c r="A147" s="243"/>
    </row>
    <row r="148" spans="1:1" ht="15.75">
      <c r="A148" s="243"/>
    </row>
    <row r="149" spans="1:1" ht="15.75">
      <c r="A149" s="243"/>
    </row>
    <row r="150" spans="1:1" ht="15.75">
      <c r="A150" s="243"/>
    </row>
    <row r="151" spans="1:1" ht="15.75">
      <c r="A151" s="243"/>
    </row>
    <row r="152" spans="1:1" ht="15.75">
      <c r="A152" s="243"/>
    </row>
    <row r="153" spans="1:1" ht="15.75">
      <c r="A153" s="243"/>
    </row>
    <row r="154" spans="1:1" ht="15.75">
      <c r="A154" s="243"/>
    </row>
    <row r="155" spans="1:1" ht="15.75">
      <c r="A155" s="243"/>
    </row>
    <row r="156" spans="1:1" ht="15.75">
      <c r="A156" s="243"/>
    </row>
    <row r="157" spans="1:1" ht="15.75">
      <c r="A157" s="243"/>
    </row>
    <row r="158" spans="1:1" ht="15.75">
      <c r="A158" s="243"/>
    </row>
    <row r="159" spans="1:1" ht="15.75">
      <c r="A159" s="243"/>
    </row>
    <row r="160" spans="1:1" ht="15.75">
      <c r="A160" s="243"/>
    </row>
    <row r="161" spans="1:1" ht="15.75">
      <c r="A161" s="243"/>
    </row>
    <row r="162" spans="1:1" ht="15.75">
      <c r="A162" s="243"/>
    </row>
    <row r="163" spans="1:1" ht="15.75">
      <c r="A163" s="243"/>
    </row>
    <row r="164" spans="1:1" ht="15.75">
      <c r="A164" s="243"/>
    </row>
    <row r="165" spans="1:1" ht="15.75">
      <c r="A165" s="243"/>
    </row>
    <row r="166" spans="1:1" ht="15.75">
      <c r="A166" s="243"/>
    </row>
    <row r="167" spans="1:1" ht="15.75">
      <c r="A167" s="243"/>
    </row>
    <row r="168" spans="1:1" ht="15.75">
      <c r="A168" s="243"/>
    </row>
    <row r="169" spans="1:1" ht="15.75">
      <c r="A169" s="243"/>
    </row>
    <row r="170" spans="1:1" ht="15.75">
      <c r="A170" s="243"/>
    </row>
    <row r="171" spans="1:1" ht="15.75">
      <c r="A171" s="243"/>
    </row>
    <row r="172" spans="1:1" ht="15.75">
      <c r="A172" s="243"/>
    </row>
    <row r="173" spans="1:1" ht="15.75">
      <c r="A173" s="243"/>
    </row>
    <row r="174" spans="1:1" ht="15.75">
      <c r="A174" s="243"/>
    </row>
    <row r="175" spans="1:1" ht="15.75">
      <c r="A175" s="243"/>
    </row>
    <row r="176" spans="1:1" ht="15.75">
      <c r="A176" s="243"/>
    </row>
    <row r="177" spans="1:1" ht="15.75">
      <c r="A177" s="243"/>
    </row>
    <row r="178" spans="1:1" ht="15.75">
      <c r="A178" s="243"/>
    </row>
    <row r="179" spans="1:1" ht="15.75">
      <c r="A179" s="243"/>
    </row>
    <row r="180" spans="1:1" ht="15.75">
      <c r="A180" s="243"/>
    </row>
    <row r="181" spans="1:1" ht="15.75">
      <c r="A181" s="243"/>
    </row>
    <row r="182" spans="1:1" ht="15.75">
      <c r="A182" s="243"/>
    </row>
    <row r="183" spans="1:1" ht="15.75">
      <c r="A183" s="243"/>
    </row>
    <row r="184" spans="1:1" ht="15.75">
      <c r="A184" s="243"/>
    </row>
    <row r="185" spans="1:1" ht="15.75">
      <c r="A185" s="243"/>
    </row>
    <row r="186" spans="1:1" ht="15.75">
      <c r="A186" s="243"/>
    </row>
    <row r="187" spans="1:1" ht="15.75">
      <c r="A187" s="243"/>
    </row>
    <row r="188" spans="1:1" ht="15.75">
      <c r="A188" s="243"/>
    </row>
    <row r="189" spans="1:1" ht="15.75">
      <c r="A189" s="243"/>
    </row>
    <row r="190" spans="1:1" ht="15.75">
      <c r="A190" s="243"/>
    </row>
    <row r="191" spans="1:1" ht="15.75">
      <c r="A191" s="243"/>
    </row>
    <row r="192" spans="1:1" ht="15.75">
      <c r="A192" s="243"/>
    </row>
    <row r="193" spans="1:1" ht="15.75">
      <c r="A193" s="243"/>
    </row>
    <row r="194" spans="1:1" ht="15.75">
      <c r="A194" s="243"/>
    </row>
    <row r="195" spans="1:1" ht="15.75">
      <c r="A195" s="243"/>
    </row>
    <row r="196" spans="1:1" ht="15.75">
      <c r="A196" s="243"/>
    </row>
    <row r="197" spans="1:1" ht="15.75">
      <c r="A197" s="243"/>
    </row>
    <row r="198" spans="1:1" ht="15.75">
      <c r="A198" s="243"/>
    </row>
    <row r="199" spans="1:1" ht="15.75">
      <c r="A199" s="243"/>
    </row>
    <row r="200" spans="1:1" ht="15.75">
      <c r="A200" s="243"/>
    </row>
    <row r="201" spans="1:1" ht="15.75">
      <c r="A201" s="243"/>
    </row>
    <row r="202" spans="1:1" ht="15.75">
      <c r="A202" s="243"/>
    </row>
    <row r="203" spans="1:1" ht="15.75">
      <c r="A203" s="243"/>
    </row>
    <row r="204" spans="1:1" ht="15.75">
      <c r="A204" s="243"/>
    </row>
    <row r="205" spans="1:1" ht="15.75">
      <c r="A205" s="243"/>
    </row>
    <row r="206" spans="1:1" ht="15.75">
      <c r="A206" s="243"/>
    </row>
    <row r="207" spans="1:1" ht="15.75">
      <c r="A207" s="243"/>
    </row>
    <row r="208" spans="1:1" ht="15.75">
      <c r="A208" s="243"/>
    </row>
    <row r="209" spans="1:1" ht="15.75">
      <c r="A209" s="243"/>
    </row>
    <row r="210" spans="1:1" ht="15.75">
      <c r="A210" s="243"/>
    </row>
    <row r="211" spans="1:1" ht="15.75">
      <c r="A211" s="243"/>
    </row>
    <row r="212" spans="1:1" ht="15.75">
      <c r="A212" s="243"/>
    </row>
    <row r="213" spans="1:1" ht="15.75">
      <c r="A213" s="243"/>
    </row>
    <row r="214" spans="1:1" ht="15.75">
      <c r="A214" s="243"/>
    </row>
    <row r="215" spans="1:1" ht="15.75">
      <c r="A215" s="243"/>
    </row>
    <row r="216" spans="1:1" ht="15.75">
      <c r="A216" s="243"/>
    </row>
    <row r="217" spans="1:1" ht="15.75">
      <c r="A217" s="243"/>
    </row>
    <row r="218" spans="1:1" ht="15.75">
      <c r="A218" s="243"/>
    </row>
    <row r="219" spans="1:1" ht="15.75">
      <c r="A219" s="243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6">
    <pageSetUpPr fitToPage="1"/>
  </sheetPr>
  <dimension ref="A1:Z653"/>
  <sheetViews>
    <sheetView topLeftCell="A2" zoomScale="19" zoomScaleNormal="19" workbookViewId="0">
      <selection activeCell="E17" sqref="E17"/>
    </sheetView>
  </sheetViews>
  <sheetFormatPr defaultColWidth="11.42578125" defaultRowHeight="60"/>
  <cols>
    <col min="1" max="1" width="228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210"/>
      <c r="B1" s="211"/>
      <c r="C1" s="354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262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7" t="s">
        <v>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310"/>
    </row>
    <row r="6" spans="1:26" ht="6" customHeight="1"/>
    <row r="7" spans="1:26" ht="73.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82.5" customHeight="1">
      <c r="A8" s="355"/>
      <c r="B8" s="725" t="s">
        <v>253</v>
      </c>
      <c r="C8" s="725"/>
      <c r="D8" s="725"/>
      <c r="E8" s="725"/>
      <c r="F8" s="725"/>
      <c r="G8" s="725"/>
      <c r="H8" s="725"/>
      <c r="I8" s="725"/>
      <c r="J8" s="725" t="s">
        <v>254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82971.780799999993</v>
      </c>
      <c r="C10" s="325">
        <v>38.507640000000002</v>
      </c>
      <c r="D10" s="325">
        <v>175.39183</v>
      </c>
      <c r="E10" s="325">
        <v>0</v>
      </c>
      <c r="F10" s="325">
        <v>129.33913999999999</v>
      </c>
      <c r="G10" s="325">
        <v>750.02664000000004</v>
      </c>
      <c r="H10" s="325">
        <v>280.69499999999999</v>
      </c>
      <c r="I10" s="325">
        <v>84345.741049999997</v>
      </c>
      <c r="J10" s="325">
        <v>461590.99845000001</v>
      </c>
      <c r="K10" s="325">
        <v>16963.201829999998</v>
      </c>
      <c r="L10" s="325">
        <v>3302.6402499999999</v>
      </c>
      <c r="M10" s="325">
        <v>116.20049</v>
      </c>
      <c r="N10" s="325">
        <v>1792.1191000000001</v>
      </c>
      <c r="O10" s="325">
        <v>1487.9535800000001</v>
      </c>
      <c r="P10" s="325">
        <v>1028.08178</v>
      </c>
      <c r="Q10" s="325">
        <v>486281.19547999999</v>
      </c>
      <c r="R10" s="314"/>
    </row>
    <row r="11" spans="1:26" ht="168" customHeight="1">
      <c r="A11" s="324" t="s">
        <v>208</v>
      </c>
      <c r="B11" s="326">
        <v>836.47613000000001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0</v>
      </c>
      <c r="I11" s="326">
        <v>836.47613000000001</v>
      </c>
      <c r="J11" s="326">
        <v>8067.1937400000006</v>
      </c>
      <c r="K11" s="326">
        <v>159.4169</v>
      </c>
      <c r="L11" s="325">
        <v>31.630710000000001</v>
      </c>
      <c r="M11" s="325">
        <v>0</v>
      </c>
      <c r="N11" s="325">
        <v>2612.3321099999998</v>
      </c>
      <c r="O11" s="325">
        <v>0</v>
      </c>
      <c r="P11" s="325">
        <v>14.02351</v>
      </c>
      <c r="Q11" s="325">
        <v>10884.596970000001</v>
      </c>
      <c r="R11" s="314"/>
    </row>
    <row r="12" spans="1:26" ht="168" customHeight="1">
      <c r="A12" s="324" t="s">
        <v>209</v>
      </c>
      <c r="B12" s="326">
        <v>4.8745099999999999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109.43274000000001</v>
      </c>
      <c r="I12" s="326">
        <v>114.30725</v>
      </c>
      <c r="J12" s="326">
        <v>1140.89975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46854.432159999997</v>
      </c>
      <c r="Q12" s="325">
        <v>47995.331909999994</v>
      </c>
      <c r="R12" s="314"/>
    </row>
    <row r="13" spans="1:26" ht="168" customHeight="1">
      <c r="A13" s="324" t="s">
        <v>210</v>
      </c>
      <c r="B13" s="325">
        <v>23390.26786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1150.3099099999999</v>
      </c>
      <c r="I13" s="325">
        <v>24540.57777</v>
      </c>
      <c r="J13" s="325">
        <v>115097.87377999999</v>
      </c>
      <c r="K13" s="325">
        <v>1968.8287399999999</v>
      </c>
      <c r="L13" s="325">
        <v>34.389849999999996</v>
      </c>
      <c r="M13" s="325">
        <v>0</v>
      </c>
      <c r="N13" s="325">
        <v>53.157629999999997</v>
      </c>
      <c r="O13" s="325">
        <v>0</v>
      </c>
      <c r="P13" s="325">
        <v>72427.31813</v>
      </c>
      <c r="Q13" s="325">
        <v>189581.56813</v>
      </c>
      <c r="R13" s="314"/>
    </row>
    <row r="14" spans="1:26" ht="168" customHeight="1">
      <c r="A14" s="324" t="s">
        <v>211</v>
      </c>
      <c r="B14" s="325">
        <v>216799.65975999998</v>
      </c>
      <c r="C14" s="325">
        <v>5072.8191200000001</v>
      </c>
      <c r="D14" s="325">
        <v>650.83017000000007</v>
      </c>
      <c r="E14" s="325">
        <v>3.7445500000000003</v>
      </c>
      <c r="F14" s="325">
        <v>978.47007999999994</v>
      </c>
      <c r="G14" s="325">
        <v>69.654690000000002</v>
      </c>
      <c r="H14" s="325">
        <v>15799.935119999998</v>
      </c>
      <c r="I14" s="325">
        <v>239375.11349000002</v>
      </c>
      <c r="J14" s="325">
        <v>3017803.7786900001</v>
      </c>
      <c r="K14" s="325">
        <v>38285.85241</v>
      </c>
      <c r="L14" s="325">
        <v>11170.201590000001</v>
      </c>
      <c r="M14" s="325">
        <v>2205.7885699999997</v>
      </c>
      <c r="N14" s="325">
        <v>27586.24006</v>
      </c>
      <c r="O14" s="325">
        <v>14752.446330000001</v>
      </c>
      <c r="P14" s="325">
        <v>206300.88437000001</v>
      </c>
      <c r="Q14" s="325">
        <v>3318105.19202</v>
      </c>
      <c r="R14" s="314"/>
    </row>
    <row r="15" spans="1:26" ht="168" customHeight="1">
      <c r="A15" s="324" t="s">
        <v>212</v>
      </c>
      <c r="B15" s="325">
        <v>29800.62297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5290.10203</v>
      </c>
      <c r="I15" s="325">
        <v>35090.724999999999</v>
      </c>
      <c r="J15" s="325">
        <v>88159.008419999998</v>
      </c>
      <c r="K15" s="325">
        <v>0</v>
      </c>
      <c r="L15" s="325">
        <v>857.5</v>
      </c>
      <c r="M15" s="325">
        <v>0</v>
      </c>
      <c r="N15" s="325">
        <v>127.29048</v>
      </c>
      <c r="O15" s="325">
        <v>0</v>
      </c>
      <c r="P15" s="325">
        <v>32566.687539999999</v>
      </c>
      <c r="Q15" s="325">
        <v>121710.48643999999</v>
      </c>
      <c r="R15" s="314"/>
    </row>
    <row r="16" spans="1:26" ht="168" customHeight="1">
      <c r="A16" s="324" t="s">
        <v>131</v>
      </c>
      <c r="B16" s="325">
        <v>495908.95797000005</v>
      </c>
      <c r="C16" s="325">
        <v>10261.90063</v>
      </c>
      <c r="D16" s="325">
        <v>572.13400000000001</v>
      </c>
      <c r="E16" s="325">
        <v>20.585270000000001</v>
      </c>
      <c r="F16" s="325">
        <v>6075.4789000000001</v>
      </c>
      <c r="G16" s="325">
        <v>1574.74018</v>
      </c>
      <c r="H16" s="325">
        <v>206559.49780000001</v>
      </c>
      <c r="I16" s="325">
        <v>720973.29475</v>
      </c>
      <c r="J16" s="325">
        <v>2152439.5652199998</v>
      </c>
      <c r="K16" s="325">
        <v>212915.35024</v>
      </c>
      <c r="L16" s="325">
        <v>6219.9428200000002</v>
      </c>
      <c r="M16" s="325">
        <v>1505.0750500000001</v>
      </c>
      <c r="N16" s="325">
        <v>27202.529019999998</v>
      </c>
      <c r="O16" s="325">
        <v>43134.614529999999</v>
      </c>
      <c r="P16" s="325">
        <v>1354989.65319</v>
      </c>
      <c r="Q16" s="325">
        <v>3798406.73007</v>
      </c>
      <c r="R16" s="314"/>
    </row>
    <row r="17" spans="1:18" ht="168" customHeight="1">
      <c r="A17" s="324" t="s">
        <v>213</v>
      </c>
      <c r="B17" s="325">
        <v>654442.29178999993</v>
      </c>
      <c r="C17" s="325">
        <v>14451.896720000001</v>
      </c>
      <c r="D17" s="325">
        <v>5174.0755999999992</v>
      </c>
      <c r="E17" s="325">
        <v>57.36947</v>
      </c>
      <c r="F17" s="325">
        <v>3673.8165199999999</v>
      </c>
      <c r="G17" s="325">
        <v>27.301459999999999</v>
      </c>
      <c r="H17" s="325">
        <v>19640.527239999999</v>
      </c>
      <c r="I17" s="325">
        <v>697467.27879999997</v>
      </c>
      <c r="J17" s="325">
        <v>6651399.6188199995</v>
      </c>
      <c r="K17" s="325">
        <v>153229.28331999999</v>
      </c>
      <c r="L17" s="325">
        <v>43584.911799999994</v>
      </c>
      <c r="M17" s="325">
        <v>3455.4320600000001</v>
      </c>
      <c r="N17" s="325">
        <v>73670.816819999993</v>
      </c>
      <c r="O17" s="325">
        <v>11964.243570000001</v>
      </c>
      <c r="P17" s="325">
        <v>525800.31004999997</v>
      </c>
      <c r="Q17" s="325">
        <v>7463104.61644</v>
      </c>
      <c r="R17" s="314"/>
    </row>
    <row r="18" spans="1:18" ht="168" customHeight="1">
      <c r="A18" s="324" t="s">
        <v>214</v>
      </c>
      <c r="B18" s="325">
        <v>40722.845179999997</v>
      </c>
      <c r="C18" s="325">
        <v>1.32165</v>
      </c>
      <c r="D18" s="325">
        <v>156.76982999999998</v>
      </c>
      <c r="E18" s="325">
        <v>0</v>
      </c>
      <c r="F18" s="325">
        <v>399.00259999999997</v>
      </c>
      <c r="G18" s="325">
        <v>0</v>
      </c>
      <c r="H18" s="325">
        <v>25.306330000000003</v>
      </c>
      <c r="I18" s="325">
        <v>41305.245590000006</v>
      </c>
      <c r="J18" s="325">
        <v>390389.70606</v>
      </c>
      <c r="K18" s="325">
        <v>43035.375619999999</v>
      </c>
      <c r="L18" s="325">
        <v>2662.4942700000001</v>
      </c>
      <c r="M18" s="325">
        <v>45.127769999999998</v>
      </c>
      <c r="N18" s="325">
        <v>3926.8616699999998</v>
      </c>
      <c r="O18" s="325">
        <v>383.39377000000002</v>
      </c>
      <c r="P18" s="325">
        <v>3429.4565400000001</v>
      </c>
      <c r="Q18" s="325">
        <v>443872.41570000001</v>
      </c>
      <c r="R18" s="314"/>
    </row>
    <row r="19" spans="1:18" ht="168" customHeight="1">
      <c r="A19" s="324" t="s">
        <v>215</v>
      </c>
      <c r="B19" s="325">
        <v>185519.31346999999</v>
      </c>
      <c r="C19" s="325">
        <v>123.68813</v>
      </c>
      <c r="D19" s="325">
        <v>211.78095000000002</v>
      </c>
      <c r="E19" s="325">
        <v>0</v>
      </c>
      <c r="F19" s="325">
        <v>1010.30425</v>
      </c>
      <c r="G19" s="325">
        <v>127.32805</v>
      </c>
      <c r="H19" s="325">
        <v>4385.5963300000003</v>
      </c>
      <c r="I19" s="325">
        <v>191378.01118</v>
      </c>
      <c r="J19" s="325">
        <v>1626819.2148</v>
      </c>
      <c r="K19" s="325">
        <v>17722.768199999999</v>
      </c>
      <c r="L19" s="325">
        <v>7258.0166799999997</v>
      </c>
      <c r="M19" s="325">
        <v>207.77078</v>
      </c>
      <c r="N19" s="325">
        <v>10305.006740000001</v>
      </c>
      <c r="O19" s="325">
        <v>4242.7803300000005</v>
      </c>
      <c r="P19" s="325">
        <v>94131.924499999994</v>
      </c>
      <c r="Q19" s="325">
        <v>1760687.4820300001</v>
      </c>
      <c r="R19" s="314"/>
    </row>
    <row r="20" spans="1:18" ht="168" customHeight="1">
      <c r="A20" s="324" t="s">
        <v>216</v>
      </c>
      <c r="B20" s="325">
        <v>2593.2729599999998</v>
      </c>
      <c r="C20" s="325">
        <v>0</v>
      </c>
      <c r="D20" s="325">
        <v>0.14699999999999999</v>
      </c>
      <c r="E20" s="325">
        <v>0</v>
      </c>
      <c r="F20" s="325">
        <v>151.63421</v>
      </c>
      <c r="G20" s="325">
        <v>0</v>
      </c>
      <c r="H20" s="325">
        <v>90909.128559999997</v>
      </c>
      <c r="I20" s="325">
        <v>93654.18273</v>
      </c>
      <c r="J20" s="325">
        <v>486946.48051999998</v>
      </c>
      <c r="K20" s="325">
        <v>4871.8851100000002</v>
      </c>
      <c r="L20" s="325">
        <v>728.90306999999996</v>
      </c>
      <c r="M20" s="325">
        <v>0</v>
      </c>
      <c r="N20" s="325">
        <v>3172.7882300000001</v>
      </c>
      <c r="O20" s="325">
        <v>0</v>
      </c>
      <c r="P20" s="325">
        <v>2080110.8228199999</v>
      </c>
      <c r="Q20" s="325">
        <v>2575830.8797499998</v>
      </c>
      <c r="R20" s="314"/>
    </row>
    <row r="21" spans="1:18" ht="168" customHeight="1">
      <c r="A21" s="324" t="s">
        <v>217</v>
      </c>
      <c r="B21" s="325">
        <v>1018110.90747</v>
      </c>
      <c r="C21" s="325">
        <v>1693.9123500000001</v>
      </c>
      <c r="D21" s="325">
        <v>3356.5221900000001</v>
      </c>
      <c r="E21" s="325">
        <v>0</v>
      </c>
      <c r="F21" s="325">
        <v>3701.0539700000004</v>
      </c>
      <c r="G21" s="325">
        <v>1133.2719999999999</v>
      </c>
      <c r="H21" s="325">
        <v>6450.2920899999999</v>
      </c>
      <c r="I21" s="325">
        <v>1034445.96007</v>
      </c>
      <c r="J21" s="325">
        <v>4542894.4558199998</v>
      </c>
      <c r="K21" s="325">
        <v>44516.800130000003</v>
      </c>
      <c r="L21" s="325">
        <v>22736.133440000001</v>
      </c>
      <c r="M21" s="325">
        <v>436.57139000000001</v>
      </c>
      <c r="N21" s="325">
        <v>41248.427009999999</v>
      </c>
      <c r="O21" s="325">
        <v>5855.8623799999996</v>
      </c>
      <c r="P21" s="325">
        <v>992348.89801999996</v>
      </c>
      <c r="Q21" s="325">
        <v>5650037.1481899992</v>
      </c>
      <c r="R21" s="314"/>
    </row>
    <row r="22" spans="1:18" ht="168" customHeight="1">
      <c r="A22" s="324" t="s">
        <v>218</v>
      </c>
      <c r="B22" s="325">
        <v>270.02780999999999</v>
      </c>
      <c r="C22" s="325">
        <v>0</v>
      </c>
      <c r="D22" s="325">
        <v>0</v>
      </c>
      <c r="E22" s="325">
        <v>0</v>
      </c>
      <c r="F22" s="325">
        <v>40.263580000000005</v>
      </c>
      <c r="G22" s="325">
        <v>0</v>
      </c>
      <c r="H22" s="325">
        <v>846.00940000000003</v>
      </c>
      <c r="I22" s="325">
        <v>1156.30079</v>
      </c>
      <c r="J22" s="325">
        <v>3994.1225099999997</v>
      </c>
      <c r="K22" s="325">
        <v>35.798319999999997</v>
      </c>
      <c r="L22" s="325">
        <v>18.932130000000001</v>
      </c>
      <c r="M22" s="325">
        <v>0</v>
      </c>
      <c r="N22" s="325">
        <v>0</v>
      </c>
      <c r="O22" s="325">
        <v>9.8117000000000001</v>
      </c>
      <c r="P22" s="325">
        <v>503.85379</v>
      </c>
      <c r="Q22" s="325">
        <v>4562.5184500000005</v>
      </c>
      <c r="R22" s="314"/>
    </row>
    <row r="23" spans="1:18" ht="168" customHeight="1">
      <c r="A23" s="324" t="s">
        <v>219</v>
      </c>
      <c r="B23" s="325">
        <v>1460.0742</v>
      </c>
      <c r="C23" s="325">
        <v>0</v>
      </c>
      <c r="D23" s="325">
        <v>265.86541</v>
      </c>
      <c r="E23" s="325">
        <v>0</v>
      </c>
      <c r="F23" s="325">
        <v>812.47020999999995</v>
      </c>
      <c r="G23" s="325">
        <v>0</v>
      </c>
      <c r="H23" s="325">
        <v>233.49967999999998</v>
      </c>
      <c r="I23" s="325">
        <v>2771.9095000000002</v>
      </c>
      <c r="J23" s="325">
        <v>73023.228759999998</v>
      </c>
      <c r="K23" s="325">
        <v>1009.39382</v>
      </c>
      <c r="L23" s="325">
        <v>294.28303999999997</v>
      </c>
      <c r="M23" s="325">
        <v>0</v>
      </c>
      <c r="N23" s="325">
        <v>166.50157000000002</v>
      </c>
      <c r="O23" s="325">
        <v>2865.92497</v>
      </c>
      <c r="P23" s="325">
        <v>816.71365000000003</v>
      </c>
      <c r="Q23" s="325">
        <v>78176.045809999996</v>
      </c>
      <c r="R23" s="314"/>
    </row>
    <row r="24" spans="1:18" ht="168" customHeight="1">
      <c r="A24" s="324" t="s">
        <v>220</v>
      </c>
      <c r="B24" s="325">
        <v>77296.887819999989</v>
      </c>
      <c r="C24" s="325">
        <v>117.59091000000001</v>
      </c>
      <c r="D24" s="325">
        <v>677.32256999999993</v>
      </c>
      <c r="E24" s="325">
        <v>0</v>
      </c>
      <c r="F24" s="325">
        <v>1313.5832499999999</v>
      </c>
      <c r="G24" s="325">
        <v>0</v>
      </c>
      <c r="H24" s="325">
        <v>6459.5777699999999</v>
      </c>
      <c r="I24" s="325">
        <v>85864.962319999991</v>
      </c>
      <c r="J24" s="325">
        <v>756284.21230999997</v>
      </c>
      <c r="K24" s="325">
        <v>3845.8312500000002</v>
      </c>
      <c r="L24" s="325">
        <v>10221.65242</v>
      </c>
      <c r="M24" s="325">
        <v>77.445630000000008</v>
      </c>
      <c r="N24" s="325">
        <v>3017.7783599999998</v>
      </c>
      <c r="O24" s="325">
        <v>716.43097999999998</v>
      </c>
      <c r="P24" s="325">
        <v>117710.83598</v>
      </c>
      <c r="Q24" s="325">
        <v>891874.18692999997</v>
      </c>
      <c r="R24" s="314"/>
    </row>
    <row r="25" spans="1:18" ht="168" customHeight="1">
      <c r="A25" s="324" t="s">
        <v>221</v>
      </c>
      <c r="B25" s="325">
        <v>47.780879999999996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1545.5932499999999</v>
      </c>
      <c r="I25" s="325">
        <v>1593.3741299999999</v>
      </c>
      <c r="J25" s="325">
        <v>2776.6530899999998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10.66343</v>
      </c>
      <c r="Q25" s="325">
        <v>2787.3165199999999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0</v>
      </c>
      <c r="I26" s="325">
        <v>0</v>
      </c>
      <c r="J26" s="325">
        <v>1781.7821399999998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208.36373</v>
      </c>
      <c r="Q26" s="325">
        <v>1990.1458700000001</v>
      </c>
      <c r="R26" s="314"/>
    </row>
    <row r="27" spans="1:18" s="253" customFormat="1" ht="297.75" customHeight="1">
      <c r="A27" s="327" t="s">
        <v>223</v>
      </c>
      <c r="B27" s="328">
        <v>280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987.13422000000003</v>
      </c>
      <c r="I27" s="328">
        <v>1267.1342199999999</v>
      </c>
      <c r="J27" s="328">
        <v>812.27559999999994</v>
      </c>
      <c r="K27" s="328">
        <v>2.4588899999999998</v>
      </c>
      <c r="L27" s="328">
        <v>0</v>
      </c>
      <c r="M27" s="328">
        <v>0</v>
      </c>
      <c r="N27" s="328">
        <v>30.037470000000003</v>
      </c>
      <c r="O27" s="328">
        <v>0</v>
      </c>
      <c r="P27" s="328">
        <v>556.66840000000002</v>
      </c>
      <c r="Q27" s="328">
        <v>1401.4403600000001</v>
      </c>
      <c r="R27" s="329"/>
    </row>
    <row r="28" spans="1:18" s="253" customFormat="1" ht="111.75" customHeight="1">
      <c r="A28" s="356" t="s">
        <v>242</v>
      </c>
      <c r="B28" s="357">
        <f>SUM(B10:B27)</f>
        <v>2830456.04158</v>
      </c>
      <c r="C28" s="357">
        <f t="shared" ref="C28:Q28" si="0">SUM(C10:C27)</f>
        <v>31761.637149999999</v>
      </c>
      <c r="D28" s="357">
        <f t="shared" si="0"/>
        <v>11240.839550000001</v>
      </c>
      <c r="E28" s="357">
        <f t="shared" si="0"/>
        <v>81.699290000000005</v>
      </c>
      <c r="F28" s="357">
        <f t="shared" si="0"/>
        <v>18285.416710000001</v>
      </c>
      <c r="G28" s="357">
        <f t="shared" si="0"/>
        <v>3682.3230200000003</v>
      </c>
      <c r="H28" s="357">
        <f t="shared" si="0"/>
        <v>360672.63746999996</v>
      </c>
      <c r="I28" s="357">
        <f t="shared" si="0"/>
        <v>3256180.5947699994</v>
      </c>
      <c r="J28" s="357">
        <f t="shared" si="0"/>
        <v>20381421.068480004</v>
      </c>
      <c r="K28" s="357">
        <f t="shared" si="0"/>
        <v>538562.24477999995</v>
      </c>
      <c r="L28" s="357">
        <f t="shared" si="0"/>
        <v>109121.63206999999</v>
      </c>
      <c r="M28" s="357">
        <f t="shared" si="0"/>
        <v>8049.4117400000005</v>
      </c>
      <c r="N28" s="357">
        <f t="shared" si="0"/>
        <v>194911.88627000002</v>
      </c>
      <c r="O28" s="357">
        <f t="shared" si="0"/>
        <v>85413.462140000018</v>
      </c>
      <c r="P28" s="357">
        <f t="shared" si="0"/>
        <v>5529809.5915900012</v>
      </c>
      <c r="Q28" s="357">
        <f t="shared" si="0"/>
        <v>26847289.297069997</v>
      </c>
      <c r="R28" s="329"/>
    </row>
    <row r="29" spans="1:18" ht="27.75" customHeight="1" thickBot="1">
      <c r="A29" s="358"/>
      <c r="B29" s="359"/>
      <c r="C29" s="360"/>
      <c r="D29" s="361"/>
      <c r="E29" s="361"/>
      <c r="F29" s="361"/>
      <c r="G29" s="361"/>
      <c r="H29" s="361"/>
      <c r="I29" s="361"/>
      <c r="J29" s="361"/>
      <c r="K29" s="361"/>
      <c r="L29" s="359"/>
      <c r="M29" s="359"/>
      <c r="N29" s="359"/>
      <c r="O29" s="359"/>
      <c r="P29" s="359"/>
      <c r="Q29" s="359"/>
      <c r="R29" s="314"/>
    </row>
    <row r="30" spans="1:18" ht="87" customHeight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27">
    <pageSetUpPr fitToPage="1"/>
  </sheetPr>
  <dimension ref="A1:Z653"/>
  <sheetViews>
    <sheetView topLeftCell="A2" zoomScale="15" workbookViewId="0">
      <selection activeCell="F20" sqref="F20"/>
    </sheetView>
  </sheetViews>
  <sheetFormatPr defaultColWidth="11.42578125" defaultRowHeight="60"/>
  <cols>
    <col min="1" max="1" width="228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210"/>
      <c r="B1" s="211"/>
      <c r="C1" s="354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262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7" t="s">
        <v>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310"/>
    </row>
    <row r="6" spans="1:26" ht="6" customHeight="1"/>
    <row r="7" spans="1:26" ht="73.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82.5" customHeight="1">
      <c r="A8" s="355"/>
      <c r="B8" s="725" t="s">
        <v>255</v>
      </c>
      <c r="C8" s="725"/>
      <c r="D8" s="725"/>
      <c r="E8" s="725"/>
      <c r="F8" s="725"/>
      <c r="G8" s="725"/>
      <c r="H8" s="725"/>
      <c r="I8" s="725"/>
      <c r="J8" s="725" t="s">
        <v>256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544450.05527999997</v>
      </c>
      <c r="C10" s="325">
        <v>4529.7563200000004</v>
      </c>
      <c r="D10" s="325">
        <v>837.90671999999995</v>
      </c>
      <c r="E10" s="325">
        <v>1114.0640000000001</v>
      </c>
      <c r="F10" s="325">
        <v>546.12072999999998</v>
      </c>
      <c r="G10" s="325">
        <v>28.68967</v>
      </c>
      <c r="H10" s="325">
        <v>2320.8526499999998</v>
      </c>
      <c r="I10" s="325">
        <v>553827.44536999997</v>
      </c>
      <c r="J10" s="325">
        <v>9526.2527200000004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38.511420000000001</v>
      </c>
      <c r="Q10" s="325">
        <v>9564.7641400000011</v>
      </c>
      <c r="R10" s="314"/>
    </row>
    <row r="11" spans="1:26" ht="168" customHeight="1">
      <c r="A11" s="324" t="s">
        <v>208</v>
      </c>
      <c r="B11" s="326">
        <v>9230.845150000001</v>
      </c>
      <c r="C11" s="326">
        <v>0</v>
      </c>
      <c r="D11" s="326">
        <v>8.3332800000000002</v>
      </c>
      <c r="E11" s="326">
        <v>0</v>
      </c>
      <c r="F11" s="326">
        <v>0</v>
      </c>
      <c r="G11" s="326">
        <v>0</v>
      </c>
      <c r="H11" s="326">
        <v>0</v>
      </c>
      <c r="I11" s="326">
        <v>9239.1784299999999</v>
      </c>
      <c r="J11" s="326">
        <v>0</v>
      </c>
      <c r="K11" s="326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95.17586</v>
      </c>
      <c r="Q11" s="325">
        <v>95.17586</v>
      </c>
      <c r="R11" s="314"/>
    </row>
    <row r="12" spans="1:26" ht="168" customHeight="1">
      <c r="A12" s="324" t="s">
        <v>209</v>
      </c>
      <c r="B12" s="326">
        <v>122.68394000000001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100.58</v>
      </c>
      <c r="I12" s="326">
        <v>223.26393999999999</v>
      </c>
      <c r="J12" s="326">
        <v>0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168" customHeight="1">
      <c r="A13" s="324" t="s">
        <v>210</v>
      </c>
      <c r="B13" s="325">
        <v>19734.403480000001</v>
      </c>
      <c r="C13" s="325">
        <v>0</v>
      </c>
      <c r="D13" s="325">
        <v>89.964359999999999</v>
      </c>
      <c r="E13" s="325">
        <v>0</v>
      </c>
      <c r="F13" s="325">
        <v>100.31197</v>
      </c>
      <c r="G13" s="325">
        <v>0</v>
      </c>
      <c r="H13" s="325">
        <v>118.90458</v>
      </c>
      <c r="I13" s="325">
        <v>20043.58439</v>
      </c>
      <c r="J13" s="325">
        <v>3186.1826099999998</v>
      </c>
      <c r="K13" s="325">
        <v>238.32813000000002</v>
      </c>
      <c r="L13" s="325">
        <v>13.0748</v>
      </c>
      <c r="M13" s="325">
        <v>0</v>
      </c>
      <c r="N13" s="325">
        <v>0</v>
      </c>
      <c r="O13" s="325">
        <v>0</v>
      </c>
      <c r="P13" s="325">
        <v>0</v>
      </c>
      <c r="Q13" s="325">
        <v>3437.58554</v>
      </c>
      <c r="R13" s="314"/>
    </row>
    <row r="14" spans="1:26" ht="168" customHeight="1">
      <c r="A14" s="324" t="s">
        <v>211</v>
      </c>
      <c r="B14" s="325">
        <v>2173666.4456500001</v>
      </c>
      <c r="C14" s="325">
        <v>60828.218329999996</v>
      </c>
      <c r="D14" s="325">
        <v>9004.3463300000003</v>
      </c>
      <c r="E14" s="325">
        <v>370.83767</v>
      </c>
      <c r="F14" s="325">
        <v>17648.903480000001</v>
      </c>
      <c r="G14" s="325">
        <v>9101.4385299999994</v>
      </c>
      <c r="H14" s="325">
        <v>216798.53722999999</v>
      </c>
      <c r="I14" s="325">
        <v>2487418.7272199998</v>
      </c>
      <c r="J14" s="325">
        <v>129656.46346</v>
      </c>
      <c r="K14" s="325">
        <v>2400.9</v>
      </c>
      <c r="L14" s="325">
        <v>1754.8352299999999</v>
      </c>
      <c r="M14" s="325">
        <v>0</v>
      </c>
      <c r="N14" s="325">
        <v>1430.75352</v>
      </c>
      <c r="O14" s="325">
        <v>0</v>
      </c>
      <c r="P14" s="325">
        <v>30788.155200000001</v>
      </c>
      <c r="Q14" s="325">
        <v>166031.10741</v>
      </c>
      <c r="R14" s="314"/>
    </row>
    <row r="15" spans="1:26" ht="168" customHeight="1">
      <c r="A15" s="324" t="s">
        <v>212</v>
      </c>
      <c r="B15" s="325">
        <v>68027.05343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97004.860090000002</v>
      </c>
      <c r="I15" s="325">
        <v>165031.91352</v>
      </c>
      <c r="J15" s="325">
        <v>16844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3072.5976800000003</v>
      </c>
      <c r="Q15" s="325">
        <v>19916.597679999999</v>
      </c>
      <c r="R15" s="314"/>
    </row>
    <row r="16" spans="1:26" ht="168" customHeight="1">
      <c r="A16" s="324" t="s">
        <v>131</v>
      </c>
      <c r="B16" s="325">
        <v>1149923.08898</v>
      </c>
      <c r="C16" s="325">
        <v>94454.974119999999</v>
      </c>
      <c r="D16" s="325">
        <v>8987.1147700000001</v>
      </c>
      <c r="E16" s="325">
        <v>259.10235999999998</v>
      </c>
      <c r="F16" s="325">
        <v>9737.1644099999994</v>
      </c>
      <c r="G16" s="325">
        <v>4536.0071699999999</v>
      </c>
      <c r="H16" s="325">
        <v>446441.60045999999</v>
      </c>
      <c r="I16" s="325">
        <v>1714339.0522699999</v>
      </c>
      <c r="J16" s="325">
        <v>158070.41256999999</v>
      </c>
      <c r="K16" s="325">
        <v>8307.8807400000005</v>
      </c>
      <c r="L16" s="325">
        <v>5423.6341600000005</v>
      </c>
      <c r="M16" s="325">
        <v>0</v>
      </c>
      <c r="N16" s="325">
        <v>998.92246</v>
      </c>
      <c r="O16" s="325">
        <v>3196.21702</v>
      </c>
      <c r="P16" s="325">
        <v>106004.4476</v>
      </c>
      <c r="Q16" s="325">
        <v>282001.51455000002</v>
      </c>
      <c r="R16" s="314"/>
    </row>
    <row r="17" spans="1:18" ht="168" customHeight="1">
      <c r="A17" s="324" t="s">
        <v>213</v>
      </c>
      <c r="B17" s="325">
        <v>2978111.0616700002</v>
      </c>
      <c r="C17" s="325">
        <v>158725.57597999999</v>
      </c>
      <c r="D17" s="325">
        <v>14049.22891</v>
      </c>
      <c r="E17" s="325">
        <v>340.90474999999998</v>
      </c>
      <c r="F17" s="325">
        <v>24334.922710000003</v>
      </c>
      <c r="G17" s="325">
        <v>2370.7872900000002</v>
      </c>
      <c r="H17" s="325">
        <v>129640.19023000001</v>
      </c>
      <c r="I17" s="325">
        <v>3307572.67154</v>
      </c>
      <c r="J17" s="325">
        <v>601625.77623000008</v>
      </c>
      <c r="K17" s="325">
        <v>4936.53233</v>
      </c>
      <c r="L17" s="325">
        <v>5292.4666900000002</v>
      </c>
      <c r="M17" s="325">
        <v>0</v>
      </c>
      <c r="N17" s="325">
        <v>4084.0485899999999</v>
      </c>
      <c r="O17" s="325">
        <v>52.463940000000001</v>
      </c>
      <c r="P17" s="325">
        <v>15605.39178</v>
      </c>
      <c r="Q17" s="325">
        <v>631596.67955999996</v>
      </c>
      <c r="R17" s="314"/>
    </row>
    <row r="18" spans="1:18" ht="168" customHeight="1">
      <c r="A18" s="324" t="s">
        <v>214</v>
      </c>
      <c r="B18" s="325">
        <v>214314.33987999998</v>
      </c>
      <c r="C18" s="325">
        <v>57.460589999999996</v>
      </c>
      <c r="D18" s="325">
        <v>525.11977999999999</v>
      </c>
      <c r="E18" s="325">
        <v>0</v>
      </c>
      <c r="F18" s="325">
        <v>1013.8348599999999</v>
      </c>
      <c r="G18" s="325">
        <v>0</v>
      </c>
      <c r="H18" s="325">
        <v>1991.82007</v>
      </c>
      <c r="I18" s="325">
        <v>217902.57518000001</v>
      </c>
      <c r="J18" s="325">
        <v>51631.517229999998</v>
      </c>
      <c r="K18" s="325">
        <v>0</v>
      </c>
      <c r="L18" s="325">
        <v>1617.9064799999999</v>
      </c>
      <c r="M18" s="325">
        <v>497.88333</v>
      </c>
      <c r="N18" s="325">
        <v>60.644080000000002</v>
      </c>
      <c r="O18" s="325">
        <v>0</v>
      </c>
      <c r="P18" s="325">
        <v>740.25086999999996</v>
      </c>
      <c r="Q18" s="325">
        <v>54548.201990000001</v>
      </c>
      <c r="R18" s="314"/>
    </row>
    <row r="19" spans="1:18" ht="168" customHeight="1">
      <c r="A19" s="324" t="s">
        <v>215</v>
      </c>
      <c r="B19" s="325">
        <v>790582.64409000007</v>
      </c>
      <c r="C19" s="325">
        <v>1389.7895700000001</v>
      </c>
      <c r="D19" s="325">
        <v>2343.3837599999997</v>
      </c>
      <c r="E19" s="325">
        <v>103.586</v>
      </c>
      <c r="F19" s="325">
        <v>3391.6164399999998</v>
      </c>
      <c r="G19" s="325">
        <v>779.01704000000007</v>
      </c>
      <c r="H19" s="325">
        <v>5259.9396999999999</v>
      </c>
      <c r="I19" s="325">
        <v>803849.97660000005</v>
      </c>
      <c r="J19" s="325">
        <v>172939.14572</v>
      </c>
      <c r="K19" s="325">
        <v>0</v>
      </c>
      <c r="L19" s="325">
        <v>1030.04964</v>
      </c>
      <c r="M19" s="325">
        <v>0</v>
      </c>
      <c r="N19" s="325">
        <v>172.77932999999999</v>
      </c>
      <c r="O19" s="325">
        <v>126.26769999999999</v>
      </c>
      <c r="P19" s="325">
        <v>1944.1456000000001</v>
      </c>
      <c r="Q19" s="325">
        <v>176212.38799000002</v>
      </c>
      <c r="R19" s="314"/>
    </row>
    <row r="20" spans="1:18" ht="168" customHeight="1">
      <c r="A20" s="324" t="s">
        <v>216</v>
      </c>
      <c r="B20" s="325">
        <v>72568.100560000006</v>
      </c>
      <c r="C20" s="325">
        <v>0</v>
      </c>
      <c r="D20" s="325">
        <v>23.741540000000001</v>
      </c>
      <c r="E20" s="325">
        <v>0</v>
      </c>
      <c r="F20" s="325">
        <v>184.97239000000002</v>
      </c>
      <c r="G20" s="325">
        <v>0</v>
      </c>
      <c r="H20" s="325">
        <v>93269.385180000012</v>
      </c>
      <c r="I20" s="325">
        <v>166046.19966999997</v>
      </c>
      <c r="J20" s="325">
        <v>1162.49584</v>
      </c>
      <c r="K20" s="325">
        <v>0</v>
      </c>
      <c r="L20" s="325">
        <v>24.705909999999999</v>
      </c>
      <c r="M20" s="325">
        <v>0</v>
      </c>
      <c r="N20" s="325">
        <v>38.989870000000003</v>
      </c>
      <c r="O20" s="325">
        <v>0</v>
      </c>
      <c r="P20" s="325">
        <v>2105.3147899999999</v>
      </c>
      <c r="Q20" s="325">
        <v>3331.50641</v>
      </c>
      <c r="R20" s="314"/>
    </row>
    <row r="21" spans="1:18" ht="168" customHeight="1">
      <c r="A21" s="324" t="s">
        <v>217</v>
      </c>
      <c r="B21" s="325">
        <v>3301460.4911400001</v>
      </c>
      <c r="C21" s="325">
        <v>19326.226890000002</v>
      </c>
      <c r="D21" s="325">
        <v>10552.94051</v>
      </c>
      <c r="E21" s="325">
        <v>51.335540000000002</v>
      </c>
      <c r="F21" s="325">
        <v>25065.884480000001</v>
      </c>
      <c r="G21" s="325">
        <v>6.2401499999999999</v>
      </c>
      <c r="H21" s="325">
        <v>176936.46086000002</v>
      </c>
      <c r="I21" s="325">
        <v>3533399.5795700001</v>
      </c>
      <c r="J21" s="325">
        <v>443178.49411999999</v>
      </c>
      <c r="K21" s="325">
        <v>324.75378000000001</v>
      </c>
      <c r="L21" s="325">
        <v>1070.93228</v>
      </c>
      <c r="M21" s="325">
        <v>0</v>
      </c>
      <c r="N21" s="325">
        <v>1693.5234699999999</v>
      </c>
      <c r="O21" s="325">
        <v>0</v>
      </c>
      <c r="P21" s="325">
        <v>9568.5909200000006</v>
      </c>
      <c r="Q21" s="325">
        <v>455836.29456999997</v>
      </c>
      <c r="R21" s="314"/>
    </row>
    <row r="22" spans="1:18" ht="168" customHeight="1">
      <c r="A22" s="324" t="s">
        <v>218</v>
      </c>
      <c r="B22" s="325">
        <v>1426.7754499999999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532.03840000000002</v>
      </c>
      <c r="I22" s="325">
        <v>1958.81385</v>
      </c>
      <c r="J22" s="325">
        <v>449.29133000000002</v>
      </c>
      <c r="K22" s="325">
        <v>0</v>
      </c>
      <c r="L22" s="325">
        <v>1.16672</v>
      </c>
      <c r="M22" s="325">
        <v>0</v>
      </c>
      <c r="N22" s="325">
        <v>0</v>
      </c>
      <c r="O22" s="325">
        <v>0</v>
      </c>
      <c r="P22" s="325">
        <v>0</v>
      </c>
      <c r="Q22" s="325">
        <v>450.45805000000001</v>
      </c>
      <c r="R22" s="314"/>
    </row>
    <row r="23" spans="1:18" ht="168" customHeight="1">
      <c r="A23" s="324" t="s">
        <v>219</v>
      </c>
      <c r="B23" s="325">
        <v>59235.901109999999</v>
      </c>
      <c r="C23" s="325">
        <v>1.0803</v>
      </c>
      <c r="D23" s="325">
        <v>33.31944</v>
      </c>
      <c r="E23" s="325">
        <v>148.94356999999999</v>
      </c>
      <c r="F23" s="325">
        <v>0</v>
      </c>
      <c r="G23" s="325">
        <v>0</v>
      </c>
      <c r="H23" s="325">
        <v>1182.18444</v>
      </c>
      <c r="I23" s="325">
        <v>60601.42886</v>
      </c>
      <c r="J23" s="325">
        <v>12310.545300000002</v>
      </c>
      <c r="K23" s="325">
        <v>0</v>
      </c>
      <c r="L23" s="325">
        <v>1.0217000000000001</v>
      </c>
      <c r="M23" s="325">
        <v>0</v>
      </c>
      <c r="N23" s="325">
        <v>0</v>
      </c>
      <c r="O23" s="325">
        <v>0</v>
      </c>
      <c r="P23" s="325">
        <v>0</v>
      </c>
      <c r="Q23" s="325">
        <v>12311.566999999999</v>
      </c>
      <c r="R23" s="314"/>
    </row>
    <row r="24" spans="1:18" ht="168" customHeight="1">
      <c r="A24" s="324" t="s">
        <v>220</v>
      </c>
      <c r="B24" s="325">
        <v>409784.57655</v>
      </c>
      <c r="C24" s="325">
        <v>840.76078000000007</v>
      </c>
      <c r="D24" s="325">
        <v>2967.8090499999998</v>
      </c>
      <c r="E24" s="325">
        <v>175.18700000000001</v>
      </c>
      <c r="F24" s="325">
        <v>3186.6541299999999</v>
      </c>
      <c r="G24" s="325">
        <v>0</v>
      </c>
      <c r="H24" s="325">
        <v>39130.635969999996</v>
      </c>
      <c r="I24" s="325">
        <v>456085.62348000001</v>
      </c>
      <c r="J24" s="325">
        <v>77560.88248</v>
      </c>
      <c r="K24" s="325">
        <v>0</v>
      </c>
      <c r="L24" s="325">
        <v>382.79262</v>
      </c>
      <c r="M24" s="325">
        <v>0</v>
      </c>
      <c r="N24" s="325">
        <v>35.671949999999995</v>
      </c>
      <c r="O24" s="325">
        <v>0</v>
      </c>
      <c r="P24" s="325">
        <v>9168.2635500000015</v>
      </c>
      <c r="Q24" s="325">
        <v>87147.6106</v>
      </c>
      <c r="R24" s="314"/>
    </row>
    <row r="25" spans="1:18" ht="168" customHeight="1">
      <c r="A25" s="324" t="s">
        <v>221</v>
      </c>
      <c r="B25" s="325">
        <v>89.124820000000014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89.124820000000014</v>
      </c>
      <c r="J25" s="325">
        <v>16.032700000000002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16.032700000000002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3710.69659</v>
      </c>
      <c r="I26" s="325">
        <v>3710.69659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764.89</v>
      </c>
      <c r="Q26" s="325">
        <v>764.89</v>
      </c>
      <c r="R26" s="314"/>
    </row>
    <row r="27" spans="1:18" s="253" customFormat="1" ht="297.75" customHeight="1">
      <c r="A27" s="327" t="s">
        <v>223</v>
      </c>
      <c r="B27" s="328">
        <v>391.14616999999998</v>
      </c>
      <c r="C27" s="328">
        <v>0</v>
      </c>
      <c r="D27" s="328">
        <v>2.4649999999999999</v>
      </c>
      <c r="E27" s="328">
        <v>0</v>
      </c>
      <c r="F27" s="328">
        <v>0</v>
      </c>
      <c r="G27" s="328">
        <v>0</v>
      </c>
      <c r="H27" s="328">
        <v>746.72678000000008</v>
      </c>
      <c r="I27" s="328">
        <v>1140.3379499999999</v>
      </c>
      <c r="J27" s="328">
        <v>15.672940000000001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245.27636999999999</v>
      </c>
      <c r="Q27" s="328">
        <v>260.94931000000003</v>
      </c>
      <c r="R27" s="329"/>
    </row>
    <row r="28" spans="1:18" s="253" customFormat="1" ht="111.75" customHeight="1">
      <c r="A28" s="356" t="s">
        <v>242</v>
      </c>
      <c r="B28" s="357">
        <f>SUM(B10:B27)</f>
        <v>11793118.73735</v>
      </c>
      <c r="C28" s="357">
        <f t="shared" ref="C28:Q28" si="0">SUM(C10:C27)</f>
        <v>340153.84287999995</v>
      </c>
      <c r="D28" s="357">
        <f t="shared" si="0"/>
        <v>49425.673450000002</v>
      </c>
      <c r="E28" s="357">
        <f t="shared" si="0"/>
        <v>2563.9608899999998</v>
      </c>
      <c r="F28" s="357">
        <f t="shared" si="0"/>
        <v>85210.385600000009</v>
      </c>
      <c r="G28" s="357">
        <f t="shared" si="0"/>
        <v>16822.17985</v>
      </c>
      <c r="H28" s="357">
        <f t="shared" si="0"/>
        <v>1215185.4132300001</v>
      </c>
      <c r="I28" s="357">
        <f t="shared" si="0"/>
        <v>13502480.19325</v>
      </c>
      <c r="J28" s="357">
        <f t="shared" si="0"/>
        <v>1678173.1652500001</v>
      </c>
      <c r="K28" s="357">
        <f t="shared" si="0"/>
        <v>16208.394980000001</v>
      </c>
      <c r="L28" s="357">
        <f t="shared" si="0"/>
        <v>16612.586230000001</v>
      </c>
      <c r="M28" s="357">
        <f t="shared" si="0"/>
        <v>497.88333</v>
      </c>
      <c r="N28" s="357">
        <f t="shared" si="0"/>
        <v>8515.333270000001</v>
      </c>
      <c r="O28" s="357">
        <f t="shared" si="0"/>
        <v>3374.94866</v>
      </c>
      <c r="P28" s="357">
        <f t="shared" si="0"/>
        <v>180141.01164000001</v>
      </c>
      <c r="Q28" s="357">
        <f t="shared" si="0"/>
        <v>1903523.3233599998</v>
      </c>
      <c r="R28" s="329"/>
    </row>
    <row r="29" spans="1:18" ht="27.75" customHeight="1" thickBot="1">
      <c r="A29" s="358"/>
      <c r="B29" s="359"/>
      <c r="C29" s="360"/>
      <c r="D29" s="361"/>
      <c r="E29" s="361"/>
      <c r="F29" s="361"/>
      <c r="G29" s="361"/>
      <c r="H29" s="361"/>
      <c r="I29" s="361"/>
      <c r="J29" s="361"/>
      <c r="K29" s="361"/>
      <c r="L29" s="359"/>
      <c r="M29" s="359"/>
      <c r="N29" s="359"/>
      <c r="O29" s="359"/>
      <c r="P29" s="359"/>
      <c r="Q29" s="359"/>
      <c r="R29" s="314"/>
    </row>
    <row r="30" spans="1:18" ht="87" customHeight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28">
    <pageSetUpPr fitToPage="1"/>
  </sheetPr>
  <dimension ref="A1:Z653"/>
  <sheetViews>
    <sheetView topLeftCell="A2" zoomScale="15" workbookViewId="0">
      <selection activeCell="D21" sqref="D21"/>
    </sheetView>
  </sheetViews>
  <sheetFormatPr defaultColWidth="11.42578125" defaultRowHeight="60"/>
  <cols>
    <col min="1" max="1" width="228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210"/>
      <c r="B1" s="211"/>
      <c r="C1" s="354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262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7" t="s">
        <v>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310"/>
    </row>
    <row r="6" spans="1:26" ht="6" customHeight="1"/>
    <row r="7" spans="1:26" ht="73.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82.5" customHeight="1">
      <c r="A8" s="355"/>
      <c r="B8" s="725" t="s">
        <v>257</v>
      </c>
      <c r="C8" s="725"/>
      <c r="D8" s="725"/>
      <c r="E8" s="725"/>
      <c r="F8" s="725"/>
      <c r="G8" s="725"/>
      <c r="H8" s="725"/>
      <c r="I8" s="725"/>
      <c r="J8" s="725" t="s">
        <v>258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30354.717659999998</v>
      </c>
      <c r="C10" s="325">
        <v>0</v>
      </c>
      <c r="D10" s="325">
        <v>70.120009999999994</v>
      </c>
      <c r="E10" s="325">
        <v>0</v>
      </c>
      <c r="F10" s="325">
        <v>0</v>
      </c>
      <c r="G10" s="325">
        <v>0</v>
      </c>
      <c r="H10" s="325">
        <v>6.6256700000000004</v>
      </c>
      <c r="I10" s="325">
        <v>30431.463339999998</v>
      </c>
      <c r="J10" s="325">
        <v>115029.20029000001</v>
      </c>
      <c r="K10" s="325">
        <v>31.133089999999999</v>
      </c>
      <c r="L10" s="325">
        <v>624.52979000000005</v>
      </c>
      <c r="M10" s="325">
        <v>0</v>
      </c>
      <c r="N10" s="325">
        <v>371.67770000000002</v>
      </c>
      <c r="O10" s="325">
        <v>0</v>
      </c>
      <c r="P10" s="325">
        <v>653.30323999999996</v>
      </c>
      <c r="Q10" s="325">
        <v>116709.84411000001</v>
      </c>
      <c r="R10" s="314"/>
    </row>
    <row r="11" spans="1:26" ht="168" customHeight="1">
      <c r="A11" s="324" t="s">
        <v>208</v>
      </c>
      <c r="B11" s="326">
        <v>0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3</v>
      </c>
      <c r="I11" s="326">
        <v>3</v>
      </c>
      <c r="J11" s="326">
        <v>23.625340000000001</v>
      </c>
      <c r="K11" s="326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4.32</v>
      </c>
      <c r="Q11" s="325">
        <v>27.945340000000002</v>
      </c>
      <c r="R11" s="314"/>
    </row>
    <row r="12" spans="1:26" ht="168" customHeight="1">
      <c r="A12" s="324" t="s">
        <v>209</v>
      </c>
      <c r="B12" s="326">
        <v>0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0</v>
      </c>
      <c r="I12" s="326">
        <v>0</v>
      </c>
      <c r="J12" s="326">
        <v>6.0275799999999995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46.86</v>
      </c>
      <c r="Q12" s="325">
        <v>52.88758</v>
      </c>
      <c r="R12" s="314"/>
    </row>
    <row r="13" spans="1:26" ht="168" customHeight="1">
      <c r="A13" s="324" t="s">
        <v>210</v>
      </c>
      <c r="B13" s="325">
        <v>24678.5409</v>
      </c>
      <c r="C13" s="325">
        <v>0</v>
      </c>
      <c r="D13" s="325">
        <v>313.17882000000003</v>
      </c>
      <c r="E13" s="325">
        <v>0</v>
      </c>
      <c r="F13" s="325">
        <v>0</v>
      </c>
      <c r="G13" s="325">
        <v>0</v>
      </c>
      <c r="H13" s="325">
        <v>11152.843210000001</v>
      </c>
      <c r="I13" s="325">
        <v>36144.56293</v>
      </c>
      <c r="J13" s="325">
        <v>4372.36949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1929.8763799999999</v>
      </c>
      <c r="Q13" s="325">
        <v>6302.2458699999997</v>
      </c>
      <c r="R13" s="314"/>
    </row>
    <row r="14" spans="1:26" ht="168" customHeight="1">
      <c r="A14" s="324" t="s">
        <v>211</v>
      </c>
      <c r="B14" s="325">
        <v>87105.239140000005</v>
      </c>
      <c r="C14" s="325">
        <v>6.1989399999999995</v>
      </c>
      <c r="D14" s="325">
        <v>979.57015999999999</v>
      </c>
      <c r="E14" s="325">
        <v>3.7405500000000003</v>
      </c>
      <c r="F14" s="325">
        <v>199.00014000000002</v>
      </c>
      <c r="G14" s="325">
        <v>0</v>
      </c>
      <c r="H14" s="325">
        <v>10800.78933</v>
      </c>
      <c r="I14" s="325">
        <v>99094.538260000001</v>
      </c>
      <c r="J14" s="325">
        <v>235730.70118</v>
      </c>
      <c r="K14" s="325">
        <v>154.20142000000001</v>
      </c>
      <c r="L14" s="325">
        <v>1964.4026799999999</v>
      </c>
      <c r="M14" s="325">
        <v>8.8111100000000011</v>
      </c>
      <c r="N14" s="325">
        <v>3961.1476299999999</v>
      </c>
      <c r="O14" s="325">
        <v>967.58578</v>
      </c>
      <c r="P14" s="325">
        <v>7700.91651</v>
      </c>
      <c r="Q14" s="325">
        <v>250487.76631000001</v>
      </c>
      <c r="R14" s="314"/>
    </row>
    <row r="15" spans="1:26" ht="168" customHeight="1">
      <c r="A15" s="324" t="s">
        <v>212</v>
      </c>
      <c r="B15" s="325">
        <v>1151.86679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10724.590880000002</v>
      </c>
      <c r="I15" s="325">
        <v>11876.45767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11241.8346</v>
      </c>
      <c r="Q15" s="325">
        <v>11241.8346</v>
      </c>
      <c r="R15" s="314"/>
    </row>
    <row r="16" spans="1:26" ht="168" customHeight="1">
      <c r="A16" s="324" t="s">
        <v>131</v>
      </c>
      <c r="B16" s="325">
        <v>223553.41566999999</v>
      </c>
      <c r="C16" s="325">
        <v>15560.998210000002</v>
      </c>
      <c r="D16" s="325">
        <v>762.59567000000004</v>
      </c>
      <c r="E16" s="325">
        <v>21.04288</v>
      </c>
      <c r="F16" s="325">
        <v>527.38869</v>
      </c>
      <c r="G16" s="325">
        <v>0</v>
      </c>
      <c r="H16" s="325">
        <v>131935.40091</v>
      </c>
      <c r="I16" s="325">
        <v>372360.84203</v>
      </c>
      <c r="J16" s="325">
        <v>494671.16068000003</v>
      </c>
      <c r="K16" s="325">
        <v>5117.43505</v>
      </c>
      <c r="L16" s="325">
        <v>1883.00947</v>
      </c>
      <c r="M16" s="325">
        <v>0</v>
      </c>
      <c r="N16" s="325">
        <v>4930.2263300000004</v>
      </c>
      <c r="O16" s="325">
        <v>291.80581000000001</v>
      </c>
      <c r="P16" s="325">
        <v>355909.11812</v>
      </c>
      <c r="Q16" s="325">
        <v>862802.75546000001</v>
      </c>
      <c r="R16" s="314"/>
    </row>
    <row r="17" spans="1:18" ht="168" customHeight="1">
      <c r="A17" s="324" t="s">
        <v>213</v>
      </c>
      <c r="B17" s="325">
        <v>428166.86249000003</v>
      </c>
      <c r="C17" s="325">
        <v>3884.4011499999997</v>
      </c>
      <c r="D17" s="325">
        <v>1929.65778</v>
      </c>
      <c r="E17" s="325">
        <v>20.257000000000001</v>
      </c>
      <c r="F17" s="325">
        <v>2257.13733</v>
      </c>
      <c r="G17" s="325">
        <v>38.233319999999999</v>
      </c>
      <c r="H17" s="325">
        <v>5878.7414800000006</v>
      </c>
      <c r="I17" s="325">
        <v>442175.29055000003</v>
      </c>
      <c r="J17" s="325">
        <v>668295.68737000006</v>
      </c>
      <c r="K17" s="325">
        <v>15271.85506</v>
      </c>
      <c r="L17" s="325">
        <v>3712.2881499999999</v>
      </c>
      <c r="M17" s="325">
        <v>898.36181999999997</v>
      </c>
      <c r="N17" s="325">
        <v>7120.5852300000006</v>
      </c>
      <c r="O17" s="325">
        <v>85.752100000000013</v>
      </c>
      <c r="P17" s="325">
        <v>31527.982889999999</v>
      </c>
      <c r="Q17" s="325">
        <v>726912.51262000005</v>
      </c>
      <c r="R17" s="314"/>
    </row>
    <row r="18" spans="1:18" ht="168" customHeight="1">
      <c r="A18" s="324" t="s">
        <v>214</v>
      </c>
      <c r="B18" s="325">
        <v>31232.471170000001</v>
      </c>
      <c r="C18" s="325">
        <v>0</v>
      </c>
      <c r="D18" s="325">
        <v>70.111550000000008</v>
      </c>
      <c r="E18" s="325">
        <v>0</v>
      </c>
      <c r="F18" s="325">
        <v>160.91258999999999</v>
      </c>
      <c r="G18" s="325">
        <v>0</v>
      </c>
      <c r="H18" s="325">
        <v>79.19314</v>
      </c>
      <c r="I18" s="325">
        <v>31542.688449999998</v>
      </c>
      <c r="J18" s="325">
        <v>41444.247960000001</v>
      </c>
      <c r="K18" s="325">
        <v>0</v>
      </c>
      <c r="L18" s="325">
        <v>180.47211999999999</v>
      </c>
      <c r="M18" s="325">
        <v>0</v>
      </c>
      <c r="N18" s="325">
        <v>55.637529999999998</v>
      </c>
      <c r="O18" s="325">
        <v>13.365129999999999</v>
      </c>
      <c r="P18" s="325">
        <v>2.1912600000000002</v>
      </c>
      <c r="Q18" s="325">
        <v>41695.913999999997</v>
      </c>
      <c r="R18" s="314"/>
    </row>
    <row r="19" spans="1:18" ht="168" customHeight="1">
      <c r="A19" s="324" t="s">
        <v>215</v>
      </c>
      <c r="B19" s="325">
        <v>161026.19130999999</v>
      </c>
      <c r="C19" s="325">
        <v>0</v>
      </c>
      <c r="D19" s="325">
        <v>264.24923999999999</v>
      </c>
      <c r="E19" s="325">
        <v>0</v>
      </c>
      <c r="F19" s="325">
        <v>1287.6623300000001</v>
      </c>
      <c r="G19" s="325">
        <v>361.76718</v>
      </c>
      <c r="H19" s="325">
        <v>1756.6365900000001</v>
      </c>
      <c r="I19" s="325">
        <v>164696.50665</v>
      </c>
      <c r="J19" s="325">
        <v>156062.88454</v>
      </c>
      <c r="K19" s="325">
        <v>110.67950999999999</v>
      </c>
      <c r="L19" s="325">
        <v>427.9821</v>
      </c>
      <c r="M19" s="325">
        <v>13.34027</v>
      </c>
      <c r="N19" s="325">
        <v>361.72715000000005</v>
      </c>
      <c r="O19" s="325">
        <v>0</v>
      </c>
      <c r="P19" s="325">
        <v>5487.5939400000007</v>
      </c>
      <c r="Q19" s="325">
        <v>162464.20750999998</v>
      </c>
      <c r="R19" s="314"/>
    </row>
    <row r="20" spans="1:18" ht="168" customHeight="1">
      <c r="A20" s="324" t="s">
        <v>216</v>
      </c>
      <c r="B20" s="325">
        <v>1305.7689399999999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2111.9829300000001</v>
      </c>
      <c r="I20" s="325">
        <v>3417.7518700000001</v>
      </c>
      <c r="J20" s="325">
        <v>1853.8408300000001</v>
      </c>
      <c r="K20" s="325">
        <v>0</v>
      </c>
      <c r="L20" s="325">
        <v>43.883420000000001</v>
      </c>
      <c r="M20" s="325">
        <v>0</v>
      </c>
      <c r="N20" s="325">
        <v>16.959889999999998</v>
      </c>
      <c r="O20" s="325">
        <v>0</v>
      </c>
      <c r="P20" s="325">
        <v>5649.9110799999999</v>
      </c>
      <c r="Q20" s="325">
        <v>7564.5952200000002</v>
      </c>
      <c r="R20" s="314"/>
    </row>
    <row r="21" spans="1:18" ht="168" customHeight="1">
      <c r="A21" s="324" t="s">
        <v>217</v>
      </c>
      <c r="B21" s="325">
        <v>460405.07987000002</v>
      </c>
      <c r="C21" s="325">
        <v>738.33233999999993</v>
      </c>
      <c r="D21" s="325">
        <v>1652.4855500000001</v>
      </c>
      <c r="E21" s="325">
        <v>1285.2470900000001</v>
      </c>
      <c r="F21" s="325">
        <v>6073.40913</v>
      </c>
      <c r="G21" s="325">
        <v>0</v>
      </c>
      <c r="H21" s="325">
        <v>5211.9462400000002</v>
      </c>
      <c r="I21" s="325">
        <v>475366.50022000005</v>
      </c>
      <c r="J21" s="325">
        <v>762875.59626000002</v>
      </c>
      <c r="K21" s="325">
        <v>1494.96381</v>
      </c>
      <c r="L21" s="325">
        <v>4045.01838</v>
      </c>
      <c r="M21" s="325">
        <v>0</v>
      </c>
      <c r="N21" s="325">
        <v>4597.9053800000002</v>
      </c>
      <c r="O21" s="325">
        <v>221.77482999999998</v>
      </c>
      <c r="P21" s="325">
        <v>30460.8544</v>
      </c>
      <c r="Q21" s="325">
        <v>803696.11305999989</v>
      </c>
      <c r="R21" s="314"/>
    </row>
    <row r="22" spans="1:18" ht="168" customHeight="1">
      <c r="A22" s="324" t="s">
        <v>218</v>
      </c>
      <c r="B22" s="325">
        <v>240.40520000000001</v>
      </c>
      <c r="C22" s="325">
        <v>0</v>
      </c>
      <c r="D22" s="325">
        <v>0.80130999999999997</v>
      </c>
      <c r="E22" s="325">
        <v>0</v>
      </c>
      <c r="F22" s="325">
        <v>0</v>
      </c>
      <c r="G22" s="325">
        <v>0</v>
      </c>
      <c r="H22" s="325">
        <v>694.27085999999997</v>
      </c>
      <c r="I22" s="325">
        <v>935.47736999999995</v>
      </c>
      <c r="J22" s="325">
        <v>807.60691000000008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582.81328000000008</v>
      </c>
      <c r="Q22" s="325">
        <v>1390.42019</v>
      </c>
      <c r="R22" s="314"/>
    </row>
    <row r="23" spans="1:18" ht="168" customHeight="1">
      <c r="A23" s="324" t="s">
        <v>219</v>
      </c>
      <c r="B23" s="325">
        <v>2585.96207</v>
      </c>
      <c r="C23" s="325">
        <v>0</v>
      </c>
      <c r="D23" s="325">
        <v>6.4169700000000001</v>
      </c>
      <c r="E23" s="325">
        <v>0</v>
      </c>
      <c r="F23" s="325">
        <v>0</v>
      </c>
      <c r="G23" s="325">
        <v>0</v>
      </c>
      <c r="H23" s="325">
        <v>9.6289999999999996</v>
      </c>
      <c r="I23" s="325">
        <v>2602.0080400000002</v>
      </c>
      <c r="J23" s="325">
        <v>46231.841070000002</v>
      </c>
      <c r="K23" s="325">
        <v>4061.44328</v>
      </c>
      <c r="L23" s="325">
        <v>11.47189</v>
      </c>
      <c r="M23" s="325">
        <v>0</v>
      </c>
      <c r="N23" s="325">
        <v>0</v>
      </c>
      <c r="O23" s="325">
        <v>0</v>
      </c>
      <c r="P23" s="325">
        <v>603.29724999999996</v>
      </c>
      <c r="Q23" s="325">
        <v>50908.053490000006</v>
      </c>
      <c r="R23" s="314"/>
    </row>
    <row r="24" spans="1:18" ht="168" customHeight="1">
      <c r="A24" s="324" t="s">
        <v>220</v>
      </c>
      <c r="B24" s="325">
        <v>67787.263569999996</v>
      </c>
      <c r="C24" s="325">
        <v>138.65</v>
      </c>
      <c r="D24" s="325">
        <v>224.07007000000002</v>
      </c>
      <c r="E24" s="325">
        <v>7.4335299999999993</v>
      </c>
      <c r="F24" s="325">
        <v>210.52020000000002</v>
      </c>
      <c r="G24" s="325">
        <v>0</v>
      </c>
      <c r="H24" s="325">
        <v>5358.5763399999996</v>
      </c>
      <c r="I24" s="325">
        <v>73726.513709999999</v>
      </c>
      <c r="J24" s="325">
        <v>51911.514779999998</v>
      </c>
      <c r="K24" s="325">
        <v>45.522910000000003</v>
      </c>
      <c r="L24" s="325">
        <v>1030.30225</v>
      </c>
      <c r="M24" s="325">
        <v>0.49669999999999997</v>
      </c>
      <c r="N24" s="325">
        <v>151.37642000000002</v>
      </c>
      <c r="O24" s="325">
        <v>0</v>
      </c>
      <c r="P24" s="325">
        <v>5112.5341200000003</v>
      </c>
      <c r="Q24" s="325">
        <v>58251.747179999998</v>
      </c>
      <c r="R24" s="314"/>
    </row>
    <row r="25" spans="1:18" ht="168" customHeight="1">
      <c r="A25" s="324" t="s">
        <v>221</v>
      </c>
      <c r="B25" s="325">
        <v>2.2858800000000001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2.2858800000000001</v>
      </c>
      <c r="J25" s="325">
        <v>20.627080000000003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20.627080000000003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0</v>
      </c>
      <c r="I26" s="325">
        <v>0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s="253" customFormat="1" ht="297.75" customHeight="1">
      <c r="A27" s="327" t="s">
        <v>223</v>
      </c>
      <c r="B27" s="328">
        <v>132.12748999999999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1543.5592900000001</v>
      </c>
      <c r="I27" s="328">
        <v>1675.68678</v>
      </c>
      <c r="J27" s="328">
        <v>322.87049999999999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25.25</v>
      </c>
      <c r="Q27" s="328">
        <v>348.12049999999999</v>
      </c>
      <c r="R27" s="329"/>
    </row>
    <row r="28" spans="1:18" s="253" customFormat="1" ht="111.75" customHeight="1">
      <c r="A28" s="356" t="s">
        <v>242</v>
      </c>
      <c r="B28" s="357">
        <f>SUM(B10:B27)</f>
        <v>1519728.1981500001</v>
      </c>
      <c r="C28" s="357">
        <f t="shared" ref="C28:Q28" si="0">SUM(C10:C27)</f>
        <v>20328.580640000004</v>
      </c>
      <c r="D28" s="357">
        <f t="shared" si="0"/>
        <v>6273.25713</v>
      </c>
      <c r="E28" s="357">
        <f t="shared" si="0"/>
        <v>1337.7210500000001</v>
      </c>
      <c r="F28" s="357">
        <f t="shared" si="0"/>
        <v>10716.030410000001</v>
      </c>
      <c r="G28" s="357">
        <f t="shared" si="0"/>
        <v>400.00049999999999</v>
      </c>
      <c r="H28" s="357">
        <f t="shared" si="0"/>
        <v>187267.78586999996</v>
      </c>
      <c r="I28" s="357">
        <f t="shared" si="0"/>
        <v>1746051.5737500004</v>
      </c>
      <c r="J28" s="357">
        <f t="shared" si="0"/>
        <v>2579659.8018600005</v>
      </c>
      <c r="K28" s="357">
        <f t="shared" si="0"/>
        <v>26287.234130000001</v>
      </c>
      <c r="L28" s="357">
        <f t="shared" si="0"/>
        <v>13923.36025</v>
      </c>
      <c r="M28" s="357">
        <f t="shared" si="0"/>
        <v>921.00990000000002</v>
      </c>
      <c r="N28" s="357">
        <f t="shared" si="0"/>
        <v>21567.243259999999</v>
      </c>
      <c r="O28" s="357">
        <f t="shared" si="0"/>
        <v>1580.2836499999999</v>
      </c>
      <c r="P28" s="357">
        <f t="shared" si="0"/>
        <v>456938.65707000002</v>
      </c>
      <c r="Q28" s="357">
        <f t="shared" si="0"/>
        <v>3100877.5901199998</v>
      </c>
      <c r="R28" s="329"/>
    </row>
    <row r="29" spans="1:18" ht="27.75" customHeight="1" thickBot="1">
      <c r="A29" s="358"/>
      <c r="B29" s="359"/>
      <c r="C29" s="360"/>
      <c r="D29" s="361"/>
      <c r="E29" s="361"/>
      <c r="F29" s="361"/>
      <c r="G29" s="361"/>
      <c r="H29" s="361"/>
      <c r="I29" s="361"/>
      <c r="J29" s="361"/>
      <c r="K29" s="361"/>
      <c r="L29" s="359"/>
      <c r="M29" s="359"/>
      <c r="N29" s="359"/>
      <c r="O29" s="359"/>
      <c r="P29" s="359"/>
      <c r="Q29" s="359"/>
      <c r="R29" s="314"/>
    </row>
    <row r="30" spans="1:18" ht="87" customHeight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29">
    <pageSetUpPr fitToPage="1"/>
  </sheetPr>
  <dimension ref="A1:Z653"/>
  <sheetViews>
    <sheetView topLeftCell="A2" zoomScale="15" workbookViewId="0">
      <selection activeCell="F20" sqref="F20"/>
    </sheetView>
  </sheetViews>
  <sheetFormatPr defaultColWidth="11.42578125" defaultRowHeight="60"/>
  <cols>
    <col min="1" max="1" width="228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210"/>
      <c r="B1" s="211"/>
      <c r="C1" s="354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262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7" t="s">
        <v>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310"/>
    </row>
    <row r="6" spans="1:26" ht="6" customHeight="1"/>
    <row r="7" spans="1:26" ht="73.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82.5" customHeight="1">
      <c r="A8" s="355"/>
      <c r="B8" s="725" t="s">
        <v>259</v>
      </c>
      <c r="C8" s="725"/>
      <c r="D8" s="725"/>
      <c r="E8" s="725"/>
      <c r="F8" s="725"/>
      <c r="G8" s="725"/>
      <c r="H8" s="725"/>
      <c r="I8" s="725"/>
      <c r="J8" s="725" t="s">
        <v>260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2406456.4238100001</v>
      </c>
      <c r="C10" s="325">
        <v>55107.991860000002</v>
      </c>
      <c r="D10" s="325">
        <v>3495.2253700000001</v>
      </c>
      <c r="E10" s="325">
        <v>33.745160000000006</v>
      </c>
      <c r="F10" s="325">
        <v>11594.7556</v>
      </c>
      <c r="G10" s="325">
        <v>6318.0482699999993</v>
      </c>
      <c r="H10" s="325">
        <v>5853.1578099999997</v>
      </c>
      <c r="I10" s="325">
        <v>2488859.3478800002</v>
      </c>
      <c r="J10" s="325">
        <v>83678.876230000009</v>
      </c>
      <c r="K10" s="325">
        <v>21936.03816</v>
      </c>
      <c r="L10" s="325">
        <v>93.496960000000001</v>
      </c>
      <c r="M10" s="325">
        <v>100</v>
      </c>
      <c r="N10" s="325">
        <v>612.89954</v>
      </c>
      <c r="O10" s="325">
        <v>1189.92462</v>
      </c>
      <c r="P10" s="325">
        <v>40.037999999999997</v>
      </c>
      <c r="Q10" s="325">
        <v>107651.27351</v>
      </c>
      <c r="R10" s="314"/>
    </row>
    <row r="11" spans="1:26" ht="168" customHeight="1">
      <c r="A11" s="324" t="s">
        <v>208</v>
      </c>
      <c r="B11" s="326">
        <v>3868.9255499999999</v>
      </c>
      <c r="C11" s="326">
        <v>4983.3378300000004</v>
      </c>
      <c r="D11" s="326">
        <v>27.825740000000003</v>
      </c>
      <c r="E11" s="326">
        <v>0</v>
      </c>
      <c r="F11" s="326">
        <v>0</v>
      </c>
      <c r="G11" s="326">
        <v>0</v>
      </c>
      <c r="H11" s="326">
        <v>83.943240000000003</v>
      </c>
      <c r="I11" s="326">
        <v>8964.0323599999992</v>
      </c>
      <c r="J11" s="326">
        <v>479.84654</v>
      </c>
      <c r="K11" s="326">
        <v>4403.3550700000005</v>
      </c>
      <c r="L11" s="325">
        <v>67.961539999999999</v>
      </c>
      <c r="M11" s="325">
        <v>0</v>
      </c>
      <c r="N11" s="325">
        <v>0</v>
      </c>
      <c r="O11" s="325">
        <v>0</v>
      </c>
      <c r="P11" s="325">
        <v>0</v>
      </c>
      <c r="Q11" s="325">
        <v>4951.1631500000003</v>
      </c>
      <c r="R11" s="314"/>
    </row>
    <row r="12" spans="1:26" ht="168" customHeight="1">
      <c r="A12" s="324" t="s">
        <v>209</v>
      </c>
      <c r="B12" s="326">
        <v>192070.28159</v>
      </c>
      <c r="C12" s="326">
        <v>8210.5625</v>
      </c>
      <c r="D12" s="326">
        <v>0</v>
      </c>
      <c r="E12" s="326">
        <v>0</v>
      </c>
      <c r="F12" s="326">
        <v>768.50563</v>
      </c>
      <c r="G12" s="326">
        <v>0</v>
      </c>
      <c r="H12" s="326">
        <v>746700.09224000003</v>
      </c>
      <c r="I12" s="326">
        <v>947749.44196000008</v>
      </c>
      <c r="J12" s="326">
        <v>0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168" customHeight="1">
      <c r="A13" s="324" t="s">
        <v>210</v>
      </c>
      <c r="B13" s="325">
        <v>71230.058810000002</v>
      </c>
      <c r="C13" s="325">
        <v>406.11200000000002</v>
      </c>
      <c r="D13" s="325">
        <v>80.165399999999991</v>
      </c>
      <c r="E13" s="325">
        <v>0</v>
      </c>
      <c r="F13" s="325">
        <v>0</v>
      </c>
      <c r="G13" s="325">
        <v>0</v>
      </c>
      <c r="H13" s="325">
        <v>25695.391030000003</v>
      </c>
      <c r="I13" s="325">
        <v>97411.727239999993</v>
      </c>
      <c r="J13" s="325">
        <v>532.89525000000003</v>
      </c>
      <c r="K13" s="325">
        <v>415.61008000000004</v>
      </c>
      <c r="L13" s="325">
        <v>4.9994300000000003</v>
      </c>
      <c r="M13" s="325">
        <v>0</v>
      </c>
      <c r="N13" s="325">
        <v>0</v>
      </c>
      <c r="O13" s="325">
        <v>0</v>
      </c>
      <c r="P13" s="325">
        <v>0</v>
      </c>
      <c r="Q13" s="325">
        <v>953.50476000000003</v>
      </c>
      <c r="R13" s="314"/>
    </row>
    <row r="14" spans="1:26" ht="168" customHeight="1">
      <c r="A14" s="324" t="s">
        <v>211</v>
      </c>
      <c r="B14" s="325">
        <v>5408918.7456200002</v>
      </c>
      <c r="C14" s="325">
        <v>60736.907789999997</v>
      </c>
      <c r="D14" s="325">
        <v>7709.92742</v>
      </c>
      <c r="E14" s="325">
        <v>1026.52898</v>
      </c>
      <c r="F14" s="325">
        <v>17719.793570000002</v>
      </c>
      <c r="G14" s="325">
        <v>21301.840820000001</v>
      </c>
      <c r="H14" s="325">
        <v>513783.54027</v>
      </c>
      <c r="I14" s="325">
        <v>6031197.2844700003</v>
      </c>
      <c r="J14" s="325">
        <v>86193.946859999996</v>
      </c>
      <c r="K14" s="325">
        <v>21535.18204</v>
      </c>
      <c r="L14" s="325">
        <v>555.29601000000002</v>
      </c>
      <c r="M14" s="325">
        <v>0</v>
      </c>
      <c r="N14" s="325">
        <v>665.85221999999999</v>
      </c>
      <c r="O14" s="325">
        <v>25.26896</v>
      </c>
      <c r="P14" s="325">
        <v>916.18628000000001</v>
      </c>
      <c r="Q14" s="325">
        <v>109891.73237</v>
      </c>
      <c r="R14" s="314"/>
    </row>
    <row r="15" spans="1:26" ht="168" customHeight="1">
      <c r="A15" s="324" t="s">
        <v>212</v>
      </c>
      <c r="B15" s="325">
        <v>139641.51822</v>
      </c>
      <c r="C15" s="325">
        <v>300</v>
      </c>
      <c r="D15" s="325">
        <v>0</v>
      </c>
      <c r="E15" s="325">
        <v>0</v>
      </c>
      <c r="F15" s="325">
        <v>0</v>
      </c>
      <c r="G15" s="325">
        <v>20.58</v>
      </c>
      <c r="H15" s="325">
        <v>66878.108810000005</v>
      </c>
      <c r="I15" s="325">
        <v>206840.20702999999</v>
      </c>
      <c r="J15" s="325">
        <v>1975.2130199999999</v>
      </c>
      <c r="K15" s="325">
        <v>170.71851999999998</v>
      </c>
      <c r="L15" s="325">
        <v>0</v>
      </c>
      <c r="M15" s="325">
        <v>0</v>
      </c>
      <c r="N15" s="325">
        <v>0</v>
      </c>
      <c r="O15" s="325">
        <v>0</v>
      </c>
      <c r="P15" s="325">
        <v>498.83152000000001</v>
      </c>
      <c r="Q15" s="325">
        <v>2644.7630600000002</v>
      </c>
      <c r="R15" s="314"/>
    </row>
    <row r="16" spans="1:26" ht="168" customHeight="1">
      <c r="A16" s="324" t="s">
        <v>131</v>
      </c>
      <c r="B16" s="325">
        <v>2158346.7612100001</v>
      </c>
      <c r="C16" s="325">
        <v>136388.52153</v>
      </c>
      <c r="D16" s="325">
        <v>8838.2890800000005</v>
      </c>
      <c r="E16" s="325">
        <v>457.76342999999997</v>
      </c>
      <c r="F16" s="325">
        <v>24304.61231</v>
      </c>
      <c r="G16" s="325">
        <v>15781.441779999999</v>
      </c>
      <c r="H16" s="325">
        <v>932678.40398000006</v>
      </c>
      <c r="I16" s="325">
        <v>3276795.7933200002</v>
      </c>
      <c r="J16" s="325">
        <v>220617.25671000002</v>
      </c>
      <c r="K16" s="325">
        <v>18660.77349</v>
      </c>
      <c r="L16" s="325">
        <v>1777.5980300000001</v>
      </c>
      <c r="M16" s="325">
        <v>101.50700000000001</v>
      </c>
      <c r="N16" s="325">
        <v>1507.57431</v>
      </c>
      <c r="O16" s="325">
        <v>0</v>
      </c>
      <c r="P16" s="325">
        <v>43857.46557</v>
      </c>
      <c r="Q16" s="325">
        <v>286522.17511000001</v>
      </c>
      <c r="R16" s="314"/>
    </row>
    <row r="17" spans="1:18" ht="168" customHeight="1">
      <c r="A17" s="324" t="s">
        <v>213</v>
      </c>
      <c r="B17" s="325">
        <v>6899434.2045400003</v>
      </c>
      <c r="C17" s="325">
        <v>58774.427349999998</v>
      </c>
      <c r="D17" s="325">
        <v>37125.262969999996</v>
      </c>
      <c r="E17" s="325">
        <v>2435.4024399999998</v>
      </c>
      <c r="F17" s="325">
        <v>72433.220109999995</v>
      </c>
      <c r="G17" s="325">
        <v>7470.3919999999998</v>
      </c>
      <c r="H17" s="325">
        <v>640870.28654999996</v>
      </c>
      <c r="I17" s="325">
        <v>7718543.1959600002</v>
      </c>
      <c r="J17" s="325">
        <v>503798.60322000005</v>
      </c>
      <c r="K17" s="325">
        <v>41688.033280000003</v>
      </c>
      <c r="L17" s="325">
        <v>5496.2380000000003</v>
      </c>
      <c r="M17" s="325">
        <v>324.48091999999997</v>
      </c>
      <c r="N17" s="325">
        <v>7322.8224199999995</v>
      </c>
      <c r="O17" s="325">
        <v>227.59184999999999</v>
      </c>
      <c r="P17" s="325">
        <v>7883.4057199999997</v>
      </c>
      <c r="Q17" s="325">
        <v>566741.17540999991</v>
      </c>
      <c r="R17" s="314"/>
    </row>
    <row r="18" spans="1:18" ht="168" customHeight="1">
      <c r="A18" s="324" t="s">
        <v>214</v>
      </c>
      <c r="B18" s="325">
        <v>325969.82244999998</v>
      </c>
      <c r="C18" s="325">
        <v>9778.1338500000002</v>
      </c>
      <c r="D18" s="325">
        <v>2612.07494</v>
      </c>
      <c r="E18" s="325">
        <v>41.619129999999998</v>
      </c>
      <c r="F18" s="325">
        <v>1794.30846</v>
      </c>
      <c r="G18" s="325">
        <v>22959.181559999997</v>
      </c>
      <c r="H18" s="325">
        <v>9320.2577500000007</v>
      </c>
      <c r="I18" s="325">
        <v>372475.39814</v>
      </c>
      <c r="J18" s="325">
        <v>38989.952299999997</v>
      </c>
      <c r="K18" s="325">
        <v>5907.8748399999995</v>
      </c>
      <c r="L18" s="325">
        <v>1074.4793300000001</v>
      </c>
      <c r="M18" s="325">
        <v>10.699339999999999</v>
      </c>
      <c r="N18" s="325">
        <v>692.71506999999997</v>
      </c>
      <c r="O18" s="325">
        <v>60.557089999999995</v>
      </c>
      <c r="P18" s="325">
        <v>66.809730000000002</v>
      </c>
      <c r="Q18" s="325">
        <v>46803.087700000004</v>
      </c>
      <c r="R18" s="314"/>
    </row>
    <row r="19" spans="1:18" ht="168" customHeight="1">
      <c r="A19" s="324" t="s">
        <v>215</v>
      </c>
      <c r="B19" s="325">
        <v>1316348.27204</v>
      </c>
      <c r="C19" s="325">
        <v>1344.74234</v>
      </c>
      <c r="D19" s="325">
        <v>2294.2530200000001</v>
      </c>
      <c r="E19" s="325">
        <v>0</v>
      </c>
      <c r="F19" s="325">
        <v>6342.8055400000003</v>
      </c>
      <c r="G19" s="325">
        <v>71.942740000000001</v>
      </c>
      <c r="H19" s="325">
        <v>143746.92103</v>
      </c>
      <c r="I19" s="325">
        <v>1470148.93671</v>
      </c>
      <c r="J19" s="325">
        <v>26313.619979999999</v>
      </c>
      <c r="K19" s="325">
        <v>3372.9743599999997</v>
      </c>
      <c r="L19" s="325">
        <v>509.24180999999999</v>
      </c>
      <c r="M19" s="325">
        <v>62.792400000000001</v>
      </c>
      <c r="N19" s="325">
        <v>217.68741</v>
      </c>
      <c r="O19" s="325">
        <v>85.298869999999994</v>
      </c>
      <c r="P19" s="325">
        <v>2116.2352799999999</v>
      </c>
      <c r="Q19" s="325">
        <v>32677.850109999999</v>
      </c>
      <c r="R19" s="314"/>
    </row>
    <row r="20" spans="1:18" ht="168" customHeight="1">
      <c r="A20" s="324" t="s">
        <v>216</v>
      </c>
      <c r="B20" s="325">
        <v>44901.533159999999</v>
      </c>
      <c r="C20" s="325">
        <v>1097.4628</v>
      </c>
      <c r="D20" s="325">
        <v>143.36971</v>
      </c>
      <c r="E20" s="325">
        <v>0</v>
      </c>
      <c r="F20" s="325">
        <v>467.61377000000005</v>
      </c>
      <c r="G20" s="325">
        <v>0</v>
      </c>
      <c r="H20" s="325">
        <v>750635.40947000007</v>
      </c>
      <c r="I20" s="325">
        <v>797245.38890999998</v>
      </c>
      <c r="J20" s="325">
        <v>1233.0339899999999</v>
      </c>
      <c r="K20" s="325">
        <v>93.043960000000013</v>
      </c>
      <c r="L20" s="325">
        <v>20.445139999999999</v>
      </c>
      <c r="M20" s="325">
        <v>0</v>
      </c>
      <c r="N20" s="325">
        <v>0</v>
      </c>
      <c r="O20" s="325">
        <v>0</v>
      </c>
      <c r="P20" s="325">
        <v>985.33057999999994</v>
      </c>
      <c r="Q20" s="325">
        <v>2331.85367</v>
      </c>
      <c r="R20" s="314"/>
    </row>
    <row r="21" spans="1:18" ht="168" customHeight="1">
      <c r="A21" s="324" t="s">
        <v>217</v>
      </c>
      <c r="B21" s="325">
        <v>6720930.4379200004</v>
      </c>
      <c r="C21" s="325">
        <v>69262.629480000003</v>
      </c>
      <c r="D21" s="325">
        <v>29761.130789999999</v>
      </c>
      <c r="E21" s="325">
        <v>1725.2472299999999</v>
      </c>
      <c r="F21" s="325">
        <v>44267.52115</v>
      </c>
      <c r="G21" s="325">
        <v>8592.3515000000007</v>
      </c>
      <c r="H21" s="325">
        <v>490533.58775000001</v>
      </c>
      <c r="I21" s="325">
        <v>7365072.90582</v>
      </c>
      <c r="J21" s="325">
        <v>443858.27825999999</v>
      </c>
      <c r="K21" s="325">
        <v>19814.404210000001</v>
      </c>
      <c r="L21" s="325">
        <v>4737.5711100000008</v>
      </c>
      <c r="M21" s="325">
        <v>4.7701899999999995</v>
      </c>
      <c r="N21" s="325">
        <v>3931.1290899999999</v>
      </c>
      <c r="O21" s="325">
        <v>0</v>
      </c>
      <c r="P21" s="325">
        <v>101.61559</v>
      </c>
      <c r="Q21" s="325">
        <v>472447.76844999997</v>
      </c>
      <c r="R21" s="314"/>
    </row>
    <row r="22" spans="1:18" ht="168" customHeight="1">
      <c r="A22" s="324" t="s">
        <v>218</v>
      </c>
      <c r="B22" s="325">
        <v>5249.3632400000006</v>
      </c>
      <c r="C22" s="325">
        <v>0</v>
      </c>
      <c r="D22" s="325">
        <v>15.03227</v>
      </c>
      <c r="E22" s="325">
        <v>0</v>
      </c>
      <c r="F22" s="325">
        <v>0</v>
      </c>
      <c r="G22" s="325">
        <v>0</v>
      </c>
      <c r="H22" s="325">
        <v>1202.67354</v>
      </c>
      <c r="I22" s="325">
        <v>6467.0690500000001</v>
      </c>
      <c r="J22" s="325">
        <v>218.85532999999998</v>
      </c>
      <c r="K22" s="325">
        <v>800.85731999999996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1019.7126500000001</v>
      </c>
      <c r="R22" s="314"/>
    </row>
    <row r="23" spans="1:18" ht="168" customHeight="1">
      <c r="A23" s="324" t="s">
        <v>219</v>
      </c>
      <c r="B23" s="325">
        <v>54731.292460000004</v>
      </c>
      <c r="C23" s="325">
        <v>5138.3444400000008</v>
      </c>
      <c r="D23" s="325">
        <v>28.665509999999998</v>
      </c>
      <c r="E23" s="325">
        <v>0</v>
      </c>
      <c r="F23" s="325">
        <v>158.15039999999999</v>
      </c>
      <c r="G23" s="325">
        <v>2019.12644</v>
      </c>
      <c r="H23" s="325">
        <v>1021.81526</v>
      </c>
      <c r="I23" s="325">
        <v>63097.394509999998</v>
      </c>
      <c r="J23" s="325">
        <v>3352.2282700000001</v>
      </c>
      <c r="K23" s="325">
        <v>160.03028</v>
      </c>
      <c r="L23" s="325">
        <v>7.6980699999999995</v>
      </c>
      <c r="M23" s="325">
        <v>0</v>
      </c>
      <c r="N23" s="325">
        <v>9.94937</v>
      </c>
      <c r="O23" s="325">
        <v>0</v>
      </c>
      <c r="P23" s="325">
        <v>0</v>
      </c>
      <c r="Q23" s="325">
        <v>3529.9059900000002</v>
      </c>
      <c r="R23" s="314"/>
    </row>
    <row r="24" spans="1:18" ht="168" customHeight="1">
      <c r="A24" s="324" t="s">
        <v>220</v>
      </c>
      <c r="B24" s="325">
        <v>511029.75562000001</v>
      </c>
      <c r="C24" s="325">
        <v>9234.6282499999998</v>
      </c>
      <c r="D24" s="325">
        <v>6942.4580500000002</v>
      </c>
      <c r="E24" s="325">
        <v>1.8007599999999999</v>
      </c>
      <c r="F24" s="325">
        <v>2767.4345499999999</v>
      </c>
      <c r="G24" s="325">
        <v>1803.30078</v>
      </c>
      <c r="H24" s="325">
        <v>284665.53852999996</v>
      </c>
      <c r="I24" s="325">
        <v>816444.91654000001</v>
      </c>
      <c r="J24" s="325">
        <v>42123.833340000005</v>
      </c>
      <c r="K24" s="325">
        <v>801.36901</v>
      </c>
      <c r="L24" s="325">
        <v>992.33879999999999</v>
      </c>
      <c r="M24" s="325">
        <v>28.533369999999998</v>
      </c>
      <c r="N24" s="325">
        <v>447.87172999999996</v>
      </c>
      <c r="O24" s="325">
        <v>0</v>
      </c>
      <c r="P24" s="325">
        <v>610.02770999999996</v>
      </c>
      <c r="Q24" s="325">
        <v>45003.973960000003</v>
      </c>
      <c r="R24" s="314"/>
    </row>
    <row r="25" spans="1:18" ht="168" customHeight="1">
      <c r="A25" s="324" t="s">
        <v>221</v>
      </c>
      <c r="B25" s="325">
        <v>395.81711000000001</v>
      </c>
      <c r="C25" s="325">
        <v>0</v>
      </c>
      <c r="D25" s="325">
        <v>5.7157799999999996</v>
      </c>
      <c r="E25" s="325">
        <v>0</v>
      </c>
      <c r="F25" s="325">
        <v>0</v>
      </c>
      <c r="G25" s="325">
        <v>0</v>
      </c>
      <c r="H25" s="325">
        <v>26.97963</v>
      </c>
      <c r="I25" s="325">
        <v>428.51251999999999</v>
      </c>
      <c r="J25" s="325">
        <v>20.57442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20.57442</v>
      </c>
      <c r="R25" s="314"/>
    </row>
    <row r="26" spans="1:18" ht="168" customHeight="1">
      <c r="A26" s="324" t="s">
        <v>222</v>
      </c>
      <c r="B26" s="325">
        <v>514.40396999999996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66.896029999999996</v>
      </c>
      <c r="I26" s="325">
        <v>581.29999999999995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s="253" customFormat="1" ht="297.75" customHeight="1">
      <c r="A27" s="327" t="s">
        <v>223</v>
      </c>
      <c r="B27" s="328">
        <v>1048.7557400000001</v>
      </c>
      <c r="C27" s="328">
        <v>1.8956600000000001</v>
      </c>
      <c r="D27" s="328">
        <v>3.1932600000000004</v>
      </c>
      <c r="E27" s="328">
        <v>0</v>
      </c>
      <c r="F27" s="328">
        <v>0</v>
      </c>
      <c r="G27" s="328">
        <v>0</v>
      </c>
      <c r="H27" s="328">
        <v>660.51677000000007</v>
      </c>
      <c r="I27" s="328">
        <v>1714.3614299999999</v>
      </c>
      <c r="J27" s="328">
        <v>167.29515000000001</v>
      </c>
      <c r="K27" s="328">
        <v>0</v>
      </c>
      <c r="L27" s="328">
        <v>0</v>
      </c>
      <c r="M27" s="328">
        <v>0</v>
      </c>
      <c r="N27" s="328">
        <v>0</v>
      </c>
      <c r="O27" s="328">
        <v>0</v>
      </c>
      <c r="P27" s="328">
        <v>0</v>
      </c>
      <c r="Q27" s="328">
        <v>167.29515000000001</v>
      </c>
      <c r="R27" s="329"/>
    </row>
    <row r="28" spans="1:18" s="253" customFormat="1" ht="111.75" customHeight="1">
      <c r="A28" s="356" t="s">
        <v>242</v>
      </c>
      <c r="B28" s="357">
        <f>SUM(B10:B27)</f>
        <v>26261086.373059995</v>
      </c>
      <c r="C28" s="357">
        <f t="shared" ref="C28:Q28" si="0">SUM(C10:C27)</f>
        <v>420765.69767999998</v>
      </c>
      <c r="D28" s="357">
        <f t="shared" si="0"/>
        <v>99082.589309999996</v>
      </c>
      <c r="E28" s="357">
        <f t="shared" si="0"/>
        <v>5722.1071300000003</v>
      </c>
      <c r="F28" s="357">
        <f t="shared" si="0"/>
        <v>182618.72109000004</v>
      </c>
      <c r="G28" s="357">
        <f t="shared" si="0"/>
        <v>86338.205889999997</v>
      </c>
      <c r="H28" s="357">
        <f t="shared" si="0"/>
        <v>4614423.5196899986</v>
      </c>
      <c r="I28" s="357">
        <f t="shared" si="0"/>
        <v>31670037.213850003</v>
      </c>
      <c r="J28" s="357">
        <f t="shared" si="0"/>
        <v>1453554.3088699998</v>
      </c>
      <c r="K28" s="357">
        <f t="shared" si="0"/>
        <v>139760.26462</v>
      </c>
      <c r="L28" s="357">
        <f t="shared" si="0"/>
        <v>15337.364230000001</v>
      </c>
      <c r="M28" s="357">
        <f t="shared" si="0"/>
        <v>632.78322000000003</v>
      </c>
      <c r="N28" s="357">
        <f t="shared" si="0"/>
        <v>15408.501160000002</v>
      </c>
      <c r="O28" s="357">
        <f t="shared" si="0"/>
        <v>1588.6413900000002</v>
      </c>
      <c r="P28" s="357">
        <f t="shared" si="0"/>
        <v>57075.945980000011</v>
      </c>
      <c r="Q28" s="357">
        <f t="shared" si="0"/>
        <v>1683357.80947</v>
      </c>
      <c r="R28" s="329"/>
    </row>
    <row r="29" spans="1:18" ht="27.75" customHeight="1" thickBot="1">
      <c r="A29" s="358"/>
      <c r="B29" s="359"/>
      <c r="C29" s="360"/>
      <c r="D29" s="361"/>
      <c r="E29" s="361"/>
      <c r="F29" s="361"/>
      <c r="G29" s="361"/>
      <c r="H29" s="361"/>
      <c r="I29" s="361"/>
      <c r="J29" s="361"/>
      <c r="K29" s="361"/>
      <c r="L29" s="359"/>
      <c r="M29" s="359"/>
      <c r="N29" s="359"/>
      <c r="O29" s="359"/>
      <c r="P29" s="359"/>
      <c r="Q29" s="359"/>
      <c r="R29" s="314"/>
    </row>
    <row r="30" spans="1:18" ht="87" customHeight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30">
    <pageSetUpPr fitToPage="1"/>
  </sheetPr>
  <dimension ref="A1:Z653"/>
  <sheetViews>
    <sheetView topLeftCell="A2" zoomScale="15" workbookViewId="0">
      <selection activeCell="F20" sqref="F20"/>
    </sheetView>
  </sheetViews>
  <sheetFormatPr defaultColWidth="11.42578125" defaultRowHeight="60"/>
  <cols>
    <col min="1" max="1" width="228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312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210"/>
      <c r="B1" s="211"/>
      <c r="C1" s="354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262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7" t="s">
        <v>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310"/>
    </row>
    <row r="6" spans="1:26" ht="6" customHeight="1"/>
    <row r="7" spans="1:26" ht="73.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316" customFormat="1" ht="82.5" customHeight="1">
      <c r="A8" s="355"/>
      <c r="B8" s="725" t="s">
        <v>261</v>
      </c>
      <c r="C8" s="725"/>
      <c r="D8" s="725"/>
      <c r="E8" s="725"/>
      <c r="F8" s="725"/>
      <c r="G8" s="725"/>
      <c r="H8" s="725"/>
      <c r="I8" s="725"/>
      <c r="J8" s="725" t="s">
        <v>53</v>
      </c>
      <c r="K8" s="725"/>
      <c r="L8" s="725"/>
      <c r="M8" s="725"/>
      <c r="N8" s="725"/>
      <c r="O8" s="725"/>
      <c r="P8" s="725"/>
      <c r="Q8" s="725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68" customHeight="1">
      <c r="A10" s="324" t="s">
        <v>207</v>
      </c>
      <c r="B10" s="325">
        <v>4089.817</v>
      </c>
      <c r="C10" s="325">
        <v>0</v>
      </c>
      <c r="D10" s="325">
        <v>1.9909600000000001</v>
      </c>
      <c r="E10" s="325">
        <v>0</v>
      </c>
      <c r="F10" s="325">
        <v>0</v>
      </c>
      <c r="G10" s="325">
        <v>0</v>
      </c>
      <c r="H10" s="325">
        <v>6.7270000000000003</v>
      </c>
      <c r="I10" s="325">
        <v>4098.53496</v>
      </c>
      <c r="J10" s="325">
        <v>3738148.1222399999</v>
      </c>
      <c r="K10" s="325">
        <v>98606.628900000011</v>
      </c>
      <c r="L10" s="325">
        <v>8601.3018900000006</v>
      </c>
      <c r="M10" s="325">
        <v>1364.00965</v>
      </c>
      <c r="N10" s="325">
        <v>15046.911810000001</v>
      </c>
      <c r="O10" s="325">
        <v>9774.6427800000001</v>
      </c>
      <c r="P10" s="325">
        <v>10227.99257</v>
      </c>
      <c r="Q10" s="325">
        <v>3881769.60984</v>
      </c>
      <c r="R10" s="314"/>
    </row>
    <row r="11" spans="1:26" ht="168" customHeight="1">
      <c r="A11" s="324" t="s">
        <v>208</v>
      </c>
      <c r="B11" s="326">
        <v>2725.1011200000003</v>
      </c>
      <c r="C11" s="326">
        <v>2503.9</v>
      </c>
      <c r="D11" s="326">
        <v>8.1242400000000004</v>
      </c>
      <c r="E11" s="326">
        <v>0</v>
      </c>
      <c r="F11" s="326">
        <v>41.999480000000005</v>
      </c>
      <c r="G11" s="326">
        <v>0</v>
      </c>
      <c r="H11" s="326">
        <v>0</v>
      </c>
      <c r="I11" s="326">
        <v>5279.1248399999995</v>
      </c>
      <c r="J11" s="326">
        <v>25232.013569999999</v>
      </c>
      <c r="K11" s="326">
        <v>12050.009800000002</v>
      </c>
      <c r="L11" s="325">
        <v>143.87551000000002</v>
      </c>
      <c r="M11" s="325">
        <v>0</v>
      </c>
      <c r="N11" s="325">
        <v>2654.3315899999998</v>
      </c>
      <c r="O11" s="325">
        <v>0</v>
      </c>
      <c r="P11" s="325">
        <v>200.46260999999998</v>
      </c>
      <c r="Q11" s="325">
        <v>40280.693079999997</v>
      </c>
      <c r="R11" s="314"/>
    </row>
    <row r="12" spans="1:26" ht="168" customHeight="1">
      <c r="A12" s="324" t="s">
        <v>209</v>
      </c>
      <c r="B12" s="326">
        <v>0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0</v>
      </c>
      <c r="I12" s="326">
        <v>0</v>
      </c>
      <c r="J12" s="326">
        <v>193344.76737000002</v>
      </c>
      <c r="K12" s="326">
        <v>8210.5625</v>
      </c>
      <c r="L12" s="325">
        <v>0</v>
      </c>
      <c r="M12" s="325">
        <v>0</v>
      </c>
      <c r="N12" s="325">
        <v>768.50563</v>
      </c>
      <c r="O12" s="325">
        <v>0</v>
      </c>
      <c r="P12" s="325">
        <v>793811.39714000002</v>
      </c>
      <c r="Q12" s="325">
        <v>996135.23263999994</v>
      </c>
      <c r="R12" s="314"/>
    </row>
    <row r="13" spans="1:26" ht="168" customHeight="1">
      <c r="A13" s="324" t="s">
        <v>210</v>
      </c>
      <c r="B13" s="325">
        <v>445.92760999999996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445.92760999999996</v>
      </c>
      <c r="J13" s="325">
        <v>262668.51978999999</v>
      </c>
      <c r="K13" s="325">
        <v>3028.8789500000003</v>
      </c>
      <c r="L13" s="325">
        <v>535.77266000000009</v>
      </c>
      <c r="M13" s="325">
        <v>0</v>
      </c>
      <c r="N13" s="325">
        <v>153.46960000000001</v>
      </c>
      <c r="O13" s="325">
        <v>0</v>
      </c>
      <c r="P13" s="325">
        <v>112474.64323999999</v>
      </c>
      <c r="Q13" s="325">
        <v>378861.28424000001</v>
      </c>
      <c r="R13" s="314"/>
    </row>
    <row r="14" spans="1:26" ht="168" customHeight="1">
      <c r="A14" s="324" t="s">
        <v>211</v>
      </c>
      <c r="B14" s="325">
        <v>19694.789710000001</v>
      </c>
      <c r="C14" s="325">
        <v>344.1327</v>
      </c>
      <c r="D14" s="325">
        <v>111.79548</v>
      </c>
      <c r="E14" s="325">
        <v>0</v>
      </c>
      <c r="F14" s="325">
        <v>14.01384</v>
      </c>
      <c r="G14" s="325">
        <v>0</v>
      </c>
      <c r="H14" s="325">
        <v>28.063790000000001</v>
      </c>
      <c r="I14" s="325">
        <v>20192.79552</v>
      </c>
      <c r="J14" s="325">
        <v>11375569.77007</v>
      </c>
      <c r="K14" s="325">
        <v>189364.41274999999</v>
      </c>
      <c r="L14" s="325">
        <v>33901.205070000004</v>
      </c>
      <c r="M14" s="325">
        <v>3619.4514300000001</v>
      </c>
      <c r="N14" s="325">
        <v>70204.174540000007</v>
      </c>
      <c r="O14" s="325">
        <v>46218.235110000001</v>
      </c>
      <c r="P14" s="325">
        <v>1002917.0081</v>
      </c>
      <c r="Q14" s="325">
        <v>12721794.257069999</v>
      </c>
      <c r="R14" s="314"/>
    </row>
    <row r="15" spans="1:26" ht="168" customHeight="1">
      <c r="A15" s="324" t="s">
        <v>212</v>
      </c>
      <c r="B15" s="325">
        <v>186.93047000000001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186.93047000000001</v>
      </c>
      <c r="J15" s="325">
        <v>345786.21331999998</v>
      </c>
      <c r="K15" s="325">
        <v>470.71852000000001</v>
      </c>
      <c r="L15" s="325">
        <v>857.5</v>
      </c>
      <c r="M15" s="325">
        <v>0</v>
      </c>
      <c r="N15" s="325">
        <v>127.29048</v>
      </c>
      <c r="O15" s="325">
        <v>20.58</v>
      </c>
      <c r="P15" s="325">
        <v>227277.61315000002</v>
      </c>
      <c r="Q15" s="325">
        <v>574539.91547000001</v>
      </c>
      <c r="R15" s="314"/>
    </row>
    <row r="16" spans="1:26" ht="168" customHeight="1">
      <c r="A16" s="324" t="s">
        <v>131</v>
      </c>
      <c r="B16" s="325">
        <v>187759.16318999999</v>
      </c>
      <c r="C16" s="325">
        <v>4809.16086</v>
      </c>
      <c r="D16" s="325">
        <v>641.30856000000006</v>
      </c>
      <c r="E16" s="325">
        <v>4.3802099999999999</v>
      </c>
      <c r="F16" s="325">
        <v>522.39234999999996</v>
      </c>
      <c r="G16" s="325">
        <v>0</v>
      </c>
      <c r="H16" s="325">
        <v>26693.32071</v>
      </c>
      <c r="I16" s="325">
        <v>220429.72587999998</v>
      </c>
      <c r="J16" s="325">
        <v>7241289.7822000002</v>
      </c>
      <c r="K16" s="325">
        <v>506476.99486999999</v>
      </c>
      <c r="L16" s="325">
        <v>35105.626560000004</v>
      </c>
      <c r="M16" s="325">
        <v>2369.4562000000001</v>
      </c>
      <c r="N16" s="325">
        <v>75806.288780000003</v>
      </c>
      <c r="O16" s="325">
        <v>68514.826489999992</v>
      </c>
      <c r="P16" s="325">
        <v>3605068.9083400001</v>
      </c>
      <c r="Q16" s="325">
        <v>11534631.883440001</v>
      </c>
      <c r="R16" s="314"/>
    </row>
    <row r="17" spans="1:18" ht="168" customHeight="1">
      <c r="A17" s="324" t="s">
        <v>213</v>
      </c>
      <c r="B17" s="325">
        <v>211913.34216</v>
      </c>
      <c r="C17" s="325">
        <v>4501.3858600000003</v>
      </c>
      <c r="D17" s="325">
        <v>2254.8257699999999</v>
      </c>
      <c r="E17" s="325">
        <v>30.35689</v>
      </c>
      <c r="F17" s="325">
        <v>672.35384999999997</v>
      </c>
      <c r="G17" s="325">
        <v>3.90794</v>
      </c>
      <c r="H17" s="325">
        <v>20348.296399999999</v>
      </c>
      <c r="I17" s="325">
        <v>239724.46887000001</v>
      </c>
      <c r="J17" s="325">
        <v>19597187.448290002</v>
      </c>
      <c r="K17" s="325">
        <v>455463.39105000003</v>
      </c>
      <c r="L17" s="325">
        <v>118618.95567</v>
      </c>
      <c r="M17" s="325">
        <v>7562.5653499999999</v>
      </c>
      <c r="N17" s="325">
        <v>195569.72358000002</v>
      </c>
      <c r="O17" s="325">
        <v>22240.673469999998</v>
      </c>
      <c r="P17" s="325">
        <v>1397195.13234</v>
      </c>
      <c r="Q17" s="325">
        <v>21793837.88975</v>
      </c>
      <c r="R17" s="314"/>
    </row>
    <row r="18" spans="1:18" ht="168" customHeight="1">
      <c r="A18" s="324" t="s">
        <v>214</v>
      </c>
      <c r="B18" s="325">
        <v>24881.944</v>
      </c>
      <c r="C18" s="325">
        <v>305.85826000000003</v>
      </c>
      <c r="D18" s="325">
        <v>283.80635999999998</v>
      </c>
      <c r="E18" s="325">
        <v>0</v>
      </c>
      <c r="F18" s="325">
        <v>153.14626000000001</v>
      </c>
      <c r="G18" s="325">
        <v>0</v>
      </c>
      <c r="H18" s="325">
        <v>26.502860000000002</v>
      </c>
      <c r="I18" s="325">
        <v>25651.257739999997</v>
      </c>
      <c r="J18" s="325">
        <v>1159576.84623</v>
      </c>
      <c r="K18" s="325">
        <v>59086.024810000003</v>
      </c>
      <c r="L18" s="325">
        <v>9183.2346600000001</v>
      </c>
      <c r="M18" s="325">
        <v>595.32956999999999</v>
      </c>
      <c r="N18" s="325">
        <v>8257.0631200000007</v>
      </c>
      <c r="O18" s="325">
        <v>23416.49755</v>
      </c>
      <c r="P18" s="325">
        <v>15681.788550000001</v>
      </c>
      <c r="Q18" s="325">
        <v>1275796.78449</v>
      </c>
      <c r="R18" s="314"/>
    </row>
    <row r="19" spans="1:18" ht="168" customHeight="1">
      <c r="A19" s="324" t="s">
        <v>215</v>
      </c>
      <c r="B19" s="325">
        <v>26351.052949999998</v>
      </c>
      <c r="C19" s="325">
        <v>964.50485000000003</v>
      </c>
      <c r="D19" s="325">
        <v>629.63968</v>
      </c>
      <c r="E19" s="325">
        <v>0</v>
      </c>
      <c r="F19" s="325">
        <v>109.47183</v>
      </c>
      <c r="G19" s="325">
        <v>29.802720000000001</v>
      </c>
      <c r="H19" s="325">
        <v>375.32600000000002</v>
      </c>
      <c r="I19" s="325">
        <v>28459.798030000002</v>
      </c>
      <c r="J19" s="325">
        <v>4461962.3388999999</v>
      </c>
      <c r="K19" s="325">
        <v>25029.146960000002</v>
      </c>
      <c r="L19" s="325">
        <v>14968.596880000001</v>
      </c>
      <c r="M19" s="325">
        <v>387.48945000000003</v>
      </c>
      <c r="N19" s="325">
        <v>23199.061020000001</v>
      </c>
      <c r="O19" s="325">
        <v>5824.2046300000002</v>
      </c>
      <c r="P19" s="325">
        <v>259204.31896999999</v>
      </c>
      <c r="Q19" s="325">
        <v>4790575.1568100005</v>
      </c>
      <c r="R19" s="314"/>
    </row>
    <row r="20" spans="1:18" ht="168" customHeight="1">
      <c r="A20" s="324" t="s">
        <v>216</v>
      </c>
      <c r="B20" s="325">
        <v>430.01486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808.18359999999996</v>
      </c>
      <c r="I20" s="325">
        <v>1238.1984600000001</v>
      </c>
      <c r="J20" s="325">
        <v>612994.54165999999</v>
      </c>
      <c r="K20" s="325">
        <v>6062.3918700000004</v>
      </c>
      <c r="L20" s="325">
        <v>985.19578999999999</v>
      </c>
      <c r="M20" s="325">
        <v>0</v>
      </c>
      <c r="N20" s="325">
        <v>4032.9583600000001</v>
      </c>
      <c r="O20" s="325">
        <v>0</v>
      </c>
      <c r="P20" s="325">
        <v>3026585.4690100001</v>
      </c>
      <c r="Q20" s="325">
        <v>3650660.55669</v>
      </c>
      <c r="R20" s="314"/>
    </row>
    <row r="21" spans="1:18" ht="168" customHeight="1">
      <c r="A21" s="324" t="s">
        <v>217</v>
      </c>
      <c r="B21" s="325">
        <v>221877.97812000001</v>
      </c>
      <c r="C21" s="325">
        <v>8020.8638099999998</v>
      </c>
      <c r="D21" s="325">
        <v>951.93434000000002</v>
      </c>
      <c r="E21" s="325">
        <v>0</v>
      </c>
      <c r="F21" s="325">
        <v>806.60679000000005</v>
      </c>
      <c r="G21" s="325">
        <v>0</v>
      </c>
      <c r="H21" s="325">
        <v>1681.4338799999998</v>
      </c>
      <c r="I21" s="325">
        <v>233338.81693999999</v>
      </c>
      <c r="J21" s="325">
        <v>17915591.718979999</v>
      </c>
      <c r="K21" s="325">
        <v>165192.88680000001</v>
      </c>
      <c r="L21" s="325">
        <v>78864.668590000001</v>
      </c>
      <c r="M21" s="325">
        <v>3503.1714400000001</v>
      </c>
      <c r="N21" s="325">
        <v>131385.46046999999</v>
      </c>
      <c r="O21" s="325">
        <v>15809.50086</v>
      </c>
      <c r="P21" s="325">
        <v>1713293.6797499999</v>
      </c>
      <c r="Q21" s="325">
        <v>20023641.086890001</v>
      </c>
      <c r="R21" s="314"/>
    </row>
    <row r="22" spans="1:18" ht="168" customHeight="1">
      <c r="A22" s="324" t="s">
        <v>218</v>
      </c>
      <c r="B22" s="325">
        <v>3.6431100000000001</v>
      </c>
      <c r="C22" s="325">
        <v>0</v>
      </c>
      <c r="D22" s="325">
        <v>5.25122</v>
      </c>
      <c r="E22" s="325">
        <v>0</v>
      </c>
      <c r="F22" s="325">
        <v>0</v>
      </c>
      <c r="G22" s="325">
        <v>0</v>
      </c>
      <c r="H22" s="325">
        <v>163.928</v>
      </c>
      <c r="I22" s="325">
        <v>172.82232999999999</v>
      </c>
      <c r="J22" s="325">
        <v>12660.090890000001</v>
      </c>
      <c r="K22" s="325">
        <v>836.65564000000006</v>
      </c>
      <c r="L22" s="325">
        <v>41.18365</v>
      </c>
      <c r="M22" s="325">
        <v>0</v>
      </c>
      <c r="N22" s="325">
        <v>40.263580000000005</v>
      </c>
      <c r="O22" s="325">
        <v>9.8117000000000001</v>
      </c>
      <c r="P22" s="325">
        <v>4525.58727</v>
      </c>
      <c r="Q22" s="325">
        <v>18113.59273</v>
      </c>
      <c r="R22" s="314"/>
    </row>
    <row r="23" spans="1:18" ht="168" customHeight="1">
      <c r="A23" s="324" t="s">
        <v>219</v>
      </c>
      <c r="B23" s="325">
        <v>997.84626000000003</v>
      </c>
      <c r="C23" s="325">
        <v>0</v>
      </c>
      <c r="D23" s="325">
        <v>1.66662</v>
      </c>
      <c r="E23" s="325">
        <v>0</v>
      </c>
      <c r="F23" s="325">
        <v>0</v>
      </c>
      <c r="G23" s="325">
        <v>0</v>
      </c>
      <c r="H23" s="325">
        <v>0</v>
      </c>
      <c r="I23" s="325">
        <v>999.51288</v>
      </c>
      <c r="J23" s="325">
        <v>253928.91949999999</v>
      </c>
      <c r="K23" s="325">
        <v>10370.29212</v>
      </c>
      <c r="L23" s="325">
        <v>650.40865000000008</v>
      </c>
      <c r="M23" s="325">
        <v>148.94356999999999</v>
      </c>
      <c r="N23" s="325">
        <v>1147.0715500000001</v>
      </c>
      <c r="O23" s="325">
        <v>4885.05141</v>
      </c>
      <c r="P23" s="325">
        <v>3867.1392799999999</v>
      </c>
      <c r="Q23" s="325">
        <v>274997.82607999997</v>
      </c>
      <c r="R23" s="314"/>
    </row>
    <row r="24" spans="1:18" ht="168" customHeight="1">
      <c r="A24" s="324" t="s">
        <v>220</v>
      </c>
      <c r="B24" s="325">
        <v>10802.08056</v>
      </c>
      <c r="C24" s="325">
        <v>78.873699999999999</v>
      </c>
      <c r="D24" s="325">
        <v>43.513359999999999</v>
      </c>
      <c r="E24" s="325">
        <v>0</v>
      </c>
      <c r="F24" s="325">
        <v>33.141449999999999</v>
      </c>
      <c r="G24" s="325">
        <v>0</v>
      </c>
      <c r="H24" s="325">
        <v>7.2096899999999993</v>
      </c>
      <c r="I24" s="325">
        <v>10964.81876</v>
      </c>
      <c r="J24" s="325">
        <v>2004581.00703</v>
      </c>
      <c r="K24" s="325">
        <v>15103.22681</v>
      </c>
      <c r="L24" s="325">
        <v>23482.259190000001</v>
      </c>
      <c r="M24" s="325">
        <v>290.89699000000002</v>
      </c>
      <c r="N24" s="325">
        <v>11164.032039999998</v>
      </c>
      <c r="O24" s="325">
        <v>2519.7317599999997</v>
      </c>
      <c r="P24" s="325">
        <v>468223.19966000004</v>
      </c>
      <c r="Q24" s="325">
        <v>2525364.35348</v>
      </c>
      <c r="R24" s="314"/>
    </row>
    <row r="25" spans="1:18" ht="168" customHeight="1">
      <c r="A25" s="324" t="s">
        <v>221</v>
      </c>
      <c r="B25" s="325">
        <v>67.310079999999999</v>
      </c>
      <c r="C25" s="325">
        <v>0</v>
      </c>
      <c r="D25" s="325">
        <v>0</v>
      </c>
      <c r="E25" s="325">
        <v>0</v>
      </c>
      <c r="F25" s="325">
        <v>0</v>
      </c>
      <c r="G25" s="325">
        <v>0</v>
      </c>
      <c r="H25" s="325">
        <v>0</v>
      </c>
      <c r="I25" s="325">
        <v>67.310079999999999</v>
      </c>
      <c r="J25" s="325">
        <v>3436.20606</v>
      </c>
      <c r="K25" s="325">
        <v>0</v>
      </c>
      <c r="L25" s="325">
        <v>5.7157799999999996</v>
      </c>
      <c r="M25" s="325">
        <v>0</v>
      </c>
      <c r="N25" s="325">
        <v>0</v>
      </c>
      <c r="O25" s="325">
        <v>0</v>
      </c>
      <c r="P25" s="325">
        <v>1583.23631</v>
      </c>
      <c r="Q25" s="325">
        <v>5025.1581500000002</v>
      </c>
      <c r="R25" s="314"/>
    </row>
    <row r="26" spans="1:18" ht="168" customHeight="1">
      <c r="A26" s="324" t="s">
        <v>222</v>
      </c>
      <c r="B26" s="325">
        <v>0</v>
      </c>
      <c r="C26" s="325">
        <v>0</v>
      </c>
      <c r="D26" s="325">
        <v>0</v>
      </c>
      <c r="E26" s="325">
        <v>0</v>
      </c>
      <c r="F26" s="325">
        <v>0</v>
      </c>
      <c r="G26" s="325">
        <v>0</v>
      </c>
      <c r="H26" s="325">
        <v>0</v>
      </c>
      <c r="I26" s="325">
        <v>0</v>
      </c>
      <c r="J26" s="325">
        <v>2296.1861099999996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4750.8463499999998</v>
      </c>
      <c r="Q26" s="325">
        <v>7047.0324600000004</v>
      </c>
      <c r="R26" s="314"/>
    </row>
    <row r="27" spans="1:18" s="253" customFormat="1" ht="297.75" customHeight="1">
      <c r="A27" s="327" t="s">
        <v>223</v>
      </c>
      <c r="B27" s="328">
        <v>0</v>
      </c>
      <c r="C27" s="328">
        <v>0</v>
      </c>
      <c r="D27" s="328">
        <v>0</v>
      </c>
      <c r="E27" s="328">
        <v>0</v>
      </c>
      <c r="F27" s="328">
        <v>0</v>
      </c>
      <c r="G27" s="328">
        <v>0</v>
      </c>
      <c r="H27" s="328">
        <v>0</v>
      </c>
      <c r="I27" s="328">
        <v>0</v>
      </c>
      <c r="J27" s="328">
        <v>3170.1435899999997</v>
      </c>
      <c r="K27" s="328">
        <v>4.3545500000000006</v>
      </c>
      <c r="L27" s="328">
        <v>5.6582600000000003</v>
      </c>
      <c r="M27" s="328">
        <v>0</v>
      </c>
      <c r="N27" s="328">
        <v>30.037470000000003</v>
      </c>
      <c r="O27" s="328">
        <v>0</v>
      </c>
      <c r="P27" s="328">
        <v>4765.1318300000003</v>
      </c>
      <c r="Q27" s="328">
        <v>7975.3257000000003</v>
      </c>
      <c r="R27" s="329"/>
    </row>
    <row r="28" spans="1:18" s="253" customFormat="1" ht="111.75" customHeight="1">
      <c r="A28" s="356" t="s">
        <v>242</v>
      </c>
      <c r="B28" s="357">
        <f>SUM(B10:B27)</f>
        <v>712226.9412</v>
      </c>
      <c r="C28" s="357">
        <f t="shared" ref="C28:Q28" si="0">SUM(C10:C27)</f>
        <v>21528.680039999999</v>
      </c>
      <c r="D28" s="357">
        <f t="shared" si="0"/>
        <v>4933.8565899999994</v>
      </c>
      <c r="E28" s="357">
        <f t="shared" si="0"/>
        <v>34.737099999999998</v>
      </c>
      <c r="F28" s="357">
        <f t="shared" si="0"/>
        <v>2353.1258500000004</v>
      </c>
      <c r="G28" s="357">
        <f t="shared" si="0"/>
        <v>33.710660000000004</v>
      </c>
      <c r="H28" s="357">
        <f t="shared" si="0"/>
        <v>50138.991929999997</v>
      </c>
      <c r="I28" s="357">
        <f t="shared" si="0"/>
        <v>791250.04337000009</v>
      </c>
      <c r="J28" s="357">
        <f t="shared" si="0"/>
        <v>69209424.635800004</v>
      </c>
      <c r="K28" s="357">
        <f t="shared" si="0"/>
        <v>1555356.5769000002</v>
      </c>
      <c r="L28" s="357">
        <f t="shared" si="0"/>
        <v>325951.15881000005</v>
      </c>
      <c r="M28" s="357">
        <f t="shared" si="0"/>
        <v>19841.31365</v>
      </c>
      <c r="N28" s="357">
        <f t="shared" si="0"/>
        <v>539586.6436200001</v>
      </c>
      <c r="O28" s="357">
        <f t="shared" si="0"/>
        <v>199233.75575999997</v>
      </c>
      <c r="P28" s="357">
        <f t="shared" si="0"/>
        <v>12651653.554469997</v>
      </c>
      <c r="Q28" s="357">
        <f t="shared" si="0"/>
        <v>84501047.639009997</v>
      </c>
      <c r="R28" s="329"/>
    </row>
    <row r="29" spans="1:18" ht="27.75" customHeight="1" thickBot="1">
      <c r="A29" s="358"/>
      <c r="B29" s="359"/>
      <c r="C29" s="360"/>
      <c r="D29" s="361"/>
      <c r="E29" s="361"/>
      <c r="F29" s="361"/>
      <c r="G29" s="361"/>
      <c r="H29" s="361"/>
      <c r="I29" s="361"/>
      <c r="J29" s="361"/>
      <c r="K29" s="361"/>
      <c r="L29" s="359"/>
      <c r="M29" s="359"/>
      <c r="N29" s="359"/>
      <c r="O29" s="359"/>
      <c r="P29" s="359"/>
      <c r="Q29" s="359"/>
      <c r="R29" s="314"/>
    </row>
    <row r="30" spans="1:18" ht="87" customHeight="1">
      <c r="A30" s="311" t="s">
        <v>251</v>
      </c>
      <c r="B30" s="232"/>
      <c r="C30" s="336"/>
      <c r="D30" s="264"/>
      <c r="E30" s="264"/>
      <c r="F30" s="264"/>
      <c r="G30" s="264"/>
      <c r="H30" s="264"/>
      <c r="I30" s="264"/>
      <c r="J30" s="264"/>
      <c r="K30" s="264"/>
      <c r="L30" s="265"/>
      <c r="M30" s="265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6"/>
      <c r="B33" s="70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70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70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70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41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6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307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307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307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307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41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6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41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6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39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39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9" customHeight="1">
      <c r="A58" s="239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9" customHeight="1">
      <c r="A59" s="239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9" customHeight="1">
      <c r="A60" s="240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9" customHeight="1">
      <c r="A61" s="24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41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6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6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39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41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6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6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39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41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6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>
      <c r="A79" s="26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6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39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41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1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6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2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2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2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2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3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 codeName="Sheet7">
    <pageSetUpPr fitToPage="1"/>
  </sheetPr>
  <dimension ref="A1:Z674"/>
  <sheetViews>
    <sheetView zoomScale="50" workbookViewId="0">
      <selection activeCell="D27" sqref="D27"/>
    </sheetView>
  </sheetViews>
  <sheetFormatPr defaultColWidth="9.140625" defaultRowHeight="15"/>
  <cols>
    <col min="1" max="1" width="96.5703125" style="30" customWidth="1"/>
    <col min="2" max="4" width="12.7109375" bestFit="1" customWidth="1"/>
    <col min="5" max="6" width="12.42578125" bestFit="1" customWidth="1"/>
    <col min="7" max="7" width="11.7109375" customWidth="1"/>
    <col min="8" max="8" width="13" bestFit="1" customWidth="1"/>
    <col min="9" max="9" width="12.7109375" bestFit="1" customWidth="1"/>
    <col min="10" max="12" width="11.7109375" customWidth="1"/>
    <col min="13" max="13" width="12.42578125" bestFit="1" customWidth="1"/>
    <col min="14" max="14" width="11.7109375" customWidth="1"/>
    <col min="15" max="15" width="14" customWidth="1"/>
    <col min="16" max="16" width="11.5703125" bestFit="1" customWidth="1"/>
    <col min="17" max="17" width="2.42578125" customWidth="1"/>
    <col min="257" max="257" width="96.5703125" customWidth="1"/>
    <col min="258" max="260" width="12.7109375" bestFit="1" customWidth="1"/>
    <col min="261" max="262" width="12.42578125" bestFit="1" customWidth="1"/>
    <col min="263" max="263" width="11.7109375" customWidth="1"/>
    <col min="264" max="264" width="13" bestFit="1" customWidth="1"/>
    <col min="265" max="265" width="12.7109375" bestFit="1" customWidth="1"/>
    <col min="266" max="268" width="11.7109375" customWidth="1"/>
    <col min="269" max="269" width="12.42578125" bestFit="1" customWidth="1"/>
    <col min="270" max="270" width="11.7109375" customWidth="1"/>
    <col min="271" max="271" width="14" customWidth="1"/>
    <col min="272" max="272" width="11.5703125" bestFit="1" customWidth="1"/>
    <col min="273" max="273" width="2.42578125" customWidth="1"/>
    <col min="513" max="513" width="96.5703125" customWidth="1"/>
    <col min="514" max="516" width="12.7109375" bestFit="1" customWidth="1"/>
    <col min="517" max="518" width="12.42578125" bestFit="1" customWidth="1"/>
    <col min="519" max="519" width="11.7109375" customWidth="1"/>
    <col min="520" max="520" width="13" bestFit="1" customWidth="1"/>
    <col min="521" max="521" width="12.7109375" bestFit="1" customWidth="1"/>
    <col min="522" max="524" width="11.7109375" customWidth="1"/>
    <col min="525" max="525" width="12.42578125" bestFit="1" customWidth="1"/>
    <col min="526" max="526" width="11.7109375" customWidth="1"/>
    <col min="527" max="527" width="14" customWidth="1"/>
    <col min="528" max="528" width="11.5703125" bestFit="1" customWidth="1"/>
    <col min="529" max="529" width="2.42578125" customWidth="1"/>
    <col min="769" max="769" width="96.5703125" customWidth="1"/>
    <col min="770" max="772" width="12.7109375" bestFit="1" customWidth="1"/>
    <col min="773" max="774" width="12.42578125" bestFit="1" customWidth="1"/>
    <col min="775" max="775" width="11.7109375" customWidth="1"/>
    <col min="776" max="776" width="13" bestFit="1" customWidth="1"/>
    <col min="777" max="777" width="12.7109375" bestFit="1" customWidth="1"/>
    <col min="778" max="780" width="11.7109375" customWidth="1"/>
    <col min="781" max="781" width="12.42578125" bestFit="1" customWidth="1"/>
    <col min="782" max="782" width="11.7109375" customWidth="1"/>
    <col min="783" max="783" width="14" customWidth="1"/>
    <col min="784" max="784" width="11.5703125" bestFit="1" customWidth="1"/>
    <col min="785" max="785" width="2.42578125" customWidth="1"/>
    <col min="1025" max="1025" width="96.5703125" customWidth="1"/>
    <col min="1026" max="1028" width="12.7109375" bestFit="1" customWidth="1"/>
    <col min="1029" max="1030" width="12.42578125" bestFit="1" customWidth="1"/>
    <col min="1031" max="1031" width="11.7109375" customWidth="1"/>
    <col min="1032" max="1032" width="13" bestFit="1" customWidth="1"/>
    <col min="1033" max="1033" width="12.7109375" bestFit="1" customWidth="1"/>
    <col min="1034" max="1036" width="11.7109375" customWidth="1"/>
    <col min="1037" max="1037" width="12.42578125" bestFit="1" customWidth="1"/>
    <col min="1038" max="1038" width="11.7109375" customWidth="1"/>
    <col min="1039" max="1039" width="14" customWidth="1"/>
    <col min="1040" max="1040" width="11.5703125" bestFit="1" customWidth="1"/>
    <col min="1041" max="1041" width="2.42578125" customWidth="1"/>
    <col min="1281" max="1281" width="96.5703125" customWidth="1"/>
    <col min="1282" max="1284" width="12.7109375" bestFit="1" customWidth="1"/>
    <col min="1285" max="1286" width="12.42578125" bestFit="1" customWidth="1"/>
    <col min="1287" max="1287" width="11.7109375" customWidth="1"/>
    <col min="1288" max="1288" width="13" bestFit="1" customWidth="1"/>
    <col min="1289" max="1289" width="12.7109375" bestFit="1" customWidth="1"/>
    <col min="1290" max="1292" width="11.7109375" customWidth="1"/>
    <col min="1293" max="1293" width="12.42578125" bestFit="1" customWidth="1"/>
    <col min="1294" max="1294" width="11.7109375" customWidth="1"/>
    <col min="1295" max="1295" width="14" customWidth="1"/>
    <col min="1296" max="1296" width="11.5703125" bestFit="1" customWidth="1"/>
    <col min="1297" max="1297" width="2.42578125" customWidth="1"/>
    <col min="1537" max="1537" width="96.5703125" customWidth="1"/>
    <col min="1538" max="1540" width="12.7109375" bestFit="1" customWidth="1"/>
    <col min="1541" max="1542" width="12.42578125" bestFit="1" customWidth="1"/>
    <col min="1543" max="1543" width="11.7109375" customWidth="1"/>
    <col min="1544" max="1544" width="13" bestFit="1" customWidth="1"/>
    <col min="1545" max="1545" width="12.7109375" bestFit="1" customWidth="1"/>
    <col min="1546" max="1548" width="11.7109375" customWidth="1"/>
    <col min="1549" max="1549" width="12.42578125" bestFit="1" customWidth="1"/>
    <col min="1550" max="1550" width="11.7109375" customWidth="1"/>
    <col min="1551" max="1551" width="14" customWidth="1"/>
    <col min="1552" max="1552" width="11.5703125" bestFit="1" customWidth="1"/>
    <col min="1553" max="1553" width="2.42578125" customWidth="1"/>
    <col min="1793" max="1793" width="96.5703125" customWidth="1"/>
    <col min="1794" max="1796" width="12.7109375" bestFit="1" customWidth="1"/>
    <col min="1797" max="1798" width="12.42578125" bestFit="1" customWidth="1"/>
    <col min="1799" max="1799" width="11.7109375" customWidth="1"/>
    <col min="1800" max="1800" width="13" bestFit="1" customWidth="1"/>
    <col min="1801" max="1801" width="12.7109375" bestFit="1" customWidth="1"/>
    <col min="1802" max="1804" width="11.7109375" customWidth="1"/>
    <col min="1805" max="1805" width="12.42578125" bestFit="1" customWidth="1"/>
    <col min="1806" max="1806" width="11.7109375" customWidth="1"/>
    <col min="1807" max="1807" width="14" customWidth="1"/>
    <col min="1808" max="1808" width="11.5703125" bestFit="1" customWidth="1"/>
    <col min="1809" max="1809" width="2.42578125" customWidth="1"/>
    <col min="2049" max="2049" width="96.5703125" customWidth="1"/>
    <col min="2050" max="2052" width="12.7109375" bestFit="1" customWidth="1"/>
    <col min="2053" max="2054" width="12.42578125" bestFit="1" customWidth="1"/>
    <col min="2055" max="2055" width="11.7109375" customWidth="1"/>
    <col min="2056" max="2056" width="13" bestFit="1" customWidth="1"/>
    <col min="2057" max="2057" width="12.7109375" bestFit="1" customWidth="1"/>
    <col min="2058" max="2060" width="11.7109375" customWidth="1"/>
    <col min="2061" max="2061" width="12.42578125" bestFit="1" customWidth="1"/>
    <col min="2062" max="2062" width="11.7109375" customWidth="1"/>
    <col min="2063" max="2063" width="14" customWidth="1"/>
    <col min="2064" max="2064" width="11.5703125" bestFit="1" customWidth="1"/>
    <col min="2065" max="2065" width="2.42578125" customWidth="1"/>
    <col min="2305" max="2305" width="96.5703125" customWidth="1"/>
    <col min="2306" max="2308" width="12.7109375" bestFit="1" customWidth="1"/>
    <col min="2309" max="2310" width="12.42578125" bestFit="1" customWidth="1"/>
    <col min="2311" max="2311" width="11.7109375" customWidth="1"/>
    <col min="2312" max="2312" width="13" bestFit="1" customWidth="1"/>
    <col min="2313" max="2313" width="12.7109375" bestFit="1" customWidth="1"/>
    <col min="2314" max="2316" width="11.7109375" customWidth="1"/>
    <col min="2317" max="2317" width="12.42578125" bestFit="1" customWidth="1"/>
    <col min="2318" max="2318" width="11.7109375" customWidth="1"/>
    <col min="2319" max="2319" width="14" customWidth="1"/>
    <col min="2320" max="2320" width="11.5703125" bestFit="1" customWidth="1"/>
    <col min="2321" max="2321" width="2.42578125" customWidth="1"/>
    <col min="2561" max="2561" width="96.5703125" customWidth="1"/>
    <col min="2562" max="2564" width="12.7109375" bestFit="1" customWidth="1"/>
    <col min="2565" max="2566" width="12.42578125" bestFit="1" customWidth="1"/>
    <col min="2567" max="2567" width="11.7109375" customWidth="1"/>
    <col min="2568" max="2568" width="13" bestFit="1" customWidth="1"/>
    <col min="2569" max="2569" width="12.7109375" bestFit="1" customWidth="1"/>
    <col min="2570" max="2572" width="11.7109375" customWidth="1"/>
    <col min="2573" max="2573" width="12.42578125" bestFit="1" customWidth="1"/>
    <col min="2574" max="2574" width="11.7109375" customWidth="1"/>
    <col min="2575" max="2575" width="14" customWidth="1"/>
    <col min="2576" max="2576" width="11.5703125" bestFit="1" customWidth="1"/>
    <col min="2577" max="2577" width="2.42578125" customWidth="1"/>
    <col min="2817" max="2817" width="96.5703125" customWidth="1"/>
    <col min="2818" max="2820" width="12.7109375" bestFit="1" customWidth="1"/>
    <col min="2821" max="2822" width="12.42578125" bestFit="1" customWidth="1"/>
    <col min="2823" max="2823" width="11.7109375" customWidth="1"/>
    <col min="2824" max="2824" width="13" bestFit="1" customWidth="1"/>
    <col min="2825" max="2825" width="12.7109375" bestFit="1" customWidth="1"/>
    <col min="2826" max="2828" width="11.7109375" customWidth="1"/>
    <col min="2829" max="2829" width="12.42578125" bestFit="1" customWidth="1"/>
    <col min="2830" max="2830" width="11.7109375" customWidth="1"/>
    <col min="2831" max="2831" width="14" customWidth="1"/>
    <col min="2832" max="2832" width="11.5703125" bestFit="1" customWidth="1"/>
    <col min="2833" max="2833" width="2.42578125" customWidth="1"/>
    <col min="3073" max="3073" width="96.5703125" customWidth="1"/>
    <col min="3074" max="3076" width="12.7109375" bestFit="1" customWidth="1"/>
    <col min="3077" max="3078" width="12.42578125" bestFit="1" customWidth="1"/>
    <col min="3079" max="3079" width="11.7109375" customWidth="1"/>
    <col min="3080" max="3080" width="13" bestFit="1" customWidth="1"/>
    <col min="3081" max="3081" width="12.7109375" bestFit="1" customWidth="1"/>
    <col min="3082" max="3084" width="11.7109375" customWidth="1"/>
    <col min="3085" max="3085" width="12.42578125" bestFit="1" customWidth="1"/>
    <col min="3086" max="3086" width="11.7109375" customWidth="1"/>
    <col min="3087" max="3087" width="14" customWidth="1"/>
    <col min="3088" max="3088" width="11.5703125" bestFit="1" customWidth="1"/>
    <col min="3089" max="3089" width="2.42578125" customWidth="1"/>
    <col min="3329" max="3329" width="96.5703125" customWidth="1"/>
    <col min="3330" max="3332" width="12.7109375" bestFit="1" customWidth="1"/>
    <col min="3333" max="3334" width="12.42578125" bestFit="1" customWidth="1"/>
    <col min="3335" max="3335" width="11.7109375" customWidth="1"/>
    <col min="3336" max="3336" width="13" bestFit="1" customWidth="1"/>
    <col min="3337" max="3337" width="12.7109375" bestFit="1" customWidth="1"/>
    <col min="3338" max="3340" width="11.7109375" customWidth="1"/>
    <col min="3341" max="3341" width="12.42578125" bestFit="1" customWidth="1"/>
    <col min="3342" max="3342" width="11.7109375" customWidth="1"/>
    <col min="3343" max="3343" width="14" customWidth="1"/>
    <col min="3344" max="3344" width="11.5703125" bestFit="1" customWidth="1"/>
    <col min="3345" max="3345" width="2.42578125" customWidth="1"/>
    <col min="3585" max="3585" width="96.5703125" customWidth="1"/>
    <col min="3586" max="3588" width="12.7109375" bestFit="1" customWidth="1"/>
    <col min="3589" max="3590" width="12.42578125" bestFit="1" customWidth="1"/>
    <col min="3591" max="3591" width="11.7109375" customWidth="1"/>
    <col min="3592" max="3592" width="13" bestFit="1" customWidth="1"/>
    <col min="3593" max="3593" width="12.7109375" bestFit="1" customWidth="1"/>
    <col min="3594" max="3596" width="11.7109375" customWidth="1"/>
    <col min="3597" max="3597" width="12.42578125" bestFit="1" customWidth="1"/>
    <col min="3598" max="3598" width="11.7109375" customWidth="1"/>
    <col min="3599" max="3599" width="14" customWidth="1"/>
    <col min="3600" max="3600" width="11.5703125" bestFit="1" customWidth="1"/>
    <col min="3601" max="3601" width="2.42578125" customWidth="1"/>
    <col min="3841" max="3841" width="96.5703125" customWidth="1"/>
    <col min="3842" max="3844" width="12.7109375" bestFit="1" customWidth="1"/>
    <col min="3845" max="3846" width="12.42578125" bestFit="1" customWidth="1"/>
    <col min="3847" max="3847" width="11.7109375" customWidth="1"/>
    <col min="3848" max="3848" width="13" bestFit="1" customWidth="1"/>
    <col min="3849" max="3849" width="12.7109375" bestFit="1" customWidth="1"/>
    <col min="3850" max="3852" width="11.7109375" customWidth="1"/>
    <col min="3853" max="3853" width="12.42578125" bestFit="1" customWidth="1"/>
    <col min="3854" max="3854" width="11.7109375" customWidth="1"/>
    <col min="3855" max="3855" width="14" customWidth="1"/>
    <col min="3856" max="3856" width="11.5703125" bestFit="1" customWidth="1"/>
    <col min="3857" max="3857" width="2.42578125" customWidth="1"/>
    <col min="4097" max="4097" width="96.5703125" customWidth="1"/>
    <col min="4098" max="4100" width="12.7109375" bestFit="1" customWidth="1"/>
    <col min="4101" max="4102" width="12.42578125" bestFit="1" customWidth="1"/>
    <col min="4103" max="4103" width="11.7109375" customWidth="1"/>
    <col min="4104" max="4104" width="13" bestFit="1" customWidth="1"/>
    <col min="4105" max="4105" width="12.7109375" bestFit="1" customWidth="1"/>
    <col min="4106" max="4108" width="11.7109375" customWidth="1"/>
    <col min="4109" max="4109" width="12.42578125" bestFit="1" customWidth="1"/>
    <col min="4110" max="4110" width="11.7109375" customWidth="1"/>
    <col min="4111" max="4111" width="14" customWidth="1"/>
    <col min="4112" max="4112" width="11.5703125" bestFit="1" customWidth="1"/>
    <col min="4113" max="4113" width="2.42578125" customWidth="1"/>
    <col min="4353" max="4353" width="96.5703125" customWidth="1"/>
    <col min="4354" max="4356" width="12.7109375" bestFit="1" customWidth="1"/>
    <col min="4357" max="4358" width="12.42578125" bestFit="1" customWidth="1"/>
    <col min="4359" max="4359" width="11.7109375" customWidth="1"/>
    <col min="4360" max="4360" width="13" bestFit="1" customWidth="1"/>
    <col min="4361" max="4361" width="12.7109375" bestFit="1" customWidth="1"/>
    <col min="4362" max="4364" width="11.7109375" customWidth="1"/>
    <col min="4365" max="4365" width="12.42578125" bestFit="1" customWidth="1"/>
    <col min="4366" max="4366" width="11.7109375" customWidth="1"/>
    <col min="4367" max="4367" width="14" customWidth="1"/>
    <col min="4368" max="4368" width="11.5703125" bestFit="1" customWidth="1"/>
    <col min="4369" max="4369" width="2.42578125" customWidth="1"/>
    <col min="4609" max="4609" width="96.5703125" customWidth="1"/>
    <col min="4610" max="4612" width="12.7109375" bestFit="1" customWidth="1"/>
    <col min="4613" max="4614" width="12.42578125" bestFit="1" customWidth="1"/>
    <col min="4615" max="4615" width="11.7109375" customWidth="1"/>
    <col min="4616" max="4616" width="13" bestFit="1" customWidth="1"/>
    <col min="4617" max="4617" width="12.7109375" bestFit="1" customWidth="1"/>
    <col min="4618" max="4620" width="11.7109375" customWidth="1"/>
    <col min="4621" max="4621" width="12.42578125" bestFit="1" customWidth="1"/>
    <col min="4622" max="4622" width="11.7109375" customWidth="1"/>
    <col min="4623" max="4623" width="14" customWidth="1"/>
    <col min="4624" max="4624" width="11.5703125" bestFit="1" customWidth="1"/>
    <col min="4625" max="4625" width="2.42578125" customWidth="1"/>
    <col min="4865" max="4865" width="96.5703125" customWidth="1"/>
    <col min="4866" max="4868" width="12.7109375" bestFit="1" customWidth="1"/>
    <col min="4869" max="4870" width="12.42578125" bestFit="1" customWidth="1"/>
    <col min="4871" max="4871" width="11.7109375" customWidth="1"/>
    <col min="4872" max="4872" width="13" bestFit="1" customWidth="1"/>
    <col min="4873" max="4873" width="12.7109375" bestFit="1" customWidth="1"/>
    <col min="4874" max="4876" width="11.7109375" customWidth="1"/>
    <col min="4877" max="4877" width="12.42578125" bestFit="1" customWidth="1"/>
    <col min="4878" max="4878" width="11.7109375" customWidth="1"/>
    <col min="4879" max="4879" width="14" customWidth="1"/>
    <col min="4880" max="4880" width="11.5703125" bestFit="1" customWidth="1"/>
    <col min="4881" max="4881" width="2.42578125" customWidth="1"/>
    <col min="5121" max="5121" width="96.5703125" customWidth="1"/>
    <col min="5122" max="5124" width="12.7109375" bestFit="1" customWidth="1"/>
    <col min="5125" max="5126" width="12.42578125" bestFit="1" customWidth="1"/>
    <col min="5127" max="5127" width="11.7109375" customWidth="1"/>
    <col min="5128" max="5128" width="13" bestFit="1" customWidth="1"/>
    <col min="5129" max="5129" width="12.7109375" bestFit="1" customWidth="1"/>
    <col min="5130" max="5132" width="11.7109375" customWidth="1"/>
    <col min="5133" max="5133" width="12.42578125" bestFit="1" customWidth="1"/>
    <col min="5134" max="5134" width="11.7109375" customWidth="1"/>
    <col min="5135" max="5135" width="14" customWidth="1"/>
    <col min="5136" max="5136" width="11.5703125" bestFit="1" customWidth="1"/>
    <col min="5137" max="5137" width="2.42578125" customWidth="1"/>
    <col min="5377" max="5377" width="96.5703125" customWidth="1"/>
    <col min="5378" max="5380" width="12.7109375" bestFit="1" customWidth="1"/>
    <col min="5381" max="5382" width="12.42578125" bestFit="1" customWidth="1"/>
    <col min="5383" max="5383" width="11.7109375" customWidth="1"/>
    <col min="5384" max="5384" width="13" bestFit="1" customWidth="1"/>
    <col min="5385" max="5385" width="12.7109375" bestFit="1" customWidth="1"/>
    <col min="5386" max="5388" width="11.7109375" customWidth="1"/>
    <col min="5389" max="5389" width="12.42578125" bestFit="1" customWidth="1"/>
    <col min="5390" max="5390" width="11.7109375" customWidth="1"/>
    <col min="5391" max="5391" width="14" customWidth="1"/>
    <col min="5392" max="5392" width="11.5703125" bestFit="1" customWidth="1"/>
    <col min="5393" max="5393" width="2.42578125" customWidth="1"/>
    <col min="5633" max="5633" width="96.5703125" customWidth="1"/>
    <col min="5634" max="5636" width="12.7109375" bestFit="1" customWidth="1"/>
    <col min="5637" max="5638" width="12.42578125" bestFit="1" customWidth="1"/>
    <col min="5639" max="5639" width="11.7109375" customWidth="1"/>
    <col min="5640" max="5640" width="13" bestFit="1" customWidth="1"/>
    <col min="5641" max="5641" width="12.7109375" bestFit="1" customWidth="1"/>
    <col min="5642" max="5644" width="11.7109375" customWidth="1"/>
    <col min="5645" max="5645" width="12.42578125" bestFit="1" customWidth="1"/>
    <col min="5646" max="5646" width="11.7109375" customWidth="1"/>
    <col min="5647" max="5647" width="14" customWidth="1"/>
    <col min="5648" max="5648" width="11.5703125" bestFit="1" customWidth="1"/>
    <col min="5649" max="5649" width="2.42578125" customWidth="1"/>
    <col min="5889" max="5889" width="96.5703125" customWidth="1"/>
    <col min="5890" max="5892" width="12.7109375" bestFit="1" customWidth="1"/>
    <col min="5893" max="5894" width="12.42578125" bestFit="1" customWidth="1"/>
    <col min="5895" max="5895" width="11.7109375" customWidth="1"/>
    <col min="5896" max="5896" width="13" bestFit="1" customWidth="1"/>
    <col min="5897" max="5897" width="12.7109375" bestFit="1" customWidth="1"/>
    <col min="5898" max="5900" width="11.7109375" customWidth="1"/>
    <col min="5901" max="5901" width="12.42578125" bestFit="1" customWidth="1"/>
    <col min="5902" max="5902" width="11.7109375" customWidth="1"/>
    <col min="5903" max="5903" width="14" customWidth="1"/>
    <col min="5904" max="5904" width="11.5703125" bestFit="1" customWidth="1"/>
    <col min="5905" max="5905" width="2.42578125" customWidth="1"/>
    <col min="6145" max="6145" width="96.5703125" customWidth="1"/>
    <col min="6146" max="6148" width="12.7109375" bestFit="1" customWidth="1"/>
    <col min="6149" max="6150" width="12.42578125" bestFit="1" customWidth="1"/>
    <col min="6151" max="6151" width="11.7109375" customWidth="1"/>
    <col min="6152" max="6152" width="13" bestFit="1" customWidth="1"/>
    <col min="6153" max="6153" width="12.7109375" bestFit="1" customWidth="1"/>
    <col min="6154" max="6156" width="11.7109375" customWidth="1"/>
    <col min="6157" max="6157" width="12.42578125" bestFit="1" customWidth="1"/>
    <col min="6158" max="6158" width="11.7109375" customWidth="1"/>
    <col min="6159" max="6159" width="14" customWidth="1"/>
    <col min="6160" max="6160" width="11.5703125" bestFit="1" customWidth="1"/>
    <col min="6161" max="6161" width="2.42578125" customWidth="1"/>
    <col min="6401" max="6401" width="96.5703125" customWidth="1"/>
    <col min="6402" max="6404" width="12.7109375" bestFit="1" customWidth="1"/>
    <col min="6405" max="6406" width="12.42578125" bestFit="1" customWidth="1"/>
    <col min="6407" max="6407" width="11.7109375" customWidth="1"/>
    <col min="6408" max="6408" width="13" bestFit="1" customWidth="1"/>
    <col min="6409" max="6409" width="12.7109375" bestFit="1" customWidth="1"/>
    <col min="6410" max="6412" width="11.7109375" customWidth="1"/>
    <col min="6413" max="6413" width="12.42578125" bestFit="1" customWidth="1"/>
    <col min="6414" max="6414" width="11.7109375" customWidth="1"/>
    <col min="6415" max="6415" width="14" customWidth="1"/>
    <col min="6416" max="6416" width="11.5703125" bestFit="1" customWidth="1"/>
    <col min="6417" max="6417" width="2.42578125" customWidth="1"/>
    <col min="6657" max="6657" width="96.5703125" customWidth="1"/>
    <col min="6658" max="6660" width="12.7109375" bestFit="1" customWidth="1"/>
    <col min="6661" max="6662" width="12.42578125" bestFit="1" customWidth="1"/>
    <col min="6663" max="6663" width="11.7109375" customWidth="1"/>
    <col min="6664" max="6664" width="13" bestFit="1" customWidth="1"/>
    <col min="6665" max="6665" width="12.7109375" bestFit="1" customWidth="1"/>
    <col min="6666" max="6668" width="11.7109375" customWidth="1"/>
    <col min="6669" max="6669" width="12.42578125" bestFit="1" customWidth="1"/>
    <col min="6670" max="6670" width="11.7109375" customWidth="1"/>
    <col min="6671" max="6671" width="14" customWidth="1"/>
    <col min="6672" max="6672" width="11.5703125" bestFit="1" customWidth="1"/>
    <col min="6673" max="6673" width="2.42578125" customWidth="1"/>
    <col min="6913" max="6913" width="96.5703125" customWidth="1"/>
    <col min="6914" max="6916" width="12.7109375" bestFit="1" customWidth="1"/>
    <col min="6917" max="6918" width="12.42578125" bestFit="1" customWidth="1"/>
    <col min="6919" max="6919" width="11.7109375" customWidth="1"/>
    <col min="6920" max="6920" width="13" bestFit="1" customWidth="1"/>
    <col min="6921" max="6921" width="12.7109375" bestFit="1" customWidth="1"/>
    <col min="6922" max="6924" width="11.7109375" customWidth="1"/>
    <col min="6925" max="6925" width="12.42578125" bestFit="1" customWidth="1"/>
    <col min="6926" max="6926" width="11.7109375" customWidth="1"/>
    <col min="6927" max="6927" width="14" customWidth="1"/>
    <col min="6928" max="6928" width="11.5703125" bestFit="1" customWidth="1"/>
    <col min="6929" max="6929" width="2.42578125" customWidth="1"/>
    <col min="7169" max="7169" width="96.5703125" customWidth="1"/>
    <col min="7170" max="7172" width="12.7109375" bestFit="1" customWidth="1"/>
    <col min="7173" max="7174" width="12.42578125" bestFit="1" customWidth="1"/>
    <col min="7175" max="7175" width="11.7109375" customWidth="1"/>
    <col min="7176" max="7176" width="13" bestFit="1" customWidth="1"/>
    <col min="7177" max="7177" width="12.7109375" bestFit="1" customWidth="1"/>
    <col min="7178" max="7180" width="11.7109375" customWidth="1"/>
    <col min="7181" max="7181" width="12.42578125" bestFit="1" customWidth="1"/>
    <col min="7182" max="7182" width="11.7109375" customWidth="1"/>
    <col min="7183" max="7183" width="14" customWidth="1"/>
    <col min="7184" max="7184" width="11.5703125" bestFit="1" customWidth="1"/>
    <col min="7185" max="7185" width="2.42578125" customWidth="1"/>
    <col min="7425" max="7425" width="96.5703125" customWidth="1"/>
    <col min="7426" max="7428" width="12.7109375" bestFit="1" customWidth="1"/>
    <col min="7429" max="7430" width="12.42578125" bestFit="1" customWidth="1"/>
    <col min="7431" max="7431" width="11.7109375" customWidth="1"/>
    <col min="7432" max="7432" width="13" bestFit="1" customWidth="1"/>
    <col min="7433" max="7433" width="12.7109375" bestFit="1" customWidth="1"/>
    <col min="7434" max="7436" width="11.7109375" customWidth="1"/>
    <col min="7437" max="7437" width="12.42578125" bestFit="1" customWidth="1"/>
    <col min="7438" max="7438" width="11.7109375" customWidth="1"/>
    <col min="7439" max="7439" width="14" customWidth="1"/>
    <col min="7440" max="7440" width="11.5703125" bestFit="1" customWidth="1"/>
    <col min="7441" max="7441" width="2.42578125" customWidth="1"/>
    <col min="7681" max="7681" width="96.5703125" customWidth="1"/>
    <col min="7682" max="7684" width="12.7109375" bestFit="1" customWidth="1"/>
    <col min="7685" max="7686" width="12.42578125" bestFit="1" customWidth="1"/>
    <col min="7687" max="7687" width="11.7109375" customWidth="1"/>
    <col min="7688" max="7688" width="13" bestFit="1" customWidth="1"/>
    <col min="7689" max="7689" width="12.7109375" bestFit="1" customWidth="1"/>
    <col min="7690" max="7692" width="11.7109375" customWidth="1"/>
    <col min="7693" max="7693" width="12.42578125" bestFit="1" customWidth="1"/>
    <col min="7694" max="7694" width="11.7109375" customWidth="1"/>
    <col min="7695" max="7695" width="14" customWidth="1"/>
    <col min="7696" max="7696" width="11.5703125" bestFit="1" customWidth="1"/>
    <col min="7697" max="7697" width="2.42578125" customWidth="1"/>
    <col min="7937" max="7937" width="96.5703125" customWidth="1"/>
    <col min="7938" max="7940" width="12.7109375" bestFit="1" customWidth="1"/>
    <col min="7941" max="7942" width="12.42578125" bestFit="1" customWidth="1"/>
    <col min="7943" max="7943" width="11.7109375" customWidth="1"/>
    <col min="7944" max="7944" width="13" bestFit="1" customWidth="1"/>
    <col min="7945" max="7945" width="12.7109375" bestFit="1" customWidth="1"/>
    <col min="7946" max="7948" width="11.7109375" customWidth="1"/>
    <col min="7949" max="7949" width="12.42578125" bestFit="1" customWidth="1"/>
    <col min="7950" max="7950" width="11.7109375" customWidth="1"/>
    <col min="7951" max="7951" width="14" customWidth="1"/>
    <col min="7952" max="7952" width="11.5703125" bestFit="1" customWidth="1"/>
    <col min="7953" max="7953" width="2.42578125" customWidth="1"/>
    <col min="8193" max="8193" width="96.5703125" customWidth="1"/>
    <col min="8194" max="8196" width="12.7109375" bestFit="1" customWidth="1"/>
    <col min="8197" max="8198" width="12.42578125" bestFit="1" customWidth="1"/>
    <col min="8199" max="8199" width="11.7109375" customWidth="1"/>
    <col min="8200" max="8200" width="13" bestFit="1" customWidth="1"/>
    <col min="8201" max="8201" width="12.7109375" bestFit="1" customWidth="1"/>
    <col min="8202" max="8204" width="11.7109375" customWidth="1"/>
    <col min="8205" max="8205" width="12.42578125" bestFit="1" customWidth="1"/>
    <col min="8206" max="8206" width="11.7109375" customWidth="1"/>
    <col min="8207" max="8207" width="14" customWidth="1"/>
    <col min="8208" max="8208" width="11.5703125" bestFit="1" customWidth="1"/>
    <col min="8209" max="8209" width="2.42578125" customWidth="1"/>
    <col min="8449" max="8449" width="96.5703125" customWidth="1"/>
    <col min="8450" max="8452" width="12.7109375" bestFit="1" customWidth="1"/>
    <col min="8453" max="8454" width="12.42578125" bestFit="1" customWidth="1"/>
    <col min="8455" max="8455" width="11.7109375" customWidth="1"/>
    <col min="8456" max="8456" width="13" bestFit="1" customWidth="1"/>
    <col min="8457" max="8457" width="12.7109375" bestFit="1" customWidth="1"/>
    <col min="8458" max="8460" width="11.7109375" customWidth="1"/>
    <col min="8461" max="8461" width="12.42578125" bestFit="1" customWidth="1"/>
    <col min="8462" max="8462" width="11.7109375" customWidth="1"/>
    <col min="8463" max="8463" width="14" customWidth="1"/>
    <col min="8464" max="8464" width="11.5703125" bestFit="1" customWidth="1"/>
    <col min="8465" max="8465" width="2.42578125" customWidth="1"/>
    <col min="8705" max="8705" width="96.5703125" customWidth="1"/>
    <col min="8706" max="8708" width="12.7109375" bestFit="1" customWidth="1"/>
    <col min="8709" max="8710" width="12.42578125" bestFit="1" customWidth="1"/>
    <col min="8711" max="8711" width="11.7109375" customWidth="1"/>
    <col min="8712" max="8712" width="13" bestFit="1" customWidth="1"/>
    <col min="8713" max="8713" width="12.7109375" bestFit="1" customWidth="1"/>
    <col min="8714" max="8716" width="11.7109375" customWidth="1"/>
    <col min="8717" max="8717" width="12.42578125" bestFit="1" customWidth="1"/>
    <col min="8718" max="8718" width="11.7109375" customWidth="1"/>
    <col min="8719" max="8719" width="14" customWidth="1"/>
    <col min="8720" max="8720" width="11.5703125" bestFit="1" customWidth="1"/>
    <col min="8721" max="8721" width="2.42578125" customWidth="1"/>
    <col min="8961" max="8961" width="96.5703125" customWidth="1"/>
    <col min="8962" max="8964" width="12.7109375" bestFit="1" customWidth="1"/>
    <col min="8965" max="8966" width="12.42578125" bestFit="1" customWidth="1"/>
    <col min="8967" max="8967" width="11.7109375" customWidth="1"/>
    <col min="8968" max="8968" width="13" bestFit="1" customWidth="1"/>
    <col min="8969" max="8969" width="12.7109375" bestFit="1" customWidth="1"/>
    <col min="8970" max="8972" width="11.7109375" customWidth="1"/>
    <col min="8973" max="8973" width="12.42578125" bestFit="1" customWidth="1"/>
    <col min="8974" max="8974" width="11.7109375" customWidth="1"/>
    <col min="8975" max="8975" width="14" customWidth="1"/>
    <col min="8976" max="8976" width="11.5703125" bestFit="1" customWidth="1"/>
    <col min="8977" max="8977" width="2.42578125" customWidth="1"/>
    <col min="9217" max="9217" width="96.5703125" customWidth="1"/>
    <col min="9218" max="9220" width="12.7109375" bestFit="1" customWidth="1"/>
    <col min="9221" max="9222" width="12.42578125" bestFit="1" customWidth="1"/>
    <col min="9223" max="9223" width="11.7109375" customWidth="1"/>
    <col min="9224" max="9224" width="13" bestFit="1" customWidth="1"/>
    <col min="9225" max="9225" width="12.7109375" bestFit="1" customWidth="1"/>
    <col min="9226" max="9228" width="11.7109375" customWidth="1"/>
    <col min="9229" max="9229" width="12.42578125" bestFit="1" customWidth="1"/>
    <col min="9230" max="9230" width="11.7109375" customWidth="1"/>
    <col min="9231" max="9231" width="14" customWidth="1"/>
    <col min="9232" max="9232" width="11.5703125" bestFit="1" customWidth="1"/>
    <col min="9233" max="9233" width="2.42578125" customWidth="1"/>
    <col min="9473" max="9473" width="96.5703125" customWidth="1"/>
    <col min="9474" max="9476" width="12.7109375" bestFit="1" customWidth="1"/>
    <col min="9477" max="9478" width="12.42578125" bestFit="1" customWidth="1"/>
    <col min="9479" max="9479" width="11.7109375" customWidth="1"/>
    <col min="9480" max="9480" width="13" bestFit="1" customWidth="1"/>
    <col min="9481" max="9481" width="12.7109375" bestFit="1" customWidth="1"/>
    <col min="9482" max="9484" width="11.7109375" customWidth="1"/>
    <col min="9485" max="9485" width="12.42578125" bestFit="1" customWidth="1"/>
    <col min="9486" max="9486" width="11.7109375" customWidth="1"/>
    <col min="9487" max="9487" width="14" customWidth="1"/>
    <col min="9488" max="9488" width="11.5703125" bestFit="1" customWidth="1"/>
    <col min="9489" max="9489" width="2.42578125" customWidth="1"/>
    <col min="9729" max="9729" width="96.5703125" customWidth="1"/>
    <col min="9730" max="9732" width="12.7109375" bestFit="1" customWidth="1"/>
    <col min="9733" max="9734" width="12.42578125" bestFit="1" customWidth="1"/>
    <col min="9735" max="9735" width="11.7109375" customWidth="1"/>
    <col min="9736" max="9736" width="13" bestFit="1" customWidth="1"/>
    <col min="9737" max="9737" width="12.7109375" bestFit="1" customWidth="1"/>
    <col min="9738" max="9740" width="11.7109375" customWidth="1"/>
    <col min="9741" max="9741" width="12.42578125" bestFit="1" customWidth="1"/>
    <col min="9742" max="9742" width="11.7109375" customWidth="1"/>
    <col min="9743" max="9743" width="14" customWidth="1"/>
    <col min="9744" max="9744" width="11.5703125" bestFit="1" customWidth="1"/>
    <col min="9745" max="9745" width="2.42578125" customWidth="1"/>
    <col min="9985" max="9985" width="96.5703125" customWidth="1"/>
    <col min="9986" max="9988" width="12.7109375" bestFit="1" customWidth="1"/>
    <col min="9989" max="9990" width="12.42578125" bestFit="1" customWidth="1"/>
    <col min="9991" max="9991" width="11.7109375" customWidth="1"/>
    <col min="9992" max="9992" width="13" bestFit="1" customWidth="1"/>
    <col min="9993" max="9993" width="12.7109375" bestFit="1" customWidth="1"/>
    <col min="9994" max="9996" width="11.7109375" customWidth="1"/>
    <col min="9997" max="9997" width="12.42578125" bestFit="1" customWidth="1"/>
    <col min="9998" max="9998" width="11.7109375" customWidth="1"/>
    <col min="9999" max="9999" width="14" customWidth="1"/>
    <col min="10000" max="10000" width="11.5703125" bestFit="1" customWidth="1"/>
    <col min="10001" max="10001" width="2.42578125" customWidth="1"/>
    <col min="10241" max="10241" width="96.5703125" customWidth="1"/>
    <col min="10242" max="10244" width="12.7109375" bestFit="1" customWidth="1"/>
    <col min="10245" max="10246" width="12.42578125" bestFit="1" customWidth="1"/>
    <col min="10247" max="10247" width="11.7109375" customWidth="1"/>
    <col min="10248" max="10248" width="13" bestFit="1" customWidth="1"/>
    <col min="10249" max="10249" width="12.7109375" bestFit="1" customWidth="1"/>
    <col min="10250" max="10252" width="11.7109375" customWidth="1"/>
    <col min="10253" max="10253" width="12.42578125" bestFit="1" customWidth="1"/>
    <col min="10254" max="10254" width="11.7109375" customWidth="1"/>
    <col min="10255" max="10255" width="14" customWidth="1"/>
    <col min="10256" max="10256" width="11.5703125" bestFit="1" customWidth="1"/>
    <col min="10257" max="10257" width="2.42578125" customWidth="1"/>
    <col min="10497" max="10497" width="96.5703125" customWidth="1"/>
    <col min="10498" max="10500" width="12.7109375" bestFit="1" customWidth="1"/>
    <col min="10501" max="10502" width="12.42578125" bestFit="1" customWidth="1"/>
    <col min="10503" max="10503" width="11.7109375" customWidth="1"/>
    <col min="10504" max="10504" width="13" bestFit="1" customWidth="1"/>
    <col min="10505" max="10505" width="12.7109375" bestFit="1" customWidth="1"/>
    <col min="10506" max="10508" width="11.7109375" customWidth="1"/>
    <col min="10509" max="10509" width="12.42578125" bestFit="1" customWidth="1"/>
    <col min="10510" max="10510" width="11.7109375" customWidth="1"/>
    <col min="10511" max="10511" width="14" customWidth="1"/>
    <col min="10512" max="10512" width="11.5703125" bestFit="1" customWidth="1"/>
    <col min="10513" max="10513" width="2.42578125" customWidth="1"/>
    <col min="10753" max="10753" width="96.5703125" customWidth="1"/>
    <col min="10754" max="10756" width="12.7109375" bestFit="1" customWidth="1"/>
    <col min="10757" max="10758" width="12.42578125" bestFit="1" customWidth="1"/>
    <col min="10759" max="10759" width="11.7109375" customWidth="1"/>
    <col min="10760" max="10760" width="13" bestFit="1" customWidth="1"/>
    <col min="10761" max="10761" width="12.7109375" bestFit="1" customWidth="1"/>
    <col min="10762" max="10764" width="11.7109375" customWidth="1"/>
    <col min="10765" max="10765" width="12.42578125" bestFit="1" customWidth="1"/>
    <col min="10766" max="10766" width="11.7109375" customWidth="1"/>
    <col min="10767" max="10767" width="14" customWidth="1"/>
    <col min="10768" max="10768" width="11.5703125" bestFit="1" customWidth="1"/>
    <col min="10769" max="10769" width="2.42578125" customWidth="1"/>
    <col min="11009" max="11009" width="96.5703125" customWidth="1"/>
    <col min="11010" max="11012" width="12.7109375" bestFit="1" customWidth="1"/>
    <col min="11013" max="11014" width="12.42578125" bestFit="1" customWidth="1"/>
    <col min="11015" max="11015" width="11.7109375" customWidth="1"/>
    <col min="11016" max="11016" width="13" bestFit="1" customWidth="1"/>
    <col min="11017" max="11017" width="12.7109375" bestFit="1" customWidth="1"/>
    <col min="11018" max="11020" width="11.7109375" customWidth="1"/>
    <col min="11021" max="11021" width="12.42578125" bestFit="1" customWidth="1"/>
    <col min="11022" max="11022" width="11.7109375" customWidth="1"/>
    <col min="11023" max="11023" width="14" customWidth="1"/>
    <col min="11024" max="11024" width="11.5703125" bestFit="1" customWidth="1"/>
    <col min="11025" max="11025" width="2.42578125" customWidth="1"/>
    <col min="11265" max="11265" width="96.5703125" customWidth="1"/>
    <col min="11266" max="11268" width="12.7109375" bestFit="1" customWidth="1"/>
    <col min="11269" max="11270" width="12.42578125" bestFit="1" customWidth="1"/>
    <col min="11271" max="11271" width="11.7109375" customWidth="1"/>
    <col min="11272" max="11272" width="13" bestFit="1" customWidth="1"/>
    <col min="11273" max="11273" width="12.7109375" bestFit="1" customWidth="1"/>
    <col min="11274" max="11276" width="11.7109375" customWidth="1"/>
    <col min="11277" max="11277" width="12.42578125" bestFit="1" customWidth="1"/>
    <col min="11278" max="11278" width="11.7109375" customWidth="1"/>
    <col min="11279" max="11279" width="14" customWidth="1"/>
    <col min="11280" max="11280" width="11.5703125" bestFit="1" customWidth="1"/>
    <col min="11281" max="11281" width="2.42578125" customWidth="1"/>
    <col min="11521" max="11521" width="96.5703125" customWidth="1"/>
    <col min="11522" max="11524" width="12.7109375" bestFit="1" customWidth="1"/>
    <col min="11525" max="11526" width="12.42578125" bestFit="1" customWidth="1"/>
    <col min="11527" max="11527" width="11.7109375" customWidth="1"/>
    <col min="11528" max="11528" width="13" bestFit="1" customWidth="1"/>
    <col min="11529" max="11529" width="12.7109375" bestFit="1" customWidth="1"/>
    <col min="11530" max="11532" width="11.7109375" customWidth="1"/>
    <col min="11533" max="11533" width="12.42578125" bestFit="1" customWidth="1"/>
    <col min="11534" max="11534" width="11.7109375" customWidth="1"/>
    <col min="11535" max="11535" width="14" customWidth="1"/>
    <col min="11536" max="11536" width="11.5703125" bestFit="1" customWidth="1"/>
    <col min="11537" max="11537" width="2.42578125" customWidth="1"/>
    <col min="11777" max="11777" width="96.5703125" customWidth="1"/>
    <col min="11778" max="11780" width="12.7109375" bestFit="1" customWidth="1"/>
    <col min="11781" max="11782" width="12.42578125" bestFit="1" customWidth="1"/>
    <col min="11783" max="11783" width="11.7109375" customWidth="1"/>
    <col min="11784" max="11784" width="13" bestFit="1" customWidth="1"/>
    <col min="11785" max="11785" width="12.7109375" bestFit="1" customWidth="1"/>
    <col min="11786" max="11788" width="11.7109375" customWidth="1"/>
    <col min="11789" max="11789" width="12.42578125" bestFit="1" customWidth="1"/>
    <col min="11790" max="11790" width="11.7109375" customWidth="1"/>
    <col min="11791" max="11791" width="14" customWidth="1"/>
    <col min="11792" max="11792" width="11.5703125" bestFit="1" customWidth="1"/>
    <col min="11793" max="11793" width="2.42578125" customWidth="1"/>
    <col min="12033" max="12033" width="96.5703125" customWidth="1"/>
    <col min="12034" max="12036" width="12.7109375" bestFit="1" customWidth="1"/>
    <col min="12037" max="12038" width="12.42578125" bestFit="1" customWidth="1"/>
    <col min="12039" max="12039" width="11.7109375" customWidth="1"/>
    <col min="12040" max="12040" width="13" bestFit="1" customWidth="1"/>
    <col min="12041" max="12041" width="12.7109375" bestFit="1" customWidth="1"/>
    <col min="12042" max="12044" width="11.7109375" customWidth="1"/>
    <col min="12045" max="12045" width="12.42578125" bestFit="1" customWidth="1"/>
    <col min="12046" max="12046" width="11.7109375" customWidth="1"/>
    <col min="12047" max="12047" width="14" customWidth="1"/>
    <col min="12048" max="12048" width="11.5703125" bestFit="1" customWidth="1"/>
    <col min="12049" max="12049" width="2.42578125" customWidth="1"/>
    <col min="12289" max="12289" width="96.5703125" customWidth="1"/>
    <col min="12290" max="12292" width="12.7109375" bestFit="1" customWidth="1"/>
    <col min="12293" max="12294" width="12.42578125" bestFit="1" customWidth="1"/>
    <col min="12295" max="12295" width="11.7109375" customWidth="1"/>
    <col min="12296" max="12296" width="13" bestFit="1" customWidth="1"/>
    <col min="12297" max="12297" width="12.7109375" bestFit="1" customWidth="1"/>
    <col min="12298" max="12300" width="11.7109375" customWidth="1"/>
    <col min="12301" max="12301" width="12.42578125" bestFit="1" customWidth="1"/>
    <col min="12302" max="12302" width="11.7109375" customWidth="1"/>
    <col min="12303" max="12303" width="14" customWidth="1"/>
    <col min="12304" max="12304" width="11.5703125" bestFit="1" customWidth="1"/>
    <col min="12305" max="12305" width="2.42578125" customWidth="1"/>
    <col min="12545" max="12545" width="96.5703125" customWidth="1"/>
    <col min="12546" max="12548" width="12.7109375" bestFit="1" customWidth="1"/>
    <col min="12549" max="12550" width="12.42578125" bestFit="1" customWidth="1"/>
    <col min="12551" max="12551" width="11.7109375" customWidth="1"/>
    <col min="12552" max="12552" width="13" bestFit="1" customWidth="1"/>
    <col min="12553" max="12553" width="12.7109375" bestFit="1" customWidth="1"/>
    <col min="12554" max="12556" width="11.7109375" customWidth="1"/>
    <col min="12557" max="12557" width="12.42578125" bestFit="1" customWidth="1"/>
    <col min="12558" max="12558" width="11.7109375" customWidth="1"/>
    <col min="12559" max="12559" width="14" customWidth="1"/>
    <col min="12560" max="12560" width="11.5703125" bestFit="1" customWidth="1"/>
    <col min="12561" max="12561" width="2.42578125" customWidth="1"/>
    <col min="12801" max="12801" width="96.5703125" customWidth="1"/>
    <col min="12802" max="12804" width="12.7109375" bestFit="1" customWidth="1"/>
    <col min="12805" max="12806" width="12.42578125" bestFit="1" customWidth="1"/>
    <col min="12807" max="12807" width="11.7109375" customWidth="1"/>
    <col min="12808" max="12808" width="13" bestFit="1" customWidth="1"/>
    <col min="12809" max="12809" width="12.7109375" bestFit="1" customWidth="1"/>
    <col min="12810" max="12812" width="11.7109375" customWidth="1"/>
    <col min="12813" max="12813" width="12.42578125" bestFit="1" customWidth="1"/>
    <col min="12814" max="12814" width="11.7109375" customWidth="1"/>
    <col min="12815" max="12815" width="14" customWidth="1"/>
    <col min="12816" max="12816" width="11.5703125" bestFit="1" customWidth="1"/>
    <col min="12817" max="12817" width="2.42578125" customWidth="1"/>
    <col min="13057" max="13057" width="96.5703125" customWidth="1"/>
    <col min="13058" max="13060" width="12.7109375" bestFit="1" customWidth="1"/>
    <col min="13061" max="13062" width="12.42578125" bestFit="1" customWidth="1"/>
    <col min="13063" max="13063" width="11.7109375" customWidth="1"/>
    <col min="13064" max="13064" width="13" bestFit="1" customWidth="1"/>
    <col min="13065" max="13065" width="12.7109375" bestFit="1" customWidth="1"/>
    <col min="13066" max="13068" width="11.7109375" customWidth="1"/>
    <col min="13069" max="13069" width="12.42578125" bestFit="1" customWidth="1"/>
    <col min="13070" max="13070" width="11.7109375" customWidth="1"/>
    <col min="13071" max="13071" width="14" customWidth="1"/>
    <col min="13072" max="13072" width="11.5703125" bestFit="1" customWidth="1"/>
    <col min="13073" max="13073" width="2.42578125" customWidth="1"/>
    <col min="13313" max="13313" width="96.5703125" customWidth="1"/>
    <col min="13314" max="13316" width="12.7109375" bestFit="1" customWidth="1"/>
    <col min="13317" max="13318" width="12.42578125" bestFit="1" customWidth="1"/>
    <col min="13319" max="13319" width="11.7109375" customWidth="1"/>
    <col min="13320" max="13320" width="13" bestFit="1" customWidth="1"/>
    <col min="13321" max="13321" width="12.7109375" bestFit="1" customWidth="1"/>
    <col min="13322" max="13324" width="11.7109375" customWidth="1"/>
    <col min="13325" max="13325" width="12.42578125" bestFit="1" customWidth="1"/>
    <col min="13326" max="13326" width="11.7109375" customWidth="1"/>
    <col min="13327" max="13327" width="14" customWidth="1"/>
    <col min="13328" max="13328" width="11.5703125" bestFit="1" customWidth="1"/>
    <col min="13329" max="13329" width="2.42578125" customWidth="1"/>
    <col min="13569" max="13569" width="96.5703125" customWidth="1"/>
    <col min="13570" max="13572" width="12.7109375" bestFit="1" customWidth="1"/>
    <col min="13573" max="13574" width="12.42578125" bestFit="1" customWidth="1"/>
    <col min="13575" max="13575" width="11.7109375" customWidth="1"/>
    <col min="13576" max="13576" width="13" bestFit="1" customWidth="1"/>
    <col min="13577" max="13577" width="12.7109375" bestFit="1" customWidth="1"/>
    <col min="13578" max="13580" width="11.7109375" customWidth="1"/>
    <col min="13581" max="13581" width="12.42578125" bestFit="1" customWidth="1"/>
    <col min="13582" max="13582" width="11.7109375" customWidth="1"/>
    <col min="13583" max="13583" width="14" customWidth="1"/>
    <col min="13584" max="13584" width="11.5703125" bestFit="1" customWidth="1"/>
    <col min="13585" max="13585" width="2.42578125" customWidth="1"/>
    <col min="13825" max="13825" width="96.5703125" customWidth="1"/>
    <col min="13826" max="13828" width="12.7109375" bestFit="1" customWidth="1"/>
    <col min="13829" max="13830" width="12.42578125" bestFit="1" customWidth="1"/>
    <col min="13831" max="13831" width="11.7109375" customWidth="1"/>
    <col min="13832" max="13832" width="13" bestFit="1" customWidth="1"/>
    <col min="13833" max="13833" width="12.7109375" bestFit="1" customWidth="1"/>
    <col min="13834" max="13836" width="11.7109375" customWidth="1"/>
    <col min="13837" max="13837" width="12.42578125" bestFit="1" customWidth="1"/>
    <col min="13838" max="13838" width="11.7109375" customWidth="1"/>
    <col min="13839" max="13839" width="14" customWidth="1"/>
    <col min="13840" max="13840" width="11.5703125" bestFit="1" customWidth="1"/>
    <col min="13841" max="13841" width="2.42578125" customWidth="1"/>
    <col min="14081" max="14081" width="96.5703125" customWidth="1"/>
    <col min="14082" max="14084" width="12.7109375" bestFit="1" customWidth="1"/>
    <col min="14085" max="14086" width="12.42578125" bestFit="1" customWidth="1"/>
    <col min="14087" max="14087" width="11.7109375" customWidth="1"/>
    <col min="14088" max="14088" width="13" bestFit="1" customWidth="1"/>
    <col min="14089" max="14089" width="12.7109375" bestFit="1" customWidth="1"/>
    <col min="14090" max="14092" width="11.7109375" customWidth="1"/>
    <col min="14093" max="14093" width="12.42578125" bestFit="1" customWidth="1"/>
    <col min="14094" max="14094" width="11.7109375" customWidth="1"/>
    <col min="14095" max="14095" width="14" customWidth="1"/>
    <col min="14096" max="14096" width="11.5703125" bestFit="1" customWidth="1"/>
    <col min="14097" max="14097" width="2.42578125" customWidth="1"/>
    <col min="14337" max="14337" width="96.5703125" customWidth="1"/>
    <col min="14338" max="14340" width="12.7109375" bestFit="1" customWidth="1"/>
    <col min="14341" max="14342" width="12.42578125" bestFit="1" customWidth="1"/>
    <col min="14343" max="14343" width="11.7109375" customWidth="1"/>
    <col min="14344" max="14344" width="13" bestFit="1" customWidth="1"/>
    <col min="14345" max="14345" width="12.7109375" bestFit="1" customWidth="1"/>
    <col min="14346" max="14348" width="11.7109375" customWidth="1"/>
    <col min="14349" max="14349" width="12.42578125" bestFit="1" customWidth="1"/>
    <col min="14350" max="14350" width="11.7109375" customWidth="1"/>
    <col min="14351" max="14351" width="14" customWidth="1"/>
    <col min="14352" max="14352" width="11.5703125" bestFit="1" customWidth="1"/>
    <col min="14353" max="14353" width="2.42578125" customWidth="1"/>
    <col min="14593" max="14593" width="96.5703125" customWidth="1"/>
    <col min="14594" max="14596" width="12.7109375" bestFit="1" customWidth="1"/>
    <col min="14597" max="14598" width="12.42578125" bestFit="1" customWidth="1"/>
    <col min="14599" max="14599" width="11.7109375" customWidth="1"/>
    <col min="14600" max="14600" width="13" bestFit="1" customWidth="1"/>
    <col min="14601" max="14601" width="12.7109375" bestFit="1" customWidth="1"/>
    <col min="14602" max="14604" width="11.7109375" customWidth="1"/>
    <col min="14605" max="14605" width="12.42578125" bestFit="1" customWidth="1"/>
    <col min="14606" max="14606" width="11.7109375" customWidth="1"/>
    <col min="14607" max="14607" width="14" customWidth="1"/>
    <col min="14608" max="14608" width="11.5703125" bestFit="1" customWidth="1"/>
    <col min="14609" max="14609" width="2.42578125" customWidth="1"/>
    <col min="14849" max="14849" width="96.5703125" customWidth="1"/>
    <col min="14850" max="14852" width="12.7109375" bestFit="1" customWidth="1"/>
    <col min="14853" max="14854" width="12.42578125" bestFit="1" customWidth="1"/>
    <col min="14855" max="14855" width="11.7109375" customWidth="1"/>
    <col min="14856" max="14856" width="13" bestFit="1" customWidth="1"/>
    <col min="14857" max="14857" width="12.7109375" bestFit="1" customWidth="1"/>
    <col min="14858" max="14860" width="11.7109375" customWidth="1"/>
    <col min="14861" max="14861" width="12.42578125" bestFit="1" customWidth="1"/>
    <col min="14862" max="14862" width="11.7109375" customWidth="1"/>
    <col min="14863" max="14863" width="14" customWidth="1"/>
    <col min="14864" max="14864" width="11.5703125" bestFit="1" customWidth="1"/>
    <col min="14865" max="14865" width="2.42578125" customWidth="1"/>
    <col min="15105" max="15105" width="96.5703125" customWidth="1"/>
    <col min="15106" max="15108" width="12.7109375" bestFit="1" customWidth="1"/>
    <col min="15109" max="15110" width="12.42578125" bestFit="1" customWidth="1"/>
    <col min="15111" max="15111" width="11.7109375" customWidth="1"/>
    <col min="15112" max="15112" width="13" bestFit="1" customWidth="1"/>
    <col min="15113" max="15113" width="12.7109375" bestFit="1" customWidth="1"/>
    <col min="15114" max="15116" width="11.7109375" customWidth="1"/>
    <col min="15117" max="15117" width="12.42578125" bestFit="1" customWidth="1"/>
    <col min="15118" max="15118" width="11.7109375" customWidth="1"/>
    <col min="15119" max="15119" width="14" customWidth="1"/>
    <col min="15120" max="15120" width="11.5703125" bestFit="1" customWidth="1"/>
    <col min="15121" max="15121" width="2.42578125" customWidth="1"/>
    <col min="15361" max="15361" width="96.5703125" customWidth="1"/>
    <col min="15362" max="15364" width="12.7109375" bestFit="1" customWidth="1"/>
    <col min="15365" max="15366" width="12.42578125" bestFit="1" customWidth="1"/>
    <col min="15367" max="15367" width="11.7109375" customWidth="1"/>
    <col min="15368" max="15368" width="13" bestFit="1" customWidth="1"/>
    <col min="15369" max="15369" width="12.7109375" bestFit="1" customWidth="1"/>
    <col min="15370" max="15372" width="11.7109375" customWidth="1"/>
    <col min="15373" max="15373" width="12.42578125" bestFit="1" customWidth="1"/>
    <col min="15374" max="15374" width="11.7109375" customWidth="1"/>
    <col min="15375" max="15375" width="14" customWidth="1"/>
    <col min="15376" max="15376" width="11.5703125" bestFit="1" customWidth="1"/>
    <col min="15377" max="15377" width="2.42578125" customWidth="1"/>
    <col min="15617" max="15617" width="96.5703125" customWidth="1"/>
    <col min="15618" max="15620" width="12.7109375" bestFit="1" customWidth="1"/>
    <col min="15621" max="15622" width="12.42578125" bestFit="1" customWidth="1"/>
    <col min="15623" max="15623" width="11.7109375" customWidth="1"/>
    <col min="15624" max="15624" width="13" bestFit="1" customWidth="1"/>
    <col min="15625" max="15625" width="12.7109375" bestFit="1" customWidth="1"/>
    <col min="15626" max="15628" width="11.7109375" customWidth="1"/>
    <col min="15629" max="15629" width="12.42578125" bestFit="1" customWidth="1"/>
    <col min="15630" max="15630" width="11.7109375" customWidth="1"/>
    <col min="15631" max="15631" width="14" customWidth="1"/>
    <col min="15632" max="15632" width="11.5703125" bestFit="1" customWidth="1"/>
    <col min="15633" max="15633" width="2.42578125" customWidth="1"/>
    <col min="15873" max="15873" width="96.5703125" customWidth="1"/>
    <col min="15874" max="15876" width="12.7109375" bestFit="1" customWidth="1"/>
    <col min="15877" max="15878" width="12.42578125" bestFit="1" customWidth="1"/>
    <col min="15879" max="15879" width="11.7109375" customWidth="1"/>
    <col min="15880" max="15880" width="13" bestFit="1" customWidth="1"/>
    <col min="15881" max="15881" width="12.7109375" bestFit="1" customWidth="1"/>
    <col min="15882" max="15884" width="11.7109375" customWidth="1"/>
    <col min="15885" max="15885" width="12.42578125" bestFit="1" customWidth="1"/>
    <col min="15886" max="15886" width="11.7109375" customWidth="1"/>
    <col min="15887" max="15887" width="14" customWidth="1"/>
    <col min="15888" max="15888" width="11.5703125" bestFit="1" customWidth="1"/>
    <col min="15889" max="15889" width="2.42578125" customWidth="1"/>
    <col min="16129" max="16129" width="96.5703125" customWidth="1"/>
    <col min="16130" max="16132" width="12.7109375" bestFit="1" customWidth="1"/>
    <col min="16133" max="16134" width="12.42578125" bestFit="1" customWidth="1"/>
    <col min="16135" max="16135" width="11.7109375" customWidth="1"/>
    <col min="16136" max="16136" width="13" bestFit="1" customWidth="1"/>
    <col min="16137" max="16137" width="12.7109375" bestFit="1" customWidth="1"/>
    <col min="16138" max="16140" width="11.7109375" customWidth="1"/>
    <col min="16141" max="16141" width="12.42578125" bestFit="1" customWidth="1"/>
    <col min="16142" max="16142" width="11.7109375" customWidth="1"/>
    <col min="16143" max="16143" width="14" customWidth="1"/>
    <col min="16144" max="16144" width="11.5703125" bestFit="1" customWidth="1"/>
    <col min="16145" max="16145" width="2.42578125" customWidth="1"/>
  </cols>
  <sheetData>
    <row r="1" spans="1:26" s="1" customFormat="1" ht="3.75" customHeight="1">
      <c r="A1" s="245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</row>
    <row r="2" spans="1:26" s="2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</row>
    <row r="3" spans="1:26" s="2" customFormat="1" ht="27" customHeight="1">
      <c r="A3" s="717" t="s">
        <v>263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</row>
    <row r="4" spans="1:26" s="2" customFormat="1" ht="27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</row>
    <row r="5" spans="1:26" s="3" customFormat="1" ht="39" customHeight="1">
      <c r="A5" s="718" t="s">
        <v>2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</row>
    <row r="6" spans="1:26" ht="6" customHeight="1">
      <c r="A6" s="212"/>
    </row>
    <row r="7" spans="1:26" ht="6" customHeight="1">
      <c r="A7" s="362"/>
      <c r="B7" s="363"/>
      <c r="C7" s="364"/>
      <c r="D7" s="364"/>
      <c r="E7" s="364"/>
      <c r="F7" s="364"/>
      <c r="G7" s="364"/>
      <c r="H7" s="363"/>
      <c r="I7" s="363"/>
      <c r="J7" s="363"/>
      <c r="K7" s="365"/>
      <c r="L7" s="363"/>
      <c r="M7" s="363"/>
      <c r="N7" s="363"/>
      <c r="O7" s="363"/>
      <c r="P7" s="365"/>
      <c r="Q7" s="267"/>
      <c r="R7" s="27"/>
      <c r="S7" s="27"/>
      <c r="T7" s="27"/>
      <c r="U7" s="27"/>
      <c r="V7" s="27"/>
    </row>
    <row r="8" spans="1:26" ht="43.5" customHeight="1">
      <c r="A8" s="366"/>
      <c r="B8" s="367" t="s">
        <v>55</v>
      </c>
      <c r="C8" s="367" t="s">
        <v>61</v>
      </c>
      <c r="D8" s="367" t="s">
        <v>56</v>
      </c>
      <c r="E8" s="367" t="s">
        <v>60</v>
      </c>
      <c r="F8" s="367" t="s">
        <v>57</v>
      </c>
      <c r="G8" s="367" t="s">
        <v>64</v>
      </c>
      <c r="H8" s="367" t="s">
        <v>62</v>
      </c>
      <c r="I8" s="367" t="s">
        <v>63</v>
      </c>
      <c r="J8" s="367" t="s">
        <v>58</v>
      </c>
      <c r="K8" s="367" t="s">
        <v>59</v>
      </c>
      <c r="L8" s="367" t="s">
        <v>65</v>
      </c>
      <c r="M8" s="367" t="s">
        <v>66</v>
      </c>
      <c r="N8" s="367" t="s">
        <v>67</v>
      </c>
      <c r="O8" s="368" t="s">
        <v>53</v>
      </c>
      <c r="P8" s="369" t="s">
        <v>14</v>
      </c>
      <c r="Q8" s="267"/>
      <c r="Y8">
        <v>1</v>
      </c>
      <c r="Z8">
        <v>1</v>
      </c>
    </row>
    <row r="9" spans="1:26" ht="33" customHeight="1">
      <c r="A9" s="370" t="s">
        <v>16</v>
      </c>
      <c r="B9" s="220">
        <v>2485393.1101799998</v>
      </c>
      <c r="C9" s="221">
        <v>1931809.92723</v>
      </c>
      <c r="D9" s="221">
        <v>2015467.35788</v>
      </c>
      <c r="E9" s="221">
        <v>2888630.90588</v>
      </c>
      <c r="F9" s="221">
        <v>2164616.15264</v>
      </c>
      <c r="G9" s="221">
        <v>1493846.9063299999</v>
      </c>
      <c r="H9" s="220">
        <v>607918.96002999996</v>
      </c>
      <c r="I9" s="220">
        <v>0</v>
      </c>
      <c r="J9" s="220">
        <v>84421.351869999999</v>
      </c>
      <c r="K9" s="220">
        <v>198453.98856</v>
      </c>
      <c r="L9" s="220">
        <v>4168.84692</v>
      </c>
      <c r="M9" s="220">
        <v>0</v>
      </c>
      <c r="N9" s="220">
        <v>27305.85439</v>
      </c>
      <c r="O9" s="220">
        <f>SUM(B9:N9)</f>
        <v>13902033.361910004</v>
      </c>
      <c r="P9" s="251">
        <f>+O9/$O$38</f>
        <v>0.19348852609045641</v>
      </c>
      <c r="Q9" s="267"/>
      <c r="R9" s="27"/>
      <c r="S9" s="27"/>
      <c r="T9" s="27"/>
      <c r="U9" s="27"/>
      <c r="V9" s="27"/>
    </row>
    <row r="10" spans="1:26" ht="33" customHeight="1">
      <c r="A10" s="370" t="s">
        <v>17</v>
      </c>
      <c r="B10" s="220">
        <v>2469.0080800000001</v>
      </c>
      <c r="C10" s="221">
        <v>0</v>
      </c>
      <c r="D10" s="221">
        <v>23088.711050000002</v>
      </c>
      <c r="E10" s="221">
        <v>11067.60577</v>
      </c>
      <c r="F10" s="221">
        <v>2058.1276200000002</v>
      </c>
      <c r="G10" s="221">
        <v>554.40460999999993</v>
      </c>
      <c r="H10" s="220">
        <v>3524.2041099999997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0</v>
      </c>
      <c r="O10" s="220">
        <f>SUM(B10:N10)</f>
        <v>42762.061239999995</v>
      </c>
      <c r="P10" s="251">
        <f>+O10/$O$38</f>
        <v>5.9516244757311322E-4</v>
      </c>
      <c r="Q10" s="267"/>
      <c r="R10" s="27"/>
      <c r="S10" s="27"/>
      <c r="T10" s="27"/>
      <c r="U10" s="27"/>
      <c r="V10" s="27"/>
    </row>
    <row r="11" spans="1:26" ht="33" customHeight="1">
      <c r="A11" s="370" t="s">
        <v>18</v>
      </c>
      <c r="B11" s="220">
        <v>16847.24409</v>
      </c>
      <c r="C11" s="221">
        <v>21413.586090000001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  <c r="O11" s="220">
        <f t="shared" ref="O11:O38" si="0">SUM(B11:N11)</f>
        <v>38260.830180000004</v>
      </c>
      <c r="P11" s="251">
        <f t="shared" ref="P11:P38" si="1">+O11/$O$38</f>
        <v>5.3251430533960027E-4</v>
      </c>
      <c r="Q11" s="267"/>
      <c r="R11" s="27"/>
      <c r="S11" s="27"/>
      <c r="T11" s="27"/>
      <c r="U11" s="27"/>
      <c r="V11" s="27"/>
    </row>
    <row r="12" spans="1:26" ht="33" customHeight="1">
      <c r="A12" s="370" t="s">
        <v>19</v>
      </c>
      <c r="B12" s="220">
        <v>169899.04727000001</v>
      </c>
      <c r="C12" s="221">
        <v>4616.0116799999996</v>
      </c>
      <c r="D12" s="221">
        <v>14074.755150000001</v>
      </c>
      <c r="E12" s="221">
        <v>223260.55697999999</v>
      </c>
      <c r="F12" s="221">
        <v>135548.56240999998</v>
      </c>
      <c r="G12" s="221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  <c r="O12" s="220">
        <f t="shared" si="0"/>
        <v>547398.93348999997</v>
      </c>
      <c r="P12" s="251">
        <f t="shared" si="1"/>
        <v>7.6186993706017208E-3</v>
      </c>
      <c r="Q12" s="267"/>
      <c r="R12" s="27"/>
      <c r="S12" s="27"/>
      <c r="T12" s="27"/>
      <c r="U12" s="27"/>
      <c r="V12" s="27"/>
    </row>
    <row r="13" spans="1:26" ht="33" customHeight="1">
      <c r="A13" s="370" t="s">
        <v>37</v>
      </c>
      <c r="B13" s="220">
        <v>1790197.34351</v>
      </c>
      <c r="C13" s="221">
        <v>1324480.6095699999</v>
      </c>
      <c r="D13" s="221">
        <v>1783518.2775999999</v>
      </c>
      <c r="E13" s="221">
        <v>968124.37470000004</v>
      </c>
      <c r="F13" s="221">
        <v>831008.2890499999</v>
      </c>
      <c r="G13" s="221">
        <v>1225648.8873800002</v>
      </c>
      <c r="H13" s="220">
        <v>1019139.69246</v>
      </c>
      <c r="I13" s="220">
        <v>0</v>
      </c>
      <c r="J13" s="220">
        <v>23218.8472</v>
      </c>
      <c r="K13" s="220">
        <v>12908.50029</v>
      </c>
      <c r="L13" s="220">
        <v>131250.95382</v>
      </c>
      <c r="M13" s="220">
        <v>0</v>
      </c>
      <c r="N13" s="220">
        <v>138012.59537</v>
      </c>
      <c r="O13" s="220">
        <f t="shared" si="0"/>
        <v>9247508.3709500022</v>
      </c>
      <c r="P13" s="251">
        <f t="shared" si="1"/>
        <v>0.12870683864180016</v>
      </c>
      <c r="Q13" s="267"/>
      <c r="R13" s="27"/>
      <c r="S13" s="27"/>
      <c r="T13" s="27"/>
      <c r="U13" s="27"/>
      <c r="V13" s="27"/>
    </row>
    <row r="14" spans="1:26" ht="33" customHeight="1">
      <c r="A14" s="370" t="s">
        <v>38</v>
      </c>
      <c r="B14" s="220">
        <v>604817.83596000005</v>
      </c>
      <c r="C14" s="221">
        <v>0</v>
      </c>
      <c r="D14" s="221">
        <v>1389178.8382000001</v>
      </c>
      <c r="E14" s="221">
        <v>547353.13824</v>
      </c>
      <c r="F14" s="221">
        <v>869617.05162000004</v>
      </c>
      <c r="G14" s="221">
        <v>64895.735229999998</v>
      </c>
      <c r="H14" s="220">
        <v>813389.52139999997</v>
      </c>
      <c r="I14" s="220">
        <v>76636.4617</v>
      </c>
      <c r="J14" s="220">
        <v>0</v>
      </c>
      <c r="K14" s="220">
        <v>0</v>
      </c>
      <c r="L14" s="220">
        <v>861865.64283000003</v>
      </c>
      <c r="M14" s="220">
        <v>1200647.02629</v>
      </c>
      <c r="N14" s="220">
        <v>105489.92987000001</v>
      </c>
      <c r="O14" s="220">
        <f t="shared" si="0"/>
        <v>6533891.1813400015</v>
      </c>
      <c r="P14" s="251">
        <f t="shared" si="1"/>
        <v>9.0938709568685328E-2</v>
      </c>
      <c r="Q14" s="267"/>
      <c r="R14" s="27"/>
      <c r="S14" s="27"/>
      <c r="T14" s="27"/>
      <c r="U14" s="27"/>
      <c r="V14" s="27"/>
    </row>
    <row r="15" spans="1:26" ht="33" customHeight="1">
      <c r="A15" s="370" t="s">
        <v>39</v>
      </c>
      <c r="B15" s="220">
        <v>26653.372749999999</v>
      </c>
      <c r="C15" s="221">
        <v>0</v>
      </c>
      <c r="D15" s="221">
        <v>40082.727439999995</v>
      </c>
      <c r="E15" s="221">
        <v>39423.524770000004</v>
      </c>
      <c r="F15" s="221">
        <v>2302.0217200000002</v>
      </c>
      <c r="G15" s="221">
        <v>0</v>
      </c>
      <c r="H15" s="220">
        <v>5390.5131799999999</v>
      </c>
      <c r="I15" s="220">
        <v>1290.9508700000001</v>
      </c>
      <c r="J15" s="220">
        <v>0</v>
      </c>
      <c r="K15" s="220">
        <v>0</v>
      </c>
      <c r="L15" s="220">
        <v>9764.4572799999987</v>
      </c>
      <c r="M15" s="220">
        <v>2714.0429199999999</v>
      </c>
      <c r="N15" s="220">
        <v>3355.9793599999998</v>
      </c>
      <c r="O15" s="220">
        <f t="shared" si="0"/>
        <v>130977.59028999999</v>
      </c>
      <c r="P15" s="251">
        <f t="shared" si="1"/>
        <v>1.822946344347568E-3</v>
      </c>
      <c r="Q15" s="267"/>
      <c r="R15" s="27"/>
      <c r="S15" s="27"/>
      <c r="T15" s="27"/>
      <c r="U15" s="27"/>
      <c r="V15" s="27"/>
    </row>
    <row r="16" spans="1:26" ht="33" customHeight="1">
      <c r="A16" s="370" t="s">
        <v>264</v>
      </c>
      <c r="B16" s="220">
        <v>28922.80674</v>
      </c>
      <c r="C16" s="221">
        <v>0</v>
      </c>
      <c r="D16" s="221">
        <v>69528.70048</v>
      </c>
      <c r="E16" s="221">
        <v>9643.56639</v>
      </c>
      <c r="F16" s="221">
        <v>9292.4599299999991</v>
      </c>
      <c r="G16" s="221">
        <v>0</v>
      </c>
      <c r="H16" s="220">
        <v>163.49011999999999</v>
      </c>
      <c r="I16" s="220">
        <v>1460.309</v>
      </c>
      <c r="J16" s="220">
        <v>0</v>
      </c>
      <c r="K16" s="220">
        <v>0</v>
      </c>
      <c r="L16" s="220">
        <v>25751.551299999999</v>
      </c>
      <c r="M16" s="220">
        <v>29638.818879999999</v>
      </c>
      <c r="N16" s="220">
        <v>21143.456699999999</v>
      </c>
      <c r="O16" s="220">
        <f t="shared" si="0"/>
        <v>195545.15953999999</v>
      </c>
      <c r="P16" s="251">
        <f t="shared" si="1"/>
        <v>2.7215978928077818E-3</v>
      </c>
      <c r="Q16" s="267"/>
      <c r="R16" s="27"/>
      <c r="S16" s="27"/>
      <c r="T16" s="27"/>
      <c r="U16" s="27"/>
      <c r="V16" s="27"/>
    </row>
    <row r="17" spans="1:22" ht="33" customHeight="1">
      <c r="A17" s="370" t="s">
        <v>41</v>
      </c>
      <c r="B17" s="220">
        <v>0</v>
      </c>
      <c r="C17" s="221">
        <v>0</v>
      </c>
      <c r="D17" s="221">
        <v>1956.1793700000001</v>
      </c>
      <c r="E17" s="221">
        <v>0</v>
      </c>
      <c r="F17" s="221">
        <v>0</v>
      </c>
      <c r="G17" s="221">
        <v>0</v>
      </c>
      <c r="H17" s="220">
        <v>0</v>
      </c>
      <c r="I17" s="220">
        <v>0</v>
      </c>
      <c r="J17" s="220">
        <v>0</v>
      </c>
      <c r="K17" s="220">
        <v>0</v>
      </c>
      <c r="L17" s="220">
        <v>0</v>
      </c>
      <c r="M17" s="220">
        <v>0</v>
      </c>
      <c r="N17" s="220">
        <v>172.89346</v>
      </c>
      <c r="O17" s="220">
        <f t="shared" si="0"/>
        <v>2129.0728300000001</v>
      </c>
      <c r="P17" s="251">
        <f t="shared" si="1"/>
        <v>2.9632439592947344E-5</v>
      </c>
      <c r="Q17" s="267"/>
      <c r="R17" s="27"/>
      <c r="S17" s="27"/>
      <c r="T17" s="27"/>
      <c r="U17" s="27"/>
      <c r="V17" s="27"/>
    </row>
    <row r="18" spans="1:22" ht="33" customHeight="1">
      <c r="A18" s="370" t="s">
        <v>42</v>
      </c>
      <c r="B18" s="220">
        <v>50420.226659999993</v>
      </c>
      <c r="C18" s="221">
        <v>0</v>
      </c>
      <c r="D18" s="221">
        <v>33162.432430000001</v>
      </c>
      <c r="E18" s="221">
        <v>54866.29075</v>
      </c>
      <c r="F18" s="221">
        <v>0</v>
      </c>
      <c r="G18" s="221">
        <v>0</v>
      </c>
      <c r="H18" s="220">
        <v>32802.834329999998</v>
      </c>
      <c r="I18" s="220">
        <v>0</v>
      </c>
      <c r="J18" s="220">
        <v>0</v>
      </c>
      <c r="K18" s="220">
        <v>0</v>
      </c>
      <c r="L18" s="220">
        <v>214.41498999999999</v>
      </c>
      <c r="M18" s="220">
        <v>0</v>
      </c>
      <c r="N18" s="220">
        <v>6957.0567499999997</v>
      </c>
      <c r="O18" s="220">
        <f t="shared" si="0"/>
        <v>178423.25590999998</v>
      </c>
      <c r="P18" s="251">
        <f t="shared" si="1"/>
        <v>2.4832952063598779E-3</v>
      </c>
      <c r="Q18" s="267"/>
      <c r="R18" s="27"/>
      <c r="S18" s="27"/>
      <c r="T18" s="27"/>
      <c r="U18" s="27"/>
      <c r="V18" s="27"/>
    </row>
    <row r="19" spans="1:22" ht="33" customHeight="1">
      <c r="A19" s="370" t="s">
        <v>43</v>
      </c>
      <c r="B19" s="220">
        <v>185143.47237999999</v>
      </c>
      <c r="C19" s="221">
        <v>14234.389380000001</v>
      </c>
      <c r="D19" s="221">
        <v>73344.874110000004</v>
      </c>
      <c r="E19" s="221">
        <v>53017.012040000001</v>
      </c>
      <c r="F19" s="221">
        <v>16001.78665</v>
      </c>
      <c r="G19" s="221">
        <v>0</v>
      </c>
      <c r="H19" s="220">
        <v>9379.6216400000012</v>
      </c>
      <c r="I19" s="220">
        <v>0</v>
      </c>
      <c r="J19" s="220">
        <v>0</v>
      </c>
      <c r="K19" s="220">
        <v>0</v>
      </c>
      <c r="L19" s="220">
        <v>6616.0363299999999</v>
      </c>
      <c r="M19" s="220">
        <v>0</v>
      </c>
      <c r="N19" s="220">
        <v>42330.292439999997</v>
      </c>
      <c r="O19" s="220">
        <f t="shared" si="0"/>
        <v>400067.48496999999</v>
      </c>
      <c r="P19" s="251">
        <f t="shared" si="1"/>
        <v>5.5681399971065776E-3</v>
      </c>
      <c r="Q19" s="267"/>
      <c r="R19" s="27"/>
      <c r="S19" s="27"/>
      <c r="T19" s="27"/>
      <c r="U19" s="27"/>
      <c r="V19" s="27"/>
    </row>
    <row r="20" spans="1:22" ht="33" customHeight="1">
      <c r="A20" s="370" t="s">
        <v>24</v>
      </c>
      <c r="B20" s="220">
        <v>244360.63556</v>
      </c>
      <c r="C20" s="221">
        <v>1174260.9577599999</v>
      </c>
      <c r="D20" s="221">
        <v>400636.21104000002</v>
      </c>
      <c r="E20" s="221">
        <v>179117.45641999997</v>
      </c>
      <c r="F20" s="221">
        <v>215437.77888999999</v>
      </c>
      <c r="G20" s="221">
        <v>82936.891690000004</v>
      </c>
      <c r="H20" s="220">
        <v>612828.25030999992</v>
      </c>
      <c r="I20" s="220">
        <v>672654.11044000008</v>
      </c>
      <c r="J20" s="220">
        <v>92.390479999999997</v>
      </c>
      <c r="K20" s="220">
        <v>0</v>
      </c>
      <c r="L20" s="220">
        <v>889798.89065999992</v>
      </c>
      <c r="M20" s="220">
        <v>1067024.02782</v>
      </c>
      <c r="N20" s="220">
        <v>211324.84166000001</v>
      </c>
      <c r="O20" s="220">
        <f t="shared" si="0"/>
        <v>5750472.4427300002</v>
      </c>
      <c r="P20" s="251">
        <f t="shared" si="1"/>
        <v>8.0035086113096982E-2</v>
      </c>
      <c r="Q20" s="267"/>
      <c r="R20" s="27"/>
      <c r="S20" s="27"/>
      <c r="T20" s="27"/>
      <c r="U20" s="27"/>
      <c r="V20" s="27"/>
    </row>
    <row r="21" spans="1:22" ht="33" customHeight="1">
      <c r="A21" s="370" t="s">
        <v>25</v>
      </c>
      <c r="B21" s="220">
        <v>0</v>
      </c>
      <c r="C21" s="221">
        <v>1190753.78834</v>
      </c>
      <c r="D21" s="221">
        <v>0</v>
      </c>
      <c r="E21" s="221">
        <v>334351.65006999997</v>
      </c>
      <c r="F21" s="221">
        <v>59926.466350000002</v>
      </c>
      <c r="G21" s="221">
        <v>0</v>
      </c>
      <c r="H21" s="220">
        <v>71292.915919999999</v>
      </c>
      <c r="I21" s="220">
        <v>3673881.7732699998</v>
      </c>
      <c r="J21" s="220">
        <v>0</v>
      </c>
      <c r="K21" s="220">
        <v>0</v>
      </c>
      <c r="L21" s="220">
        <v>548827.19287000003</v>
      </c>
      <c r="M21" s="220">
        <v>2505728.3713600002</v>
      </c>
      <c r="N21" s="220">
        <v>267480.69991000002</v>
      </c>
      <c r="O21" s="220">
        <f t="shared" si="0"/>
        <v>8652242.8580900002</v>
      </c>
      <c r="P21" s="251">
        <f t="shared" si="1"/>
        <v>0.12042193213083369</v>
      </c>
      <c r="Q21" s="267"/>
      <c r="R21" s="27"/>
      <c r="S21" s="27"/>
      <c r="T21" s="27"/>
      <c r="U21" s="27"/>
      <c r="V21" s="27"/>
    </row>
    <row r="22" spans="1:22" ht="33" customHeight="1">
      <c r="A22" s="370" t="s">
        <v>26</v>
      </c>
      <c r="B22" s="220">
        <v>175030.20444999999</v>
      </c>
      <c r="C22" s="221">
        <v>0</v>
      </c>
      <c r="D22" s="221">
        <v>166.43573999999998</v>
      </c>
      <c r="E22" s="221">
        <v>123778.09329999999</v>
      </c>
      <c r="F22" s="221">
        <v>534471.95383999997</v>
      </c>
      <c r="G22" s="221">
        <v>0</v>
      </c>
      <c r="H22" s="220">
        <v>376377.41395000002</v>
      </c>
      <c r="I22" s="220">
        <v>321870.9167</v>
      </c>
      <c r="J22" s="220">
        <v>0</v>
      </c>
      <c r="K22" s="220">
        <v>0</v>
      </c>
      <c r="L22" s="220">
        <v>994967.98919000011</v>
      </c>
      <c r="M22" s="220">
        <v>0</v>
      </c>
      <c r="N22" s="220">
        <v>175933.38894999999</v>
      </c>
      <c r="O22" s="220">
        <f t="shared" si="0"/>
        <v>2702596.3961200002</v>
      </c>
      <c r="P22" s="251">
        <f t="shared" si="1"/>
        <v>3.7614741648900329E-2</v>
      </c>
      <c r="Q22" s="267"/>
      <c r="R22" s="27"/>
      <c r="S22" s="27"/>
      <c r="T22" s="27"/>
      <c r="U22" s="27"/>
      <c r="V22" s="27"/>
    </row>
    <row r="23" spans="1:22" ht="33" customHeight="1">
      <c r="A23" s="370" t="s">
        <v>27</v>
      </c>
      <c r="B23" s="220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0">
        <v>0</v>
      </c>
      <c r="I23" s="220">
        <v>0</v>
      </c>
      <c r="J23" s="220">
        <v>0</v>
      </c>
      <c r="K23" s="220">
        <v>0</v>
      </c>
      <c r="L23" s="220">
        <v>0</v>
      </c>
      <c r="M23" s="220">
        <v>0</v>
      </c>
      <c r="N23" s="220">
        <v>0</v>
      </c>
      <c r="O23" s="220">
        <f t="shared" si="0"/>
        <v>0</v>
      </c>
      <c r="P23" s="251">
        <f t="shared" si="1"/>
        <v>0</v>
      </c>
      <c r="Q23" s="267"/>
      <c r="R23" s="27"/>
      <c r="S23" s="27"/>
      <c r="T23" s="27"/>
      <c r="U23" s="27"/>
      <c r="V23" s="27"/>
    </row>
    <row r="24" spans="1:22" ht="33" customHeight="1">
      <c r="A24" s="370" t="s">
        <v>28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0">
        <v>0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0</v>
      </c>
      <c r="O24" s="220">
        <f t="shared" si="0"/>
        <v>0</v>
      </c>
      <c r="P24" s="251">
        <f t="shared" si="1"/>
        <v>0</v>
      </c>
      <c r="Q24" s="267"/>
      <c r="R24" s="27"/>
      <c r="S24" s="27"/>
      <c r="T24" s="27"/>
      <c r="U24" s="27"/>
      <c r="V24" s="27"/>
    </row>
    <row r="25" spans="1:22" ht="33" customHeight="1">
      <c r="A25" s="370" t="s">
        <v>29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0</v>
      </c>
      <c r="O25" s="220">
        <f t="shared" si="0"/>
        <v>0</v>
      </c>
      <c r="P25" s="251">
        <f t="shared" si="1"/>
        <v>0</v>
      </c>
      <c r="Q25" s="267"/>
      <c r="R25" s="27"/>
      <c r="S25" s="27"/>
      <c r="T25" s="27"/>
      <c r="U25" s="27"/>
      <c r="V25" s="27"/>
    </row>
    <row r="26" spans="1:22" ht="33" customHeight="1">
      <c r="A26" s="370" t="s">
        <v>30</v>
      </c>
      <c r="B26" s="220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20">
        <v>0</v>
      </c>
      <c r="O26" s="220">
        <f t="shared" si="0"/>
        <v>0</v>
      </c>
      <c r="P26" s="251">
        <f t="shared" si="1"/>
        <v>0</v>
      </c>
      <c r="Q26" s="267"/>
      <c r="R26" s="27"/>
      <c r="S26" s="27"/>
      <c r="T26" s="27"/>
      <c r="U26" s="27"/>
      <c r="V26" s="27"/>
    </row>
    <row r="27" spans="1:22" ht="33" customHeight="1">
      <c r="A27" s="370" t="s">
        <v>31</v>
      </c>
      <c r="B27" s="220">
        <v>14002.179310000001</v>
      </c>
      <c r="C27" s="221">
        <v>112711.17978000001</v>
      </c>
      <c r="D27" s="221">
        <v>16152.74936</v>
      </c>
      <c r="E27" s="221">
        <v>31620.73158</v>
      </c>
      <c r="F27" s="221">
        <v>690.81763000000001</v>
      </c>
      <c r="G27" s="221">
        <v>0</v>
      </c>
      <c r="H27" s="220">
        <v>878.69875999999999</v>
      </c>
      <c r="I27" s="220">
        <v>303306.29082999995</v>
      </c>
      <c r="J27" s="220">
        <v>0</v>
      </c>
      <c r="K27" s="220">
        <v>0</v>
      </c>
      <c r="L27" s="220">
        <v>66389.511639999997</v>
      </c>
      <c r="M27" s="220">
        <v>391504.44579999999</v>
      </c>
      <c r="N27" s="220">
        <v>8972.9335900000005</v>
      </c>
      <c r="O27" s="220">
        <f t="shared" si="0"/>
        <v>946229.53827999998</v>
      </c>
      <c r="P27" s="251">
        <f t="shared" si="1"/>
        <v>1.3169624467071216E-2</v>
      </c>
      <c r="Q27" s="267"/>
      <c r="R27" s="27"/>
      <c r="S27" s="27"/>
      <c r="T27" s="27"/>
      <c r="U27" s="27"/>
      <c r="V27" s="27"/>
    </row>
    <row r="28" spans="1:22" ht="33" customHeight="1">
      <c r="A28" s="370" t="s">
        <v>265</v>
      </c>
      <c r="B28" s="220">
        <v>3848.5836300000001</v>
      </c>
      <c r="C28" s="221">
        <v>13337.256089999999</v>
      </c>
      <c r="D28" s="221">
        <v>6659.6847900000002</v>
      </c>
      <c r="E28" s="221">
        <v>9086.0107799999987</v>
      </c>
      <c r="F28" s="221">
        <v>563.84043999999994</v>
      </c>
      <c r="G28" s="221">
        <v>0</v>
      </c>
      <c r="H28" s="220">
        <v>0</v>
      </c>
      <c r="I28" s="220">
        <v>15062.42568</v>
      </c>
      <c r="J28" s="220">
        <v>0</v>
      </c>
      <c r="K28" s="220">
        <v>0</v>
      </c>
      <c r="L28" s="220">
        <v>38297.173840000003</v>
      </c>
      <c r="M28" s="220">
        <v>39595.817499999997</v>
      </c>
      <c r="N28" s="220">
        <v>28612.310579999998</v>
      </c>
      <c r="O28" s="220">
        <f t="shared" si="0"/>
        <v>155063.10332999998</v>
      </c>
      <c r="P28" s="251">
        <f t="shared" si="1"/>
        <v>2.1581685594668815E-3</v>
      </c>
      <c r="Q28" s="267"/>
      <c r="R28" s="27"/>
      <c r="S28" s="27"/>
      <c r="T28" s="27"/>
      <c r="U28" s="27"/>
      <c r="V28" s="27"/>
    </row>
    <row r="29" spans="1:22" ht="33" customHeight="1">
      <c r="A29" s="370" t="s">
        <v>33</v>
      </c>
      <c r="B29" s="220">
        <v>0</v>
      </c>
      <c r="C29" s="221">
        <v>76327.401200000008</v>
      </c>
      <c r="D29" s="221">
        <v>10027.110210000001</v>
      </c>
      <c r="E29" s="221">
        <v>0</v>
      </c>
      <c r="F29" s="221">
        <v>0</v>
      </c>
      <c r="G29" s="221">
        <v>0</v>
      </c>
      <c r="H29" s="220">
        <v>0</v>
      </c>
      <c r="I29" s="220">
        <v>0</v>
      </c>
      <c r="J29" s="220">
        <v>0</v>
      </c>
      <c r="K29" s="220">
        <v>0</v>
      </c>
      <c r="L29" s="220">
        <v>51156.832409999995</v>
      </c>
      <c r="M29" s="220">
        <v>0</v>
      </c>
      <c r="N29" s="220">
        <v>17518.522570000001</v>
      </c>
      <c r="O29" s="220">
        <f>SUM(B29:N29)</f>
        <v>155029.86639000001</v>
      </c>
      <c r="P29" s="251">
        <f>+O29/$O$38</f>
        <v>2.1577059676743762E-3</v>
      </c>
      <c r="Q29" s="267"/>
      <c r="R29" s="27"/>
      <c r="S29" s="27"/>
      <c r="T29" s="27"/>
      <c r="U29" s="27"/>
      <c r="V29" s="27"/>
    </row>
    <row r="30" spans="1:22" ht="33" customHeight="1">
      <c r="A30" s="370" t="s">
        <v>20</v>
      </c>
      <c r="B30" s="220">
        <v>1403094.4520699999</v>
      </c>
      <c r="C30" s="221">
        <v>587994.00034999999</v>
      </c>
      <c r="D30" s="221">
        <v>2242956.1526299999</v>
      </c>
      <c r="E30" s="221">
        <v>775309.28509000002</v>
      </c>
      <c r="F30" s="221">
        <v>1315172.29556</v>
      </c>
      <c r="G30" s="221">
        <v>908366.89324</v>
      </c>
      <c r="H30" s="220">
        <v>470236.30930999998</v>
      </c>
      <c r="I30" s="220">
        <v>186763.08903</v>
      </c>
      <c r="J30" s="220">
        <v>0</v>
      </c>
      <c r="K30" s="220">
        <v>0</v>
      </c>
      <c r="L30" s="220">
        <v>227668.59967</v>
      </c>
      <c r="M30" s="220">
        <v>166683.35359000001</v>
      </c>
      <c r="N30" s="220">
        <v>175491.83847999998</v>
      </c>
      <c r="O30" s="220">
        <f t="shared" si="0"/>
        <v>8459736.2690200005</v>
      </c>
      <c r="P30" s="251">
        <f t="shared" si="1"/>
        <v>0.1177426250674576</v>
      </c>
      <c r="Q30" s="267"/>
      <c r="R30" s="27"/>
      <c r="S30" s="27"/>
      <c r="T30" s="27"/>
      <c r="U30" s="27"/>
      <c r="V30" s="27"/>
    </row>
    <row r="31" spans="1:22" ht="33" customHeight="1">
      <c r="A31" s="370" t="s">
        <v>21</v>
      </c>
      <c r="B31" s="220">
        <v>1788.05547</v>
      </c>
      <c r="C31" s="221">
        <v>0</v>
      </c>
      <c r="D31" s="221">
        <v>1306.8695700000001</v>
      </c>
      <c r="E31" s="221">
        <v>0</v>
      </c>
      <c r="F31" s="221">
        <v>12168.82849</v>
      </c>
      <c r="G31" s="221">
        <v>0</v>
      </c>
      <c r="H31" s="220">
        <v>2680.8859700000003</v>
      </c>
      <c r="I31" s="220">
        <v>350737.07572000002</v>
      </c>
      <c r="J31" s="220">
        <v>0</v>
      </c>
      <c r="K31" s="220">
        <v>0</v>
      </c>
      <c r="L31" s="220">
        <v>42675.682609999996</v>
      </c>
      <c r="M31" s="220">
        <v>99867.556270000001</v>
      </c>
      <c r="N31" s="220">
        <v>4066.92814</v>
      </c>
      <c r="O31" s="220">
        <f>SUM(B31:N31)</f>
        <v>515291.88224000001</v>
      </c>
      <c r="P31" s="251">
        <f>+O31/$O$38</f>
        <v>7.1718333718123377E-3</v>
      </c>
      <c r="Q31" s="267"/>
      <c r="R31" s="27"/>
      <c r="S31" s="27"/>
      <c r="T31" s="27"/>
      <c r="U31" s="27"/>
      <c r="V31" s="27"/>
    </row>
    <row r="32" spans="1:22" ht="60" customHeight="1">
      <c r="A32" s="371" t="s">
        <v>266</v>
      </c>
      <c r="B32" s="220">
        <v>0</v>
      </c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0">
        <v>0</v>
      </c>
      <c r="I32" s="220">
        <v>39698.948060000002</v>
      </c>
      <c r="J32" s="220">
        <v>0</v>
      </c>
      <c r="K32" s="220">
        <v>0</v>
      </c>
      <c r="L32" s="220">
        <v>0</v>
      </c>
      <c r="M32" s="220">
        <v>0</v>
      </c>
      <c r="N32" s="220">
        <v>373.96015999999997</v>
      </c>
      <c r="O32" s="220">
        <f>SUM(B32:N32)</f>
        <v>40072.908220000005</v>
      </c>
      <c r="P32" s="251">
        <f>+O32/$O$38</f>
        <v>5.5773481085796069E-4</v>
      </c>
      <c r="Q32" s="267"/>
      <c r="R32" s="27"/>
      <c r="S32" s="27"/>
      <c r="T32" s="27"/>
      <c r="U32" s="27"/>
      <c r="V32" s="27"/>
    </row>
    <row r="33" spans="1:22" ht="33" customHeight="1">
      <c r="A33" s="370" t="s">
        <v>267</v>
      </c>
      <c r="B33" s="220">
        <v>877224.66358000005</v>
      </c>
      <c r="C33" s="221">
        <v>879957.89924000006</v>
      </c>
      <c r="D33" s="221">
        <v>1990788.83311</v>
      </c>
      <c r="E33" s="221">
        <v>131878.14223999999</v>
      </c>
      <c r="F33" s="221">
        <v>712158.50146000006</v>
      </c>
      <c r="G33" s="221">
        <v>57654.493520000004</v>
      </c>
      <c r="H33" s="220">
        <v>215815.04680000001</v>
      </c>
      <c r="I33" s="220">
        <v>14268.07667</v>
      </c>
      <c r="J33" s="220">
        <v>0</v>
      </c>
      <c r="K33" s="220">
        <v>0</v>
      </c>
      <c r="L33" s="220">
        <v>18470.913210000002</v>
      </c>
      <c r="M33" s="220">
        <v>4133.0229300000001</v>
      </c>
      <c r="N33" s="220">
        <v>2739.0282999999999</v>
      </c>
      <c r="O33" s="220">
        <f>SUM(B33:N33)</f>
        <v>4905088.6210600007</v>
      </c>
      <c r="P33" s="251">
        <f>+O33/$O$38</f>
        <v>6.8269032516663067E-2</v>
      </c>
      <c r="Q33" s="267"/>
      <c r="R33" s="27"/>
      <c r="S33" s="27"/>
      <c r="T33" s="27"/>
      <c r="U33" s="27"/>
      <c r="V33" s="27"/>
    </row>
    <row r="34" spans="1:22" ht="60" customHeight="1">
      <c r="A34" s="371" t="s">
        <v>23</v>
      </c>
      <c r="B34" s="220">
        <v>0</v>
      </c>
      <c r="C34" s="221">
        <v>417.57620000000003</v>
      </c>
      <c r="D34" s="221">
        <v>0</v>
      </c>
      <c r="E34" s="221">
        <v>106.33</v>
      </c>
      <c r="F34" s="221">
        <v>0</v>
      </c>
      <c r="G34" s="221">
        <v>0</v>
      </c>
      <c r="H34" s="220">
        <v>0</v>
      </c>
      <c r="I34" s="220">
        <v>14238.059300000001</v>
      </c>
      <c r="J34" s="220">
        <v>0</v>
      </c>
      <c r="K34" s="220">
        <v>0</v>
      </c>
      <c r="L34" s="220">
        <v>641.93323999999996</v>
      </c>
      <c r="M34" s="220">
        <v>306.08272999999997</v>
      </c>
      <c r="N34" s="220">
        <v>0</v>
      </c>
      <c r="O34" s="220">
        <f>SUM(B34:N34)</f>
        <v>15709.981470000001</v>
      </c>
      <c r="P34" s="251">
        <f>+O34/$O$38</f>
        <v>2.1865155120884104E-4</v>
      </c>
      <c r="Q34" s="267"/>
      <c r="R34" s="27"/>
      <c r="S34" s="27"/>
      <c r="T34" s="27"/>
      <c r="U34" s="27"/>
      <c r="V34" s="27"/>
    </row>
    <row r="35" spans="1:22" ht="33" customHeight="1">
      <c r="A35" s="370" t="s">
        <v>34</v>
      </c>
      <c r="B35" s="220">
        <v>918942.43591999996</v>
      </c>
      <c r="C35" s="221">
        <v>811515.24739999999</v>
      </c>
      <c r="D35" s="221">
        <v>904055.22932000004</v>
      </c>
      <c r="E35" s="221">
        <v>223934.27977000002</v>
      </c>
      <c r="F35" s="221">
        <v>708998.70111999998</v>
      </c>
      <c r="G35" s="221">
        <v>197117.09359</v>
      </c>
      <c r="H35" s="220">
        <v>209273.47227</v>
      </c>
      <c r="I35" s="220">
        <v>254801.51606999998</v>
      </c>
      <c r="J35" s="220">
        <v>1156.39573</v>
      </c>
      <c r="K35" s="220">
        <v>19.293599999999998</v>
      </c>
      <c r="L35" s="220">
        <v>29434.469929999999</v>
      </c>
      <c r="M35" s="220">
        <v>528645.80434999999</v>
      </c>
      <c r="N35" s="220">
        <v>70752.002079999991</v>
      </c>
      <c r="O35" s="220">
        <f>SUM(B35:N35)</f>
        <v>4858645.9411499994</v>
      </c>
      <c r="P35" s="251">
        <f>+O35/$O$38</f>
        <v>6.7622643211620967E-2</v>
      </c>
      <c r="Q35" s="267"/>
      <c r="R35" s="27"/>
      <c r="S35" s="27"/>
      <c r="T35" s="27"/>
      <c r="U35" s="27"/>
      <c r="V35" s="27"/>
    </row>
    <row r="36" spans="1:22" ht="33" customHeight="1">
      <c r="A36" s="370" t="s">
        <v>35</v>
      </c>
      <c r="B36" s="220">
        <v>0</v>
      </c>
      <c r="C36" s="221">
        <v>356560.27912000002</v>
      </c>
      <c r="D36" s="221">
        <v>7818.5420300000005</v>
      </c>
      <c r="E36" s="221">
        <v>0</v>
      </c>
      <c r="F36" s="221">
        <v>174.73882999999998</v>
      </c>
      <c r="G36" s="221">
        <v>0</v>
      </c>
      <c r="H36" s="220">
        <v>480.2</v>
      </c>
      <c r="I36" s="220">
        <v>717922.32062999997</v>
      </c>
      <c r="J36" s="220">
        <v>43.630919999999996</v>
      </c>
      <c r="K36" s="220">
        <v>0</v>
      </c>
      <c r="L36" s="220">
        <v>0</v>
      </c>
      <c r="M36" s="220">
        <v>645114.43422000005</v>
      </c>
      <c r="N36" s="220">
        <v>19300.11609</v>
      </c>
      <c r="O36" s="220">
        <f t="shared" si="0"/>
        <v>1747414.2618400001</v>
      </c>
      <c r="P36" s="251">
        <f t="shared" si="1"/>
        <v>2.4320514934112646E-2</v>
      </c>
      <c r="Q36" s="267"/>
      <c r="R36" s="27"/>
      <c r="S36" s="27"/>
      <c r="T36" s="27"/>
      <c r="U36" s="27"/>
      <c r="V36" s="27"/>
    </row>
    <row r="37" spans="1:22" s="253" customFormat="1" ht="54" customHeight="1">
      <c r="A37" s="372" t="s">
        <v>36</v>
      </c>
      <c r="B37" s="227">
        <v>583939.17487999995</v>
      </c>
      <c r="C37" s="252">
        <v>0</v>
      </c>
      <c r="D37" s="252">
        <v>225243.57571</v>
      </c>
      <c r="E37" s="252">
        <v>216746.14866000001</v>
      </c>
      <c r="F37" s="252">
        <v>93076.271280000001</v>
      </c>
      <c r="G37" s="252">
        <v>216153.87747000001</v>
      </c>
      <c r="H37" s="227">
        <v>174724.13669999997</v>
      </c>
      <c r="I37" s="227">
        <v>95173.942309999999</v>
      </c>
      <c r="J37" s="227">
        <v>0</v>
      </c>
      <c r="K37" s="227">
        <v>0</v>
      </c>
      <c r="L37" s="227">
        <v>69412.451830000005</v>
      </c>
      <c r="M37" s="227">
        <v>0</v>
      </c>
      <c r="N37" s="227">
        <v>52333.133110000002</v>
      </c>
      <c r="O37" s="227">
        <f t="shared" si="0"/>
        <v>1726802.7119499999</v>
      </c>
      <c r="P37" s="228">
        <f t="shared" si="1"/>
        <v>2.4033643344552016E-2</v>
      </c>
      <c r="Q37" s="373"/>
      <c r="R37" s="374"/>
      <c r="S37" s="374"/>
      <c r="T37" s="374"/>
      <c r="U37" s="374"/>
      <c r="V37" s="374"/>
    </row>
    <row r="38" spans="1:22" s="253" customFormat="1" ht="35.25" customHeight="1">
      <c r="A38" s="375" t="s">
        <v>44</v>
      </c>
      <c r="B38" s="376">
        <f>SUM(B9:B37)</f>
        <v>9582993.8524900004</v>
      </c>
      <c r="C38" s="376">
        <f t="shared" ref="C38:N38" si="2">SUM(C9:C37)</f>
        <v>8500390.1094300002</v>
      </c>
      <c r="D38" s="376">
        <f t="shared" si="2"/>
        <v>11249214.24722</v>
      </c>
      <c r="E38" s="376">
        <f t="shared" si="2"/>
        <v>6821315.1034300001</v>
      </c>
      <c r="F38" s="376">
        <f t="shared" si="2"/>
        <v>7683284.6455300013</v>
      </c>
      <c r="G38" s="376">
        <f t="shared" si="2"/>
        <v>4247175.1830600007</v>
      </c>
      <c r="H38" s="376">
        <f t="shared" si="2"/>
        <v>4626296.1672599996</v>
      </c>
      <c r="I38" s="376">
        <f t="shared" si="2"/>
        <v>6739766.266280001</v>
      </c>
      <c r="J38" s="376">
        <f t="shared" si="2"/>
        <v>108932.6162</v>
      </c>
      <c r="K38" s="376">
        <f t="shared" si="2"/>
        <v>211381.78245</v>
      </c>
      <c r="L38" s="376">
        <f t="shared" si="2"/>
        <v>4017373.5445699999</v>
      </c>
      <c r="M38" s="376">
        <f>SUM(M9:M37)</f>
        <v>6681602.8046599999</v>
      </c>
      <c r="N38" s="376">
        <f t="shared" si="2"/>
        <v>1379667.7619599998</v>
      </c>
      <c r="O38" s="376">
        <f t="shared" si="0"/>
        <v>71849394.084540009</v>
      </c>
      <c r="P38" s="377">
        <f t="shared" si="1"/>
        <v>1</v>
      </c>
      <c r="Q38" s="373"/>
      <c r="R38" s="374"/>
      <c r="S38" s="374"/>
      <c r="T38" s="374"/>
      <c r="U38" s="374"/>
      <c r="V38" s="374"/>
    </row>
    <row r="39" spans="1:22" ht="76.5" customHeight="1">
      <c r="A39" s="378" t="s">
        <v>45</v>
      </c>
      <c r="B39" s="222">
        <f t="shared" ref="B39:O39" si="3">+B38/$O$38</f>
        <v>0.13337612619550251</v>
      </c>
      <c r="C39" s="222">
        <f t="shared" si="3"/>
        <v>0.1183084452936124</v>
      </c>
      <c r="D39" s="222">
        <f t="shared" si="3"/>
        <v>0.15656658473673221</v>
      </c>
      <c r="E39" s="222">
        <f t="shared" si="3"/>
        <v>9.4939076248908238E-2</v>
      </c>
      <c r="F39" s="222">
        <f t="shared" si="3"/>
        <v>0.10693596993301897</v>
      </c>
      <c r="G39" s="222">
        <f t="shared" si="3"/>
        <v>5.9112192067516327E-2</v>
      </c>
      <c r="H39" s="222">
        <f t="shared" si="3"/>
        <v>6.4388798628093782E-2</v>
      </c>
      <c r="I39" s="222">
        <f t="shared" si="3"/>
        <v>9.3804079382350858E-2</v>
      </c>
      <c r="J39" s="222">
        <f t="shared" si="3"/>
        <v>1.5161243541153156E-3</v>
      </c>
      <c r="K39" s="222">
        <f t="shared" si="3"/>
        <v>2.9420120398131995E-3</v>
      </c>
      <c r="L39" s="222">
        <f t="shared" si="3"/>
        <v>5.5913812437207833E-2</v>
      </c>
      <c r="M39" s="222">
        <f>+M38/$O$38</f>
        <v>9.2994560215751282E-2</v>
      </c>
      <c r="N39" s="222">
        <f t="shared" si="3"/>
        <v>1.9202218467376971E-2</v>
      </c>
      <c r="O39" s="222">
        <f t="shared" si="3"/>
        <v>1</v>
      </c>
      <c r="P39" s="251"/>
      <c r="R39" s="27"/>
      <c r="S39" s="27"/>
      <c r="T39" s="27"/>
      <c r="U39" s="27"/>
      <c r="V39" s="27"/>
    </row>
    <row r="40" spans="1:22" ht="9" customHeight="1" thickBot="1">
      <c r="A40" s="258"/>
      <c r="B40" s="259"/>
      <c r="C40" s="260"/>
      <c r="D40" s="260"/>
      <c r="E40" s="260"/>
      <c r="F40" s="260"/>
      <c r="G40" s="260"/>
      <c r="H40" s="261"/>
      <c r="I40" s="261"/>
      <c r="J40" s="261"/>
      <c r="K40" s="261"/>
      <c r="L40" s="261"/>
      <c r="M40" s="261"/>
      <c r="N40" s="261"/>
      <c r="O40" s="261"/>
      <c r="P40" s="262"/>
      <c r="Q40" s="27"/>
      <c r="R40" s="27"/>
      <c r="S40" s="27"/>
      <c r="T40" s="27"/>
      <c r="U40" s="27"/>
      <c r="V40" s="27"/>
    </row>
    <row r="41" spans="1:22" ht="26.25" customHeight="1" thickTop="1">
      <c r="A41" s="379" t="s">
        <v>225</v>
      </c>
      <c r="B41" s="232"/>
      <c r="C41" s="264"/>
      <c r="D41" s="264"/>
      <c r="E41" s="264"/>
      <c r="F41" s="264"/>
      <c r="G41" s="264"/>
      <c r="H41" s="265"/>
      <c r="I41" s="265"/>
      <c r="J41" s="265"/>
      <c r="K41" s="265"/>
      <c r="L41" s="265"/>
      <c r="M41" s="265"/>
      <c r="N41" s="265"/>
      <c r="O41" s="265"/>
      <c r="P41" s="265"/>
      <c r="Q41" s="27"/>
      <c r="R41" s="27"/>
      <c r="S41" s="27"/>
      <c r="T41" s="27"/>
      <c r="U41" s="27"/>
      <c r="V41" s="27"/>
    </row>
    <row r="42" spans="1:22" ht="13.5" customHeight="1">
      <c r="A42" s="379"/>
      <c r="B42" s="70"/>
      <c r="C42" s="28"/>
      <c r="D42" s="28"/>
      <c r="E42" s="28"/>
      <c r="F42" s="28"/>
      <c r="G42" s="28"/>
      <c r="H42" s="209"/>
      <c r="I42" s="209"/>
      <c r="J42" s="209"/>
      <c r="K42" s="209"/>
      <c r="L42" s="209"/>
      <c r="M42" s="209"/>
      <c r="N42" s="209"/>
      <c r="O42" s="209"/>
      <c r="P42" s="265"/>
      <c r="Q42" s="27"/>
      <c r="R42" s="27"/>
      <c r="S42" s="27"/>
      <c r="T42" s="27"/>
      <c r="U42" s="27"/>
      <c r="V42" s="27"/>
    </row>
    <row r="43" spans="1:22" ht="13.5" customHeight="1">
      <c r="A43" s="379"/>
      <c r="B43" s="70"/>
      <c r="C43" s="28"/>
      <c r="D43" s="28"/>
      <c r="E43" s="28"/>
      <c r="F43" s="28"/>
      <c r="G43" s="28"/>
      <c r="H43" s="209"/>
      <c r="I43" s="209"/>
      <c r="J43" s="209"/>
      <c r="K43" s="209"/>
      <c r="L43" s="209"/>
      <c r="M43" s="209"/>
      <c r="N43" s="209"/>
      <c r="O43" s="209"/>
      <c r="P43" s="265"/>
      <c r="Q43" s="27"/>
      <c r="R43" s="27"/>
      <c r="S43" s="27"/>
      <c r="T43" s="27"/>
      <c r="U43" s="27"/>
      <c r="V43" s="27"/>
    </row>
    <row r="44" spans="1:22" ht="9" customHeight="1">
      <c r="A44" s="379"/>
      <c r="B44" s="70"/>
      <c r="C44" s="28"/>
      <c r="D44" s="28"/>
      <c r="E44" s="28"/>
      <c r="F44" s="28"/>
      <c r="G44" s="28"/>
      <c r="H44" s="209"/>
      <c r="I44" s="209"/>
      <c r="J44" s="209"/>
      <c r="K44" s="209"/>
      <c r="L44" s="209"/>
      <c r="M44" s="209"/>
      <c r="N44" s="209"/>
      <c r="O44" s="209"/>
      <c r="P44" s="265"/>
      <c r="Q44" s="27"/>
      <c r="R44" s="27"/>
      <c r="S44" s="27"/>
      <c r="T44" s="27"/>
      <c r="U44" s="27"/>
      <c r="V44" s="27"/>
    </row>
    <row r="45" spans="1:22" ht="9" customHeight="1">
      <c r="A45" s="209"/>
      <c r="B45" s="70"/>
      <c r="C45" s="28"/>
      <c r="D45" s="28"/>
      <c r="E45" s="28"/>
      <c r="F45" s="28"/>
      <c r="G45" s="28"/>
      <c r="H45" s="209"/>
      <c r="I45" s="209"/>
      <c r="J45" s="209"/>
      <c r="K45" s="209"/>
      <c r="L45" s="209"/>
      <c r="M45" s="209"/>
      <c r="N45" s="209"/>
      <c r="O45" s="209"/>
      <c r="P45" s="265"/>
      <c r="Q45" s="27"/>
      <c r="R45" s="27"/>
      <c r="S45" s="27"/>
      <c r="T45" s="27"/>
      <c r="U45" s="27"/>
      <c r="V45" s="27"/>
    </row>
    <row r="46" spans="1:22" ht="9" customHeight="1">
      <c r="A46" s="209"/>
      <c r="B46" s="70"/>
      <c r="C46" s="28"/>
      <c r="D46" s="28"/>
      <c r="E46" s="28"/>
      <c r="F46" s="28"/>
      <c r="G46" s="28"/>
      <c r="H46" s="209"/>
      <c r="I46" s="209"/>
      <c r="J46" s="209"/>
      <c r="K46" s="209"/>
      <c r="L46" s="209"/>
      <c r="M46" s="209"/>
      <c r="N46" s="209"/>
      <c r="O46" s="209"/>
      <c r="P46" s="265"/>
      <c r="Q46" s="27"/>
      <c r="R46" s="27"/>
      <c r="S46" s="27"/>
      <c r="T46" s="27"/>
      <c r="U46" s="27"/>
      <c r="V46" s="27"/>
    </row>
    <row r="47" spans="1:22" ht="9" customHeight="1">
      <c r="A47" s="209"/>
      <c r="B47" s="70"/>
      <c r="C47" s="28"/>
      <c r="D47" s="28"/>
      <c r="E47" s="28"/>
      <c r="F47" s="28"/>
      <c r="G47" s="28"/>
      <c r="H47" s="209"/>
      <c r="I47" s="209"/>
      <c r="J47" s="209"/>
      <c r="K47" s="209"/>
      <c r="L47" s="209"/>
      <c r="M47" s="209"/>
      <c r="N47" s="209"/>
      <c r="O47" s="209"/>
      <c r="P47" s="265"/>
      <c r="Q47" s="27"/>
      <c r="R47" s="27"/>
      <c r="S47" s="27"/>
      <c r="T47" s="27"/>
      <c r="U47" s="27"/>
      <c r="V47" s="27"/>
    </row>
    <row r="48" spans="1:22" ht="9" customHeight="1">
      <c r="A48" s="209"/>
      <c r="B48" s="70"/>
      <c r="C48" s="28"/>
      <c r="D48" s="28"/>
      <c r="E48" s="28"/>
      <c r="F48" s="28"/>
      <c r="G48" s="28"/>
      <c r="H48" s="209"/>
      <c r="I48" s="209"/>
      <c r="J48" s="209"/>
      <c r="K48" s="209"/>
      <c r="L48" s="209"/>
      <c r="M48" s="209"/>
      <c r="N48" s="209"/>
      <c r="O48" s="209"/>
      <c r="P48" s="265"/>
      <c r="Q48" s="27"/>
      <c r="R48" s="27"/>
      <c r="S48" s="27"/>
      <c r="T48" s="27"/>
      <c r="U48" s="27"/>
      <c r="V48" s="27"/>
    </row>
    <row r="49" spans="1:22" ht="9" customHeight="1">
      <c r="A49" s="209"/>
      <c r="B49" s="70"/>
      <c r="C49" s="28"/>
      <c r="D49" s="28"/>
      <c r="E49" s="28"/>
      <c r="F49" s="28"/>
      <c r="G49" s="28"/>
      <c r="H49" s="209"/>
      <c r="I49" s="209"/>
      <c r="J49" s="209"/>
      <c r="K49" s="209"/>
      <c r="L49" s="209"/>
      <c r="M49" s="209"/>
      <c r="N49" s="209"/>
      <c r="O49" s="209"/>
      <c r="P49" s="265"/>
      <c r="Q49" s="27"/>
      <c r="R49" s="27"/>
      <c r="S49" s="27"/>
      <c r="T49" s="27"/>
      <c r="U49" s="27"/>
      <c r="V49" s="27"/>
    </row>
    <row r="50" spans="1:22" ht="9" customHeight="1">
      <c r="A50" s="380"/>
      <c r="B50" s="70"/>
      <c r="C50" s="28"/>
      <c r="D50" s="28"/>
      <c r="E50" s="28"/>
      <c r="F50" s="28"/>
      <c r="G50" s="28"/>
      <c r="H50" s="209"/>
      <c r="I50" s="209"/>
      <c r="J50" s="209"/>
      <c r="K50" s="209"/>
      <c r="L50" s="209"/>
      <c r="M50" s="209"/>
      <c r="N50" s="209"/>
      <c r="O50" s="209"/>
      <c r="P50" s="265"/>
      <c r="Q50" s="27"/>
      <c r="R50" s="27"/>
      <c r="S50" s="27"/>
      <c r="T50" s="27"/>
      <c r="U50" s="27"/>
      <c r="V50" s="27"/>
    </row>
    <row r="51" spans="1:22" ht="9" customHeight="1">
      <c r="A51" s="26"/>
      <c r="B51" s="70"/>
      <c r="C51" s="28"/>
      <c r="D51" s="28"/>
      <c r="E51" s="28"/>
      <c r="F51" s="28"/>
      <c r="G51" s="28"/>
      <c r="H51" s="209"/>
      <c r="I51" s="209"/>
      <c r="J51" s="209"/>
      <c r="K51" s="209"/>
      <c r="L51" s="209"/>
      <c r="M51" s="209"/>
      <c r="N51" s="209"/>
      <c r="O51" s="209"/>
      <c r="P51" s="265"/>
      <c r="Q51" s="27"/>
      <c r="R51" s="27"/>
      <c r="S51" s="27"/>
      <c r="T51" s="27"/>
      <c r="U51" s="27"/>
      <c r="V51" s="27"/>
    </row>
    <row r="52" spans="1:22" ht="9" customHeight="1">
      <c r="B52" s="70"/>
      <c r="C52" s="28"/>
      <c r="D52" s="28"/>
      <c r="E52" s="28"/>
      <c r="F52" s="28"/>
      <c r="G52" s="28"/>
      <c r="H52" s="209"/>
      <c r="I52" s="209"/>
      <c r="J52" s="209"/>
      <c r="K52" s="209"/>
      <c r="L52" s="209"/>
      <c r="M52" s="209"/>
      <c r="N52" s="209"/>
      <c r="O52" s="209"/>
      <c r="P52" s="265"/>
      <c r="Q52" s="265"/>
      <c r="R52" s="265"/>
      <c r="S52" s="27"/>
      <c r="T52" s="27"/>
      <c r="U52" s="27"/>
      <c r="V52" s="27"/>
    </row>
    <row r="53" spans="1:22" ht="9" customHeight="1">
      <c r="B53" s="70"/>
      <c r="C53" s="28"/>
      <c r="D53" s="28"/>
      <c r="E53" s="28"/>
      <c r="F53" s="28"/>
      <c r="G53" s="28"/>
      <c r="H53" s="209"/>
      <c r="I53" s="209"/>
      <c r="J53" s="209"/>
      <c r="K53" s="209"/>
      <c r="L53" s="209"/>
      <c r="M53" s="209"/>
      <c r="N53" s="209"/>
      <c r="O53" s="209"/>
      <c r="P53" s="265"/>
      <c r="Q53" s="27"/>
      <c r="R53" s="27"/>
      <c r="S53" s="27"/>
      <c r="T53" s="27"/>
      <c r="U53" s="27"/>
      <c r="V53" s="27"/>
    </row>
    <row r="54" spans="1:22" ht="9" customHeight="1">
      <c r="A54" s="26"/>
      <c r="B54" s="70"/>
      <c r="C54" s="28"/>
      <c r="D54" s="28"/>
      <c r="E54" s="28"/>
      <c r="F54" s="28"/>
      <c r="G54" s="28"/>
      <c r="H54" s="209"/>
      <c r="I54" s="209"/>
      <c r="J54" s="209"/>
      <c r="K54" s="209"/>
      <c r="L54" s="209"/>
      <c r="M54" s="209"/>
      <c r="N54" s="209"/>
      <c r="O54" s="209"/>
      <c r="P54" s="265"/>
      <c r="Q54" s="27"/>
      <c r="R54" s="27"/>
      <c r="S54" s="27"/>
      <c r="T54" s="27"/>
      <c r="U54" s="27"/>
      <c r="V54" s="27"/>
    </row>
    <row r="55" spans="1:22" ht="9" customHeight="1">
      <c r="A55" s="241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  <c r="Q55" s="27"/>
      <c r="R55" s="27"/>
      <c r="S55" s="27"/>
      <c r="T55" s="27"/>
      <c r="U55" s="27"/>
      <c r="V55" s="27"/>
    </row>
    <row r="56" spans="1:22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  <c r="Q56" s="27"/>
      <c r="R56" s="27"/>
      <c r="S56" s="27"/>
      <c r="T56" s="27"/>
      <c r="U56" s="27"/>
      <c r="V56" s="27"/>
    </row>
    <row r="57" spans="1:22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  <c r="Q57" s="27"/>
      <c r="R57" s="27"/>
      <c r="S57" s="27"/>
      <c r="T57" s="27"/>
      <c r="U57" s="27"/>
      <c r="V57" s="27"/>
    </row>
    <row r="58" spans="1:22" ht="9" customHeight="1">
      <c r="A58" s="26"/>
      <c r="B58" s="268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  <c r="Q58" s="27"/>
      <c r="R58" s="27"/>
      <c r="S58" s="27"/>
      <c r="T58" s="27"/>
      <c r="U58" s="27"/>
      <c r="V58" s="27"/>
    </row>
    <row r="59" spans="1:22" ht="9" customHeight="1">
      <c r="A59" s="26"/>
      <c r="B59" s="268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  <c r="Q59" s="27"/>
      <c r="R59" s="27"/>
      <c r="S59" s="27"/>
      <c r="T59" s="27"/>
      <c r="U59" s="27"/>
      <c r="V59" s="27"/>
    </row>
    <row r="60" spans="1:22" ht="9" customHeight="1">
      <c r="A60" s="26"/>
      <c r="B60" s="268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  <c r="Q60" s="27"/>
      <c r="R60" s="27"/>
      <c r="S60" s="27"/>
      <c r="T60" s="27"/>
      <c r="U60" s="27"/>
      <c r="V60" s="27"/>
    </row>
    <row r="61" spans="1:22" ht="9" customHeight="1">
      <c r="A61" s="238"/>
      <c r="B61" s="268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  <c r="Q61" s="27"/>
      <c r="R61" s="27"/>
      <c r="S61" s="27"/>
      <c r="T61" s="27"/>
      <c r="U61" s="27"/>
      <c r="V61" s="27"/>
    </row>
    <row r="62" spans="1:22" ht="9" customHeight="1">
      <c r="A62" s="26"/>
      <c r="B62" s="268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  <c r="Q62" s="27"/>
      <c r="R62" s="27"/>
      <c r="S62" s="27"/>
      <c r="T62" s="27"/>
      <c r="U62" s="27"/>
      <c r="V62" s="27"/>
    </row>
    <row r="63" spans="1:22" ht="9" customHeight="1">
      <c r="A63" s="26"/>
      <c r="B63" s="268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  <c r="Q63" s="27"/>
      <c r="R63" s="27"/>
      <c r="S63" s="27"/>
      <c r="T63" s="27"/>
      <c r="U63" s="27"/>
      <c r="V63" s="27"/>
    </row>
    <row r="64" spans="1:22" ht="9" customHeight="1">
      <c r="A64" s="26"/>
      <c r="B64" s="268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  <c r="Q64" s="27"/>
      <c r="R64" s="27"/>
      <c r="S64" s="27"/>
      <c r="T64" s="27"/>
      <c r="U64" s="27"/>
      <c r="V64" s="27"/>
    </row>
    <row r="65" spans="1:22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  <c r="Q65" s="27"/>
      <c r="R65" s="27"/>
      <c r="S65" s="27"/>
      <c r="T65" s="27"/>
      <c r="U65" s="27"/>
      <c r="V65" s="27"/>
    </row>
    <row r="66" spans="1:22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  <c r="Q66" s="27"/>
      <c r="R66" s="27"/>
      <c r="S66" s="27"/>
      <c r="T66" s="27"/>
      <c r="U66" s="27"/>
      <c r="V66" s="27"/>
    </row>
    <row r="67" spans="1:22" ht="9" customHeight="1">
      <c r="A67" s="238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  <c r="Q67" s="27"/>
      <c r="R67" s="27"/>
      <c r="S67" s="27"/>
      <c r="T67" s="27"/>
      <c r="U67" s="27"/>
      <c r="V67" s="27"/>
    </row>
    <row r="68" spans="1:22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  <c r="Q68" s="27"/>
      <c r="R68" s="27"/>
      <c r="S68" s="27"/>
      <c r="T68" s="27"/>
      <c r="U68" s="27"/>
      <c r="V68" s="27"/>
    </row>
    <row r="69" spans="1:22" ht="9" customHeight="1">
      <c r="A69" s="26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  <c r="Q69" s="27"/>
      <c r="R69" s="27"/>
      <c r="S69" s="27"/>
      <c r="T69" s="27"/>
      <c r="U69" s="27"/>
      <c r="V69" s="27"/>
    </row>
    <row r="70" spans="1:22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  <c r="Q70" s="27"/>
      <c r="R70" s="27"/>
      <c r="S70" s="27"/>
      <c r="T70" s="27"/>
      <c r="U70" s="27"/>
      <c r="V70" s="27"/>
    </row>
    <row r="71" spans="1:22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  <c r="Q71" s="27"/>
      <c r="R71" s="27"/>
      <c r="S71" s="27"/>
      <c r="T71" s="27"/>
      <c r="U71" s="27"/>
      <c r="V71" s="27"/>
    </row>
    <row r="72" spans="1:22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  <c r="Q72" s="27"/>
      <c r="R72" s="27"/>
      <c r="S72" s="27"/>
      <c r="T72" s="27"/>
      <c r="U72" s="27"/>
      <c r="V72" s="27"/>
    </row>
    <row r="73" spans="1:22" ht="9" customHeight="1">
      <c r="A73" s="238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  <c r="Q73" s="27"/>
      <c r="R73" s="27"/>
      <c r="S73" s="27"/>
      <c r="T73" s="27"/>
      <c r="U73" s="27"/>
      <c r="V73" s="27"/>
    </row>
    <row r="74" spans="1:22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  <c r="Q74" s="27"/>
      <c r="R74" s="27"/>
      <c r="S74" s="27"/>
      <c r="T74" s="27"/>
      <c r="U74" s="27"/>
      <c r="V74" s="27"/>
    </row>
    <row r="75" spans="1:22" ht="9" customHeight="1">
      <c r="A75" s="26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  <c r="Q75" s="27"/>
      <c r="R75" s="27"/>
      <c r="S75" s="27"/>
      <c r="T75" s="27"/>
      <c r="U75" s="27"/>
      <c r="V75" s="27"/>
    </row>
    <row r="76" spans="1:22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  <c r="Q76" s="27"/>
      <c r="R76" s="27"/>
      <c r="S76" s="27"/>
      <c r="T76" s="27"/>
      <c r="U76" s="27"/>
      <c r="V76" s="27"/>
    </row>
    <row r="77" spans="1:22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  <c r="Q77" s="27"/>
      <c r="R77" s="27"/>
      <c r="S77" s="27"/>
      <c r="T77" s="27"/>
      <c r="U77" s="27"/>
      <c r="V77" s="27"/>
    </row>
    <row r="78" spans="1:22" ht="9" customHeight="1">
      <c r="A78" s="238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  <c r="P78" s="265"/>
      <c r="Q78" s="27"/>
      <c r="R78" s="27"/>
      <c r="S78" s="27"/>
      <c r="T78" s="27"/>
      <c r="U78" s="27"/>
      <c r="V78" s="27"/>
    </row>
    <row r="79" spans="1:22" ht="9" customHeight="1">
      <c r="A79" s="239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  <c r="O79" s="27"/>
      <c r="P79" s="265"/>
      <c r="Q79" s="27"/>
      <c r="R79" s="27"/>
      <c r="S79" s="27"/>
      <c r="T79" s="27"/>
      <c r="U79" s="27"/>
      <c r="V79" s="27"/>
    </row>
    <row r="80" spans="1:22" ht="9" customHeight="1">
      <c r="A80" s="239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  <c r="O80" s="27"/>
      <c r="P80" s="265"/>
      <c r="Q80" s="27"/>
      <c r="R80" s="27"/>
      <c r="S80" s="27"/>
      <c r="T80" s="27"/>
      <c r="U80" s="27"/>
      <c r="V80" s="27"/>
    </row>
    <row r="81" spans="1:22" ht="9" customHeight="1">
      <c r="A81" s="239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  <c r="O81" s="27"/>
      <c r="P81" s="265"/>
      <c r="Q81" s="27"/>
      <c r="R81" s="27"/>
      <c r="S81" s="27"/>
      <c r="T81" s="27"/>
      <c r="U81" s="27"/>
      <c r="V81" s="27"/>
    </row>
    <row r="82" spans="1:22" ht="9" customHeight="1">
      <c r="A82" s="239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  <c r="O82" s="27"/>
      <c r="P82" s="265"/>
      <c r="Q82" s="27"/>
      <c r="R82" s="27"/>
      <c r="S82" s="27"/>
      <c r="T82" s="27"/>
      <c r="U82" s="27"/>
      <c r="V82" s="27"/>
    </row>
    <row r="83" spans="1:22" ht="9" customHeight="1">
      <c r="A83" s="240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  <c r="O83" s="27"/>
      <c r="P83" s="265"/>
      <c r="Q83" s="27"/>
      <c r="R83" s="27"/>
      <c r="S83" s="27"/>
      <c r="T83" s="27"/>
      <c r="U83" s="27"/>
      <c r="V83" s="27"/>
    </row>
    <row r="84" spans="1:22" ht="9" customHeight="1">
      <c r="A84" s="240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  <c r="O84" s="27"/>
      <c r="P84" s="265"/>
      <c r="Q84" s="27"/>
      <c r="R84" s="27"/>
      <c r="S84" s="27"/>
      <c r="T84" s="27"/>
      <c r="U84" s="27"/>
      <c r="V84" s="27"/>
    </row>
    <row r="85" spans="1:22" ht="9" customHeight="1">
      <c r="A85" s="241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  <c r="O85" s="27"/>
      <c r="P85" s="265"/>
      <c r="Q85" s="27"/>
      <c r="R85" s="27"/>
      <c r="S85" s="27"/>
      <c r="T85" s="27"/>
      <c r="U85" s="27"/>
      <c r="V85" s="27"/>
    </row>
    <row r="86" spans="1:22" ht="9" customHeight="1">
      <c r="A86" s="26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  <c r="O86" s="27"/>
      <c r="P86" s="265"/>
      <c r="Q86" s="27"/>
      <c r="R86" s="27"/>
      <c r="S86" s="27"/>
      <c r="T86" s="27"/>
      <c r="U86" s="27"/>
      <c r="V86" s="27"/>
    </row>
    <row r="87" spans="1:22" ht="9" customHeight="1">
      <c r="A87" s="26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  <c r="O87" s="27"/>
      <c r="P87" s="265"/>
      <c r="Q87" s="27"/>
      <c r="R87" s="27"/>
      <c r="S87" s="27"/>
      <c r="T87" s="27"/>
      <c r="U87" s="27"/>
      <c r="V87" s="27"/>
    </row>
    <row r="88" spans="1:22" ht="9" customHeight="1">
      <c r="A88" s="26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  <c r="O88" s="27"/>
      <c r="P88" s="265"/>
      <c r="Q88" s="27"/>
      <c r="R88" s="27"/>
      <c r="S88" s="27"/>
      <c r="T88" s="27"/>
      <c r="U88" s="27"/>
      <c r="V88" s="27"/>
    </row>
    <row r="89" spans="1:22" ht="9" customHeight="1">
      <c r="A89" s="26"/>
      <c r="C89" s="28"/>
      <c r="D89" s="28"/>
      <c r="E89" s="28"/>
      <c r="F89" s="28"/>
      <c r="G89" s="28"/>
      <c r="H89" s="27"/>
      <c r="I89" s="27"/>
      <c r="J89" s="27"/>
      <c r="K89" s="27"/>
      <c r="L89" s="27"/>
      <c r="M89" s="27"/>
      <c r="N89" s="27"/>
      <c r="O89" s="27"/>
      <c r="P89" s="265"/>
      <c r="Q89" s="27"/>
      <c r="R89" s="27"/>
      <c r="S89" s="27"/>
      <c r="T89" s="27"/>
      <c r="U89" s="27"/>
      <c r="V89" s="27"/>
    </row>
    <row r="90" spans="1:22" ht="9" customHeight="1">
      <c r="A90" s="239"/>
      <c r="C90" s="28"/>
      <c r="D90" s="28"/>
      <c r="E90" s="28"/>
      <c r="F90" s="28"/>
      <c r="G90" s="28"/>
      <c r="H90" s="27"/>
      <c r="I90" s="27"/>
      <c r="J90" s="27"/>
      <c r="K90" s="27"/>
      <c r="L90" s="27"/>
      <c r="M90" s="27"/>
      <c r="N90" s="27"/>
      <c r="O90" s="27"/>
      <c r="P90" s="265"/>
      <c r="Q90" s="27"/>
      <c r="R90" s="27"/>
      <c r="S90" s="27"/>
      <c r="T90" s="27"/>
      <c r="U90" s="27"/>
      <c r="V90" s="27"/>
    </row>
    <row r="91" spans="1:22" ht="9" customHeight="1">
      <c r="A91" s="241"/>
      <c r="C91" s="28"/>
      <c r="D91" s="28"/>
      <c r="E91" s="28"/>
      <c r="F91" s="28"/>
      <c r="G91" s="28"/>
      <c r="H91" s="27"/>
      <c r="I91" s="27"/>
      <c r="J91" s="27"/>
      <c r="K91" s="27"/>
      <c r="L91" s="27"/>
      <c r="M91" s="27"/>
      <c r="N91" s="27"/>
      <c r="O91" s="27"/>
      <c r="P91" s="265"/>
      <c r="Q91" s="27"/>
      <c r="R91" s="27"/>
      <c r="S91" s="27"/>
      <c r="T91" s="27"/>
      <c r="U91" s="27"/>
      <c r="V91" s="27"/>
    </row>
    <row r="92" spans="1:22" ht="9" customHeight="1">
      <c r="A92" s="26"/>
      <c r="C92" s="28"/>
      <c r="D92" s="28"/>
      <c r="E92" s="28"/>
      <c r="F92" s="28"/>
      <c r="G92" s="28"/>
      <c r="H92" s="27"/>
      <c r="I92" s="27"/>
      <c r="J92" s="27"/>
      <c r="K92" s="27"/>
      <c r="L92" s="27"/>
      <c r="M92" s="27"/>
      <c r="N92" s="27"/>
      <c r="O92" s="27"/>
      <c r="P92" s="265"/>
      <c r="Q92" s="27"/>
      <c r="R92" s="27"/>
      <c r="S92" s="27"/>
      <c r="T92" s="27"/>
      <c r="U92" s="27"/>
      <c r="V92" s="27"/>
    </row>
    <row r="93" spans="1:22" ht="9" customHeight="1">
      <c r="A93" s="26"/>
      <c r="C93" s="28"/>
      <c r="D93" s="28"/>
      <c r="E93" s="28"/>
      <c r="F93" s="28"/>
      <c r="G93" s="28"/>
      <c r="H93" s="27"/>
      <c r="I93" s="27"/>
      <c r="J93" s="27"/>
      <c r="K93" s="27"/>
      <c r="L93" s="27"/>
      <c r="M93" s="27"/>
      <c r="N93" s="27"/>
      <c r="O93" s="27"/>
      <c r="P93" s="265"/>
      <c r="Q93" s="27"/>
      <c r="R93" s="27"/>
      <c r="S93" s="27"/>
      <c r="T93" s="27"/>
      <c r="U93" s="27"/>
      <c r="V93" s="27"/>
    </row>
    <row r="94" spans="1:22" ht="9" customHeight="1">
      <c r="A94" s="26"/>
      <c r="C94" s="28"/>
      <c r="D94" s="28"/>
      <c r="E94" s="28"/>
      <c r="F94" s="28"/>
      <c r="G94" s="28"/>
      <c r="H94" s="27"/>
      <c r="I94" s="27"/>
      <c r="J94" s="27"/>
      <c r="K94" s="27"/>
      <c r="L94" s="27"/>
      <c r="M94" s="27"/>
      <c r="N94" s="27"/>
      <c r="O94" s="27"/>
      <c r="P94" s="265"/>
      <c r="Q94" s="27"/>
      <c r="R94" s="27"/>
      <c r="S94" s="27"/>
      <c r="T94" s="27"/>
      <c r="U94" s="27"/>
      <c r="V94" s="27"/>
    </row>
    <row r="95" spans="1:22" ht="9" customHeight="1">
      <c r="A95" s="26"/>
      <c r="C95" s="28"/>
      <c r="D95" s="28"/>
      <c r="E95" s="28"/>
      <c r="F95" s="28"/>
      <c r="G95" s="28"/>
      <c r="H95" s="27"/>
      <c r="I95" s="27"/>
      <c r="J95" s="27"/>
      <c r="K95" s="27"/>
      <c r="L95" s="27"/>
      <c r="M95" s="27"/>
      <c r="N95" s="27"/>
      <c r="O95" s="27"/>
      <c r="P95" s="265"/>
      <c r="Q95" s="27"/>
      <c r="R95" s="27"/>
      <c r="S95" s="27"/>
      <c r="T95" s="27"/>
      <c r="U95" s="27"/>
      <c r="V95" s="27"/>
    </row>
    <row r="96" spans="1:22" ht="9" customHeight="1">
      <c r="A96" s="239"/>
      <c r="C96" s="28"/>
      <c r="D96" s="28"/>
      <c r="E96" s="28"/>
      <c r="F96" s="28"/>
      <c r="G96" s="28"/>
      <c r="H96" s="27"/>
      <c r="I96" s="27"/>
      <c r="J96" s="27"/>
      <c r="K96" s="27"/>
      <c r="L96" s="27"/>
      <c r="M96" s="27"/>
      <c r="N96" s="27"/>
      <c r="O96" s="27"/>
      <c r="P96" s="265"/>
      <c r="Q96" s="27"/>
      <c r="R96" s="27"/>
      <c r="S96" s="27"/>
      <c r="T96" s="27"/>
      <c r="U96" s="27"/>
      <c r="V96" s="27"/>
    </row>
    <row r="97" spans="1:22" ht="9" customHeight="1">
      <c r="A97" s="241"/>
      <c r="C97" s="28"/>
      <c r="D97" s="28"/>
      <c r="E97" s="28"/>
      <c r="F97" s="28"/>
      <c r="G97" s="28"/>
      <c r="H97" s="27"/>
      <c r="I97" s="27"/>
      <c r="J97" s="27"/>
      <c r="K97" s="27"/>
      <c r="L97" s="27"/>
      <c r="M97" s="27"/>
      <c r="N97" s="27"/>
      <c r="O97" s="27"/>
      <c r="P97" s="265"/>
      <c r="Q97" s="27"/>
      <c r="R97" s="27"/>
      <c r="S97" s="27"/>
      <c r="T97" s="27"/>
      <c r="U97" s="27"/>
      <c r="V97" s="27"/>
    </row>
    <row r="98" spans="1:22" ht="9" customHeight="1">
      <c r="A98" s="26"/>
      <c r="C98" s="28"/>
      <c r="D98" s="28"/>
      <c r="E98" s="28"/>
      <c r="F98" s="28"/>
      <c r="G98" s="28"/>
      <c r="H98" s="27"/>
      <c r="I98" s="27"/>
      <c r="J98" s="27"/>
      <c r="K98" s="27"/>
      <c r="L98" s="27"/>
      <c r="M98" s="27"/>
      <c r="N98" s="27"/>
      <c r="O98" s="27"/>
      <c r="P98" s="265"/>
      <c r="Q98" s="27"/>
      <c r="R98" s="27"/>
      <c r="S98" s="27"/>
      <c r="T98" s="27"/>
      <c r="U98" s="27"/>
      <c r="V98" s="27"/>
    </row>
    <row r="99" spans="1:22" ht="9" customHeight="1">
      <c r="A99" s="26"/>
      <c r="C99" s="28"/>
      <c r="D99" s="28"/>
      <c r="E99" s="28"/>
      <c r="F99" s="28"/>
      <c r="G99" s="28"/>
      <c r="H99" s="27"/>
      <c r="I99" s="27"/>
      <c r="J99" s="27"/>
      <c r="K99" s="27"/>
      <c r="L99" s="27"/>
      <c r="M99" s="27"/>
      <c r="N99" s="27"/>
      <c r="O99" s="27"/>
      <c r="P99" s="265"/>
      <c r="Q99" s="27"/>
      <c r="R99" s="27"/>
      <c r="S99" s="27"/>
      <c r="T99" s="27"/>
      <c r="U99" s="27"/>
      <c r="V99" s="27"/>
    </row>
    <row r="100" spans="1:22" ht="9" customHeight="1">
      <c r="A100" s="26"/>
      <c r="C100" s="70"/>
      <c r="D100" s="70"/>
      <c r="E100" s="70"/>
      <c r="F100" s="70"/>
      <c r="G100" s="70"/>
      <c r="P100" s="232"/>
    </row>
    <row r="101" spans="1:22" ht="9" customHeight="1">
      <c r="A101" s="26"/>
      <c r="C101" s="70"/>
      <c r="D101" s="70"/>
      <c r="E101" s="70"/>
      <c r="F101" s="70"/>
      <c r="G101" s="70"/>
      <c r="P101" s="232"/>
    </row>
    <row r="102" spans="1:22" ht="9" customHeight="1">
      <c r="A102" s="26"/>
      <c r="C102" s="70"/>
      <c r="D102" s="70"/>
      <c r="E102" s="70"/>
      <c r="F102" s="70"/>
      <c r="G102" s="70"/>
      <c r="P102" s="232"/>
    </row>
    <row r="103" spans="1:22" ht="9" customHeight="1">
      <c r="A103" s="26"/>
      <c r="C103" s="70"/>
      <c r="D103" s="70"/>
      <c r="E103" s="70"/>
      <c r="F103" s="70"/>
      <c r="G103" s="70"/>
      <c r="P103" s="232"/>
    </row>
    <row r="104" spans="1:22" ht="9" customHeight="1">
      <c r="A104" s="26"/>
      <c r="C104" s="70"/>
      <c r="D104" s="70"/>
      <c r="E104" s="70"/>
      <c r="F104" s="70"/>
      <c r="G104" s="70"/>
      <c r="P104" s="232"/>
    </row>
    <row r="105" spans="1:22" ht="9" customHeight="1">
      <c r="A105" s="26"/>
      <c r="C105" s="70"/>
      <c r="D105" s="70"/>
      <c r="E105" s="70"/>
      <c r="F105" s="70"/>
      <c r="G105" s="70"/>
      <c r="P105" s="232"/>
    </row>
    <row r="106" spans="1:22" ht="9" customHeight="1">
      <c r="A106" s="239"/>
      <c r="C106" s="70"/>
      <c r="D106" s="70"/>
      <c r="E106" s="70"/>
      <c r="F106" s="70"/>
      <c r="G106" s="70"/>
      <c r="P106" s="232"/>
    </row>
    <row r="107" spans="1:22" ht="9" customHeight="1">
      <c r="A107" s="241"/>
      <c r="C107" s="70"/>
      <c r="D107" s="70"/>
      <c r="E107" s="70"/>
      <c r="F107" s="70"/>
      <c r="G107" s="70"/>
      <c r="P107" s="232"/>
    </row>
    <row r="108" spans="1:22" ht="9" customHeight="1">
      <c r="A108" s="26"/>
      <c r="C108" s="70"/>
      <c r="D108" s="70"/>
      <c r="E108" s="70"/>
      <c r="F108" s="70"/>
      <c r="G108" s="70"/>
      <c r="P108" s="232"/>
    </row>
    <row r="109" spans="1:22" ht="9" customHeight="1">
      <c r="A109" s="26"/>
      <c r="C109" s="70"/>
      <c r="D109" s="70"/>
      <c r="E109" s="70"/>
      <c r="F109" s="70"/>
      <c r="G109" s="70"/>
      <c r="P109" s="232"/>
    </row>
    <row r="110" spans="1:22" ht="9" customHeight="1">
      <c r="A110" s="26"/>
      <c r="C110" s="70"/>
      <c r="D110" s="70"/>
      <c r="E110" s="70"/>
      <c r="F110" s="70"/>
      <c r="G110" s="70"/>
      <c r="P110" s="232"/>
    </row>
    <row r="111" spans="1:22" ht="9" customHeight="1">
      <c r="A111" s="26"/>
      <c r="C111" s="70"/>
      <c r="D111" s="70"/>
      <c r="E111" s="70"/>
      <c r="F111" s="70"/>
      <c r="G111" s="70"/>
      <c r="P111" s="232"/>
    </row>
    <row r="112" spans="1:22" ht="9" customHeight="1">
      <c r="A112" s="26"/>
      <c r="C112" s="70"/>
      <c r="D112" s="70"/>
      <c r="E112" s="70"/>
      <c r="F112" s="70"/>
      <c r="G112" s="70"/>
      <c r="P112" s="232"/>
    </row>
    <row r="113" spans="1:16" ht="9" customHeight="1">
      <c r="A113" s="26"/>
      <c r="C113" s="70"/>
      <c r="D113" s="70"/>
      <c r="E113" s="70"/>
      <c r="F113" s="70"/>
      <c r="G113" s="70"/>
      <c r="P113" s="232"/>
    </row>
    <row r="114" spans="1:16" ht="9" customHeight="1">
      <c r="A114" s="26"/>
      <c r="C114" s="70"/>
      <c r="D114" s="70"/>
      <c r="E114" s="70"/>
      <c r="F114" s="70"/>
      <c r="G114" s="70"/>
      <c r="P114" s="232"/>
    </row>
    <row r="115" spans="1:16" ht="9" customHeight="1">
      <c r="A115" s="26"/>
      <c r="C115" s="70"/>
      <c r="D115" s="70"/>
      <c r="E115" s="70"/>
      <c r="F115" s="70"/>
      <c r="G115" s="70"/>
      <c r="P115" s="232"/>
    </row>
    <row r="116" spans="1:16" ht="9" customHeight="1">
      <c r="A116" s="26"/>
      <c r="C116" s="70"/>
      <c r="D116" s="70"/>
      <c r="E116" s="70"/>
      <c r="F116" s="70"/>
      <c r="G116" s="70"/>
      <c r="P116" s="232"/>
    </row>
    <row r="117" spans="1:16" ht="9" customHeight="1">
      <c r="A117" s="241"/>
      <c r="C117" s="70"/>
      <c r="D117" s="70"/>
      <c r="E117" s="70"/>
      <c r="F117" s="70"/>
      <c r="G117" s="70"/>
      <c r="P117" s="232"/>
    </row>
    <row r="118" spans="1:16" ht="9" customHeight="1">
      <c r="A118" s="26"/>
      <c r="C118" s="70"/>
      <c r="D118" s="70"/>
      <c r="E118" s="70"/>
      <c r="F118" s="70"/>
      <c r="G118" s="70"/>
      <c r="P118" s="232"/>
    </row>
    <row r="119" spans="1:16" ht="9" customHeight="1">
      <c r="A119" s="26"/>
      <c r="C119" s="70"/>
      <c r="D119" s="70"/>
      <c r="E119" s="70"/>
      <c r="F119" s="70"/>
      <c r="G119" s="70"/>
      <c r="P119" s="232"/>
    </row>
    <row r="120" spans="1:16" ht="9" customHeight="1">
      <c r="A120" s="26"/>
      <c r="C120" s="70"/>
      <c r="D120" s="70"/>
      <c r="E120" s="70"/>
      <c r="F120" s="70"/>
      <c r="G120" s="70"/>
      <c r="P120" s="232"/>
    </row>
    <row r="121" spans="1:16">
      <c r="A121" s="242"/>
      <c r="C121" s="70"/>
      <c r="D121" s="70"/>
      <c r="E121" s="70"/>
      <c r="F121" s="70"/>
      <c r="G121" s="70"/>
      <c r="P121" s="232"/>
    </row>
    <row r="122" spans="1:16">
      <c r="A122" s="242"/>
      <c r="C122" s="70"/>
      <c r="D122" s="70"/>
      <c r="E122" s="70"/>
      <c r="F122" s="70"/>
      <c r="G122" s="70"/>
      <c r="P122" s="232"/>
    </row>
    <row r="123" spans="1:16">
      <c r="A123" s="242"/>
      <c r="C123" s="70"/>
      <c r="D123" s="70"/>
      <c r="E123" s="70"/>
      <c r="F123" s="70"/>
      <c r="G123" s="70"/>
      <c r="P123" s="232"/>
    </row>
    <row r="124" spans="1:16">
      <c r="A124" s="242"/>
      <c r="C124" s="70"/>
      <c r="D124" s="70"/>
      <c r="E124" s="70"/>
      <c r="F124" s="70"/>
      <c r="G124" s="70"/>
      <c r="P124" s="232"/>
    </row>
    <row r="125" spans="1:16">
      <c r="A125" s="242"/>
      <c r="C125" s="70"/>
      <c r="D125" s="70"/>
      <c r="E125" s="70"/>
      <c r="F125" s="70"/>
      <c r="G125" s="70"/>
      <c r="P125" s="232"/>
    </row>
    <row r="126" spans="1:16">
      <c r="A126" s="242"/>
      <c r="C126" s="70"/>
      <c r="D126" s="70"/>
      <c r="E126" s="70"/>
      <c r="F126" s="70"/>
      <c r="G126" s="70"/>
      <c r="P126" s="232"/>
    </row>
    <row r="127" spans="1:16">
      <c r="A127" s="242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43"/>
      <c r="C194" s="70"/>
      <c r="D194" s="70"/>
      <c r="E194" s="70"/>
      <c r="F194" s="70"/>
      <c r="G194" s="70"/>
      <c r="P194" s="232"/>
    </row>
    <row r="195" spans="1:16" ht="15.75">
      <c r="A195" s="243"/>
      <c r="C195" s="70"/>
      <c r="D195" s="70"/>
      <c r="E195" s="70"/>
      <c r="F195" s="70"/>
      <c r="G195" s="70"/>
      <c r="P195" s="232"/>
    </row>
    <row r="196" spans="1:16" ht="15.75">
      <c r="A196" s="243"/>
      <c r="C196" s="70"/>
      <c r="D196" s="70"/>
      <c r="E196" s="70"/>
      <c r="F196" s="70"/>
      <c r="G196" s="70"/>
      <c r="P196" s="232"/>
    </row>
    <row r="197" spans="1:16" ht="15.75">
      <c r="A197" s="243"/>
      <c r="C197" s="70"/>
      <c r="D197" s="70"/>
      <c r="E197" s="70"/>
      <c r="F197" s="70"/>
      <c r="G197" s="70"/>
      <c r="P197" s="232"/>
    </row>
    <row r="198" spans="1:16" ht="15.75">
      <c r="A198" s="243"/>
      <c r="C198" s="70"/>
      <c r="D198" s="70"/>
      <c r="E198" s="70"/>
      <c r="F198" s="70"/>
      <c r="G198" s="70"/>
      <c r="P198" s="232"/>
    </row>
    <row r="199" spans="1:16" ht="15.75">
      <c r="A199" s="243"/>
      <c r="C199" s="70"/>
      <c r="D199" s="70"/>
      <c r="E199" s="70"/>
      <c r="F199" s="70"/>
      <c r="G199" s="70"/>
      <c r="P199" s="232"/>
    </row>
    <row r="200" spans="1:16" ht="15.75">
      <c r="A200" s="243"/>
      <c r="C200" s="70"/>
      <c r="D200" s="70"/>
      <c r="E200" s="70"/>
      <c r="F200" s="70"/>
      <c r="G200" s="70"/>
      <c r="P200" s="232"/>
    </row>
    <row r="201" spans="1:16" ht="15.75">
      <c r="A201" s="243"/>
      <c r="C201" s="70"/>
      <c r="D201" s="70"/>
      <c r="E201" s="70"/>
      <c r="F201" s="70"/>
      <c r="G201" s="70"/>
      <c r="P201" s="232"/>
    </row>
    <row r="202" spans="1:16" ht="15.75">
      <c r="A202" s="243"/>
      <c r="C202" s="70"/>
      <c r="D202" s="70"/>
      <c r="E202" s="70"/>
      <c r="F202" s="70"/>
      <c r="G202" s="70"/>
      <c r="P202" s="232"/>
    </row>
    <row r="203" spans="1:16" ht="15.75">
      <c r="A203" s="243"/>
      <c r="C203" s="70"/>
      <c r="D203" s="70"/>
      <c r="E203" s="70"/>
      <c r="F203" s="70"/>
      <c r="G203" s="70"/>
      <c r="P203" s="232"/>
    </row>
    <row r="204" spans="1:16" ht="15.75">
      <c r="A204" s="243"/>
      <c r="C204" s="70"/>
      <c r="D204" s="70"/>
      <c r="E204" s="70"/>
      <c r="F204" s="70"/>
      <c r="G204" s="70"/>
      <c r="P204" s="232"/>
    </row>
    <row r="205" spans="1:16" ht="15.75">
      <c r="A205" s="243"/>
      <c r="C205" s="70"/>
      <c r="D205" s="70"/>
      <c r="E205" s="70"/>
      <c r="F205" s="70"/>
      <c r="G205" s="70"/>
      <c r="P205" s="232"/>
    </row>
    <row r="206" spans="1:16" ht="15.75">
      <c r="A206" s="243"/>
      <c r="C206" s="70"/>
      <c r="D206" s="70"/>
      <c r="E206" s="70"/>
      <c r="F206" s="70"/>
      <c r="G206" s="70"/>
      <c r="P206" s="232"/>
    </row>
    <row r="207" spans="1:16" ht="15.75">
      <c r="A207" s="243"/>
      <c r="C207" s="70"/>
      <c r="D207" s="70"/>
      <c r="E207" s="70"/>
      <c r="F207" s="70"/>
      <c r="G207" s="70"/>
      <c r="P207" s="232"/>
    </row>
    <row r="208" spans="1:16" ht="15.75">
      <c r="A208" s="243"/>
      <c r="C208" s="70"/>
      <c r="D208" s="70"/>
      <c r="E208" s="70"/>
      <c r="F208" s="70"/>
      <c r="G208" s="70"/>
      <c r="P208" s="232"/>
    </row>
    <row r="209" spans="1:16" ht="15.75">
      <c r="A209" s="243"/>
      <c r="C209" s="70"/>
      <c r="D209" s="70"/>
      <c r="E209" s="70"/>
      <c r="F209" s="70"/>
      <c r="G209" s="70"/>
      <c r="P209" s="232"/>
    </row>
    <row r="210" spans="1:16" ht="15.75">
      <c r="A210" s="243"/>
      <c r="C210" s="70"/>
      <c r="D210" s="70"/>
      <c r="E210" s="70"/>
      <c r="F210" s="70"/>
      <c r="G210" s="70"/>
      <c r="P210" s="232"/>
    </row>
    <row r="211" spans="1:16" ht="15.75">
      <c r="A211" s="243"/>
      <c r="C211" s="70"/>
      <c r="D211" s="70"/>
      <c r="E211" s="70"/>
      <c r="F211" s="70"/>
      <c r="G211" s="70"/>
      <c r="P211" s="232"/>
    </row>
    <row r="212" spans="1:16" ht="15.75">
      <c r="A212" s="243"/>
      <c r="C212" s="70"/>
      <c r="D212" s="70"/>
      <c r="E212" s="70"/>
      <c r="F212" s="70"/>
      <c r="G212" s="70"/>
      <c r="P212" s="232"/>
    </row>
    <row r="213" spans="1:16" ht="15.75">
      <c r="A213" s="243"/>
      <c r="C213" s="70"/>
      <c r="D213" s="70"/>
      <c r="E213" s="70"/>
      <c r="F213" s="70"/>
      <c r="G213" s="70"/>
      <c r="P213" s="232"/>
    </row>
    <row r="214" spans="1:16" ht="15.75">
      <c r="A214" s="243"/>
      <c r="C214" s="70"/>
      <c r="D214" s="70"/>
      <c r="E214" s="70"/>
      <c r="F214" s="70"/>
      <c r="G214" s="70"/>
      <c r="P214" s="232"/>
    </row>
    <row r="215" spans="1:16" ht="15.75">
      <c r="A215" s="243"/>
      <c r="C215" s="70"/>
      <c r="D215" s="70"/>
      <c r="E215" s="70"/>
      <c r="F215" s="70"/>
      <c r="G215" s="70"/>
      <c r="P215" s="232"/>
    </row>
    <row r="216" spans="1:16" ht="15.75">
      <c r="A216" s="243"/>
      <c r="C216" s="70"/>
      <c r="D216" s="70"/>
      <c r="E216" s="70"/>
      <c r="F216" s="70"/>
      <c r="G216" s="70"/>
      <c r="P216" s="232"/>
    </row>
    <row r="217" spans="1:16" ht="15.75">
      <c r="A217" s="243"/>
      <c r="C217" s="70"/>
      <c r="D217" s="70"/>
      <c r="E217" s="70"/>
      <c r="F217" s="70"/>
      <c r="G217" s="70"/>
      <c r="P217" s="232"/>
    </row>
    <row r="218" spans="1:16" ht="15.75">
      <c r="A218" s="243"/>
      <c r="C218" s="70"/>
      <c r="D218" s="70"/>
      <c r="E218" s="70"/>
      <c r="F218" s="70"/>
      <c r="G218" s="70"/>
      <c r="P218" s="232"/>
    </row>
    <row r="219" spans="1:16" ht="15.75">
      <c r="A219" s="29"/>
      <c r="C219" s="70"/>
      <c r="D219" s="70"/>
      <c r="E219" s="70"/>
      <c r="F219" s="70"/>
      <c r="G219" s="70"/>
      <c r="P219" s="232"/>
    </row>
    <row r="220" spans="1:16" ht="15.75">
      <c r="A220" s="29"/>
      <c r="C220" s="70"/>
      <c r="D220" s="70"/>
      <c r="E220" s="70"/>
      <c r="F220" s="70"/>
      <c r="G220" s="70"/>
      <c r="P220" s="232"/>
    </row>
    <row r="221" spans="1:16" ht="15.75">
      <c r="A221" s="29"/>
      <c r="C221" s="70"/>
      <c r="D221" s="70"/>
      <c r="E221" s="70"/>
      <c r="F221" s="70"/>
      <c r="G221" s="70"/>
      <c r="P221" s="232"/>
    </row>
    <row r="222" spans="1:16" ht="15.75">
      <c r="A222" s="29"/>
      <c r="C222" s="70"/>
      <c r="D222" s="70"/>
      <c r="E222" s="70"/>
      <c r="F222" s="70"/>
      <c r="G222" s="70"/>
    </row>
    <row r="223" spans="1:16" ht="15.75">
      <c r="A223" s="29"/>
      <c r="C223" s="70"/>
      <c r="D223" s="70"/>
      <c r="E223" s="70"/>
      <c r="F223" s="70"/>
      <c r="G223" s="70"/>
    </row>
    <row r="224" spans="1:16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  <c r="C282" s="70"/>
      <c r="D282" s="70"/>
      <c r="E282" s="70"/>
      <c r="F282" s="70"/>
      <c r="G282" s="70"/>
    </row>
    <row r="283" spans="1:7" ht="15.75">
      <c r="A283" s="29"/>
      <c r="C283" s="70"/>
      <c r="D283" s="70"/>
      <c r="E283" s="70"/>
      <c r="F283" s="70"/>
      <c r="G283" s="70"/>
    </row>
    <row r="284" spans="1:7" ht="15.75">
      <c r="A284" s="29"/>
      <c r="C284" s="70"/>
      <c r="D284" s="70"/>
      <c r="E284" s="70"/>
      <c r="F284" s="70"/>
      <c r="G284" s="70"/>
    </row>
    <row r="285" spans="1:7" ht="15.75">
      <c r="A285" s="29"/>
      <c r="C285" s="70"/>
      <c r="D285" s="70"/>
      <c r="E285" s="70"/>
      <c r="F285" s="70"/>
      <c r="G285" s="70"/>
    </row>
    <row r="286" spans="1:7" ht="15.75">
      <c r="A286" s="29"/>
      <c r="C286" s="70"/>
      <c r="D286" s="70"/>
      <c r="E286" s="70"/>
      <c r="F286" s="70"/>
      <c r="G286" s="70"/>
    </row>
    <row r="287" spans="1:7" ht="15.75">
      <c r="A287" s="29"/>
      <c r="C287" s="70"/>
      <c r="D287" s="70"/>
      <c r="E287" s="70"/>
      <c r="F287" s="70"/>
      <c r="G287" s="70"/>
    </row>
    <row r="288" spans="1:7" ht="15.75">
      <c r="A288" s="29"/>
      <c r="C288" s="70"/>
      <c r="D288" s="70"/>
      <c r="E288" s="70"/>
      <c r="F288" s="70"/>
      <c r="G288" s="70"/>
    </row>
    <row r="289" spans="1:7" ht="15.75">
      <c r="A289" s="29"/>
      <c r="C289" s="70"/>
      <c r="D289" s="70"/>
      <c r="E289" s="70"/>
      <c r="F289" s="70"/>
      <c r="G289" s="70"/>
    </row>
    <row r="290" spans="1:7" ht="15.75">
      <c r="A290" s="29"/>
      <c r="C290" s="70"/>
      <c r="D290" s="70"/>
      <c r="E290" s="70"/>
      <c r="F290" s="70"/>
      <c r="G290" s="70"/>
    </row>
    <row r="291" spans="1:7" ht="15.75">
      <c r="A291" s="29"/>
    </row>
    <row r="292" spans="1:7" ht="15.75">
      <c r="A292" s="29"/>
    </row>
    <row r="293" spans="1:7" ht="15.75">
      <c r="A293" s="29"/>
    </row>
    <row r="294" spans="1:7" ht="15.75">
      <c r="A294" s="29"/>
    </row>
    <row r="295" spans="1:7" ht="15.75">
      <c r="A295" s="29"/>
    </row>
    <row r="296" spans="1:7" ht="15.75">
      <c r="A296" s="29"/>
    </row>
    <row r="297" spans="1:7" ht="15.75">
      <c r="A297" s="29"/>
    </row>
    <row r="298" spans="1:7" ht="15.75">
      <c r="A298" s="29"/>
    </row>
    <row r="299" spans="1:7" ht="15.75">
      <c r="A299" s="29"/>
    </row>
    <row r="300" spans="1:7" ht="15.75">
      <c r="A300" s="29"/>
    </row>
    <row r="301" spans="1:7" ht="15.75">
      <c r="A301" s="29"/>
    </row>
    <row r="302" spans="1:7" ht="15.75">
      <c r="A302" s="29"/>
    </row>
    <row r="303" spans="1:7" ht="15.75">
      <c r="A303" s="29"/>
    </row>
    <row r="304" spans="1:7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 codeName="Sheet8">
    <pageSetUpPr fitToPage="1"/>
  </sheetPr>
  <dimension ref="A1:Z674"/>
  <sheetViews>
    <sheetView zoomScale="85" zoomScaleNormal="85" workbookViewId="0">
      <selection activeCell="A17" sqref="A17"/>
    </sheetView>
  </sheetViews>
  <sheetFormatPr defaultColWidth="9.140625" defaultRowHeight="15"/>
  <cols>
    <col min="1" max="1" width="100.5703125" style="30" customWidth="1"/>
    <col min="2" max="14" width="11.7109375" customWidth="1"/>
    <col min="15" max="15" width="14" customWidth="1"/>
    <col min="16" max="16" width="11.5703125" bestFit="1" customWidth="1"/>
    <col min="17" max="17" width="2.42578125" customWidth="1"/>
    <col min="257" max="257" width="100.5703125" customWidth="1"/>
    <col min="258" max="270" width="11.7109375" customWidth="1"/>
    <col min="271" max="271" width="14" customWidth="1"/>
    <col min="272" max="272" width="11.5703125" bestFit="1" customWidth="1"/>
    <col min="273" max="273" width="2.42578125" customWidth="1"/>
    <col min="513" max="513" width="100.5703125" customWidth="1"/>
    <col min="514" max="526" width="11.7109375" customWidth="1"/>
    <col min="527" max="527" width="14" customWidth="1"/>
    <col min="528" max="528" width="11.5703125" bestFit="1" customWidth="1"/>
    <col min="529" max="529" width="2.42578125" customWidth="1"/>
    <col min="769" max="769" width="100.5703125" customWidth="1"/>
    <col min="770" max="782" width="11.7109375" customWidth="1"/>
    <col min="783" max="783" width="14" customWidth="1"/>
    <col min="784" max="784" width="11.5703125" bestFit="1" customWidth="1"/>
    <col min="785" max="785" width="2.42578125" customWidth="1"/>
    <col min="1025" max="1025" width="100.5703125" customWidth="1"/>
    <col min="1026" max="1038" width="11.7109375" customWidth="1"/>
    <col min="1039" max="1039" width="14" customWidth="1"/>
    <col min="1040" max="1040" width="11.5703125" bestFit="1" customWidth="1"/>
    <col min="1041" max="1041" width="2.42578125" customWidth="1"/>
    <col min="1281" max="1281" width="100.5703125" customWidth="1"/>
    <col min="1282" max="1294" width="11.7109375" customWidth="1"/>
    <col min="1295" max="1295" width="14" customWidth="1"/>
    <col min="1296" max="1296" width="11.5703125" bestFit="1" customWidth="1"/>
    <col min="1297" max="1297" width="2.42578125" customWidth="1"/>
    <col min="1537" max="1537" width="100.5703125" customWidth="1"/>
    <col min="1538" max="1550" width="11.7109375" customWidth="1"/>
    <col min="1551" max="1551" width="14" customWidth="1"/>
    <col min="1552" max="1552" width="11.5703125" bestFit="1" customWidth="1"/>
    <col min="1553" max="1553" width="2.42578125" customWidth="1"/>
    <col min="1793" max="1793" width="100.5703125" customWidth="1"/>
    <col min="1794" max="1806" width="11.7109375" customWidth="1"/>
    <col min="1807" max="1807" width="14" customWidth="1"/>
    <col min="1808" max="1808" width="11.5703125" bestFit="1" customWidth="1"/>
    <col min="1809" max="1809" width="2.42578125" customWidth="1"/>
    <col min="2049" max="2049" width="100.5703125" customWidth="1"/>
    <col min="2050" max="2062" width="11.7109375" customWidth="1"/>
    <col min="2063" max="2063" width="14" customWidth="1"/>
    <col min="2064" max="2064" width="11.5703125" bestFit="1" customWidth="1"/>
    <col min="2065" max="2065" width="2.42578125" customWidth="1"/>
    <col min="2305" max="2305" width="100.5703125" customWidth="1"/>
    <col min="2306" max="2318" width="11.7109375" customWidth="1"/>
    <col min="2319" max="2319" width="14" customWidth="1"/>
    <col min="2320" max="2320" width="11.5703125" bestFit="1" customWidth="1"/>
    <col min="2321" max="2321" width="2.42578125" customWidth="1"/>
    <col min="2561" max="2561" width="100.5703125" customWidth="1"/>
    <col min="2562" max="2574" width="11.7109375" customWidth="1"/>
    <col min="2575" max="2575" width="14" customWidth="1"/>
    <col min="2576" max="2576" width="11.5703125" bestFit="1" customWidth="1"/>
    <col min="2577" max="2577" width="2.42578125" customWidth="1"/>
    <col min="2817" max="2817" width="100.5703125" customWidth="1"/>
    <col min="2818" max="2830" width="11.7109375" customWidth="1"/>
    <col min="2831" max="2831" width="14" customWidth="1"/>
    <col min="2832" max="2832" width="11.5703125" bestFit="1" customWidth="1"/>
    <col min="2833" max="2833" width="2.42578125" customWidth="1"/>
    <col min="3073" max="3073" width="100.5703125" customWidth="1"/>
    <col min="3074" max="3086" width="11.7109375" customWidth="1"/>
    <col min="3087" max="3087" width="14" customWidth="1"/>
    <col min="3088" max="3088" width="11.5703125" bestFit="1" customWidth="1"/>
    <col min="3089" max="3089" width="2.42578125" customWidth="1"/>
    <col min="3329" max="3329" width="100.5703125" customWidth="1"/>
    <col min="3330" max="3342" width="11.7109375" customWidth="1"/>
    <col min="3343" max="3343" width="14" customWidth="1"/>
    <col min="3344" max="3344" width="11.5703125" bestFit="1" customWidth="1"/>
    <col min="3345" max="3345" width="2.42578125" customWidth="1"/>
    <col min="3585" max="3585" width="100.5703125" customWidth="1"/>
    <col min="3586" max="3598" width="11.7109375" customWidth="1"/>
    <col min="3599" max="3599" width="14" customWidth="1"/>
    <col min="3600" max="3600" width="11.5703125" bestFit="1" customWidth="1"/>
    <col min="3601" max="3601" width="2.42578125" customWidth="1"/>
    <col min="3841" max="3841" width="100.5703125" customWidth="1"/>
    <col min="3842" max="3854" width="11.7109375" customWidth="1"/>
    <col min="3855" max="3855" width="14" customWidth="1"/>
    <col min="3856" max="3856" width="11.5703125" bestFit="1" customWidth="1"/>
    <col min="3857" max="3857" width="2.42578125" customWidth="1"/>
    <col min="4097" max="4097" width="100.5703125" customWidth="1"/>
    <col min="4098" max="4110" width="11.7109375" customWidth="1"/>
    <col min="4111" max="4111" width="14" customWidth="1"/>
    <col min="4112" max="4112" width="11.5703125" bestFit="1" customWidth="1"/>
    <col min="4113" max="4113" width="2.42578125" customWidth="1"/>
    <col min="4353" max="4353" width="100.5703125" customWidth="1"/>
    <col min="4354" max="4366" width="11.7109375" customWidth="1"/>
    <col min="4367" max="4367" width="14" customWidth="1"/>
    <col min="4368" max="4368" width="11.5703125" bestFit="1" customWidth="1"/>
    <col min="4369" max="4369" width="2.42578125" customWidth="1"/>
    <col min="4609" max="4609" width="100.5703125" customWidth="1"/>
    <col min="4610" max="4622" width="11.7109375" customWidth="1"/>
    <col min="4623" max="4623" width="14" customWidth="1"/>
    <col min="4624" max="4624" width="11.5703125" bestFit="1" customWidth="1"/>
    <col min="4625" max="4625" width="2.42578125" customWidth="1"/>
    <col min="4865" max="4865" width="100.5703125" customWidth="1"/>
    <col min="4866" max="4878" width="11.7109375" customWidth="1"/>
    <col min="4879" max="4879" width="14" customWidth="1"/>
    <col min="4880" max="4880" width="11.5703125" bestFit="1" customWidth="1"/>
    <col min="4881" max="4881" width="2.42578125" customWidth="1"/>
    <col min="5121" max="5121" width="100.5703125" customWidth="1"/>
    <col min="5122" max="5134" width="11.7109375" customWidth="1"/>
    <col min="5135" max="5135" width="14" customWidth="1"/>
    <col min="5136" max="5136" width="11.5703125" bestFit="1" customWidth="1"/>
    <col min="5137" max="5137" width="2.42578125" customWidth="1"/>
    <col min="5377" max="5377" width="100.5703125" customWidth="1"/>
    <col min="5378" max="5390" width="11.7109375" customWidth="1"/>
    <col min="5391" max="5391" width="14" customWidth="1"/>
    <col min="5392" max="5392" width="11.5703125" bestFit="1" customWidth="1"/>
    <col min="5393" max="5393" width="2.42578125" customWidth="1"/>
    <col min="5633" max="5633" width="100.5703125" customWidth="1"/>
    <col min="5634" max="5646" width="11.7109375" customWidth="1"/>
    <col min="5647" max="5647" width="14" customWidth="1"/>
    <col min="5648" max="5648" width="11.5703125" bestFit="1" customWidth="1"/>
    <col min="5649" max="5649" width="2.42578125" customWidth="1"/>
    <col min="5889" max="5889" width="100.5703125" customWidth="1"/>
    <col min="5890" max="5902" width="11.7109375" customWidth="1"/>
    <col min="5903" max="5903" width="14" customWidth="1"/>
    <col min="5904" max="5904" width="11.5703125" bestFit="1" customWidth="1"/>
    <col min="5905" max="5905" width="2.42578125" customWidth="1"/>
    <col min="6145" max="6145" width="100.5703125" customWidth="1"/>
    <col min="6146" max="6158" width="11.7109375" customWidth="1"/>
    <col min="6159" max="6159" width="14" customWidth="1"/>
    <col min="6160" max="6160" width="11.5703125" bestFit="1" customWidth="1"/>
    <col min="6161" max="6161" width="2.42578125" customWidth="1"/>
    <col min="6401" max="6401" width="100.5703125" customWidth="1"/>
    <col min="6402" max="6414" width="11.7109375" customWidth="1"/>
    <col min="6415" max="6415" width="14" customWidth="1"/>
    <col min="6416" max="6416" width="11.5703125" bestFit="1" customWidth="1"/>
    <col min="6417" max="6417" width="2.42578125" customWidth="1"/>
    <col min="6657" max="6657" width="100.5703125" customWidth="1"/>
    <col min="6658" max="6670" width="11.7109375" customWidth="1"/>
    <col min="6671" max="6671" width="14" customWidth="1"/>
    <col min="6672" max="6672" width="11.5703125" bestFit="1" customWidth="1"/>
    <col min="6673" max="6673" width="2.42578125" customWidth="1"/>
    <col min="6913" max="6913" width="100.5703125" customWidth="1"/>
    <col min="6914" max="6926" width="11.7109375" customWidth="1"/>
    <col min="6927" max="6927" width="14" customWidth="1"/>
    <col min="6928" max="6928" width="11.5703125" bestFit="1" customWidth="1"/>
    <col min="6929" max="6929" width="2.42578125" customWidth="1"/>
    <col min="7169" max="7169" width="100.5703125" customWidth="1"/>
    <col min="7170" max="7182" width="11.7109375" customWidth="1"/>
    <col min="7183" max="7183" width="14" customWidth="1"/>
    <col min="7184" max="7184" width="11.5703125" bestFit="1" customWidth="1"/>
    <col min="7185" max="7185" width="2.42578125" customWidth="1"/>
    <col min="7425" max="7425" width="100.5703125" customWidth="1"/>
    <col min="7426" max="7438" width="11.7109375" customWidth="1"/>
    <col min="7439" max="7439" width="14" customWidth="1"/>
    <col min="7440" max="7440" width="11.5703125" bestFit="1" customWidth="1"/>
    <col min="7441" max="7441" width="2.42578125" customWidth="1"/>
    <col min="7681" max="7681" width="100.5703125" customWidth="1"/>
    <col min="7682" max="7694" width="11.7109375" customWidth="1"/>
    <col min="7695" max="7695" width="14" customWidth="1"/>
    <col min="7696" max="7696" width="11.5703125" bestFit="1" customWidth="1"/>
    <col min="7697" max="7697" width="2.42578125" customWidth="1"/>
    <col min="7937" max="7937" width="100.5703125" customWidth="1"/>
    <col min="7938" max="7950" width="11.7109375" customWidth="1"/>
    <col min="7951" max="7951" width="14" customWidth="1"/>
    <col min="7952" max="7952" width="11.5703125" bestFit="1" customWidth="1"/>
    <col min="7953" max="7953" width="2.42578125" customWidth="1"/>
    <col min="8193" max="8193" width="100.5703125" customWidth="1"/>
    <col min="8194" max="8206" width="11.7109375" customWidth="1"/>
    <col min="8207" max="8207" width="14" customWidth="1"/>
    <col min="8208" max="8208" width="11.5703125" bestFit="1" customWidth="1"/>
    <col min="8209" max="8209" width="2.42578125" customWidth="1"/>
    <col min="8449" max="8449" width="100.5703125" customWidth="1"/>
    <col min="8450" max="8462" width="11.7109375" customWidth="1"/>
    <col min="8463" max="8463" width="14" customWidth="1"/>
    <col min="8464" max="8464" width="11.5703125" bestFit="1" customWidth="1"/>
    <col min="8465" max="8465" width="2.42578125" customWidth="1"/>
    <col min="8705" max="8705" width="100.5703125" customWidth="1"/>
    <col min="8706" max="8718" width="11.7109375" customWidth="1"/>
    <col min="8719" max="8719" width="14" customWidth="1"/>
    <col min="8720" max="8720" width="11.5703125" bestFit="1" customWidth="1"/>
    <col min="8721" max="8721" width="2.42578125" customWidth="1"/>
    <col min="8961" max="8961" width="100.5703125" customWidth="1"/>
    <col min="8962" max="8974" width="11.7109375" customWidth="1"/>
    <col min="8975" max="8975" width="14" customWidth="1"/>
    <col min="8976" max="8976" width="11.5703125" bestFit="1" customWidth="1"/>
    <col min="8977" max="8977" width="2.42578125" customWidth="1"/>
    <col min="9217" max="9217" width="100.5703125" customWidth="1"/>
    <col min="9218" max="9230" width="11.7109375" customWidth="1"/>
    <col min="9231" max="9231" width="14" customWidth="1"/>
    <col min="9232" max="9232" width="11.5703125" bestFit="1" customWidth="1"/>
    <col min="9233" max="9233" width="2.42578125" customWidth="1"/>
    <col min="9473" max="9473" width="100.5703125" customWidth="1"/>
    <col min="9474" max="9486" width="11.7109375" customWidth="1"/>
    <col min="9487" max="9487" width="14" customWidth="1"/>
    <col min="9488" max="9488" width="11.5703125" bestFit="1" customWidth="1"/>
    <col min="9489" max="9489" width="2.42578125" customWidth="1"/>
    <col min="9729" max="9729" width="100.5703125" customWidth="1"/>
    <col min="9730" max="9742" width="11.7109375" customWidth="1"/>
    <col min="9743" max="9743" width="14" customWidth="1"/>
    <col min="9744" max="9744" width="11.5703125" bestFit="1" customWidth="1"/>
    <col min="9745" max="9745" width="2.42578125" customWidth="1"/>
    <col min="9985" max="9985" width="100.5703125" customWidth="1"/>
    <col min="9986" max="9998" width="11.7109375" customWidth="1"/>
    <col min="9999" max="9999" width="14" customWidth="1"/>
    <col min="10000" max="10000" width="11.5703125" bestFit="1" customWidth="1"/>
    <col min="10001" max="10001" width="2.42578125" customWidth="1"/>
    <col min="10241" max="10241" width="100.5703125" customWidth="1"/>
    <col min="10242" max="10254" width="11.7109375" customWidth="1"/>
    <col min="10255" max="10255" width="14" customWidth="1"/>
    <col min="10256" max="10256" width="11.5703125" bestFit="1" customWidth="1"/>
    <col min="10257" max="10257" width="2.42578125" customWidth="1"/>
    <col min="10497" max="10497" width="100.5703125" customWidth="1"/>
    <col min="10498" max="10510" width="11.7109375" customWidth="1"/>
    <col min="10511" max="10511" width="14" customWidth="1"/>
    <col min="10512" max="10512" width="11.5703125" bestFit="1" customWidth="1"/>
    <col min="10513" max="10513" width="2.42578125" customWidth="1"/>
    <col min="10753" max="10753" width="100.5703125" customWidth="1"/>
    <col min="10754" max="10766" width="11.7109375" customWidth="1"/>
    <col min="10767" max="10767" width="14" customWidth="1"/>
    <col min="10768" max="10768" width="11.5703125" bestFit="1" customWidth="1"/>
    <col min="10769" max="10769" width="2.42578125" customWidth="1"/>
    <col min="11009" max="11009" width="100.5703125" customWidth="1"/>
    <col min="11010" max="11022" width="11.7109375" customWidth="1"/>
    <col min="11023" max="11023" width="14" customWidth="1"/>
    <col min="11024" max="11024" width="11.5703125" bestFit="1" customWidth="1"/>
    <col min="11025" max="11025" width="2.42578125" customWidth="1"/>
    <col min="11265" max="11265" width="100.5703125" customWidth="1"/>
    <col min="11266" max="11278" width="11.7109375" customWidth="1"/>
    <col min="11279" max="11279" width="14" customWidth="1"/>
    <col min="11280" max="11280" width="11.5703125" bestFit="1" customWidth="1"/>
    <col min="11281" max="11281" width="2.42578125" customWidth="1"/>
    <col min="11521" max="11521" width="100.5703125" customWidth="1"/>
    <col min="11522" max="11534" width="11.7109375" customWidth="1"/>
    <col min="11535" max="11535" width="14" customWidth="1"/>
    <col min="11536" max="11536" width="11.5703125" bestFit="1" customWidth="1"/>
    <col min="11537" max="11537" width="2.42578125" customWidth="1"/>
    <col min="11777" max="11777" width="100.5703125" customWidth="1"/>
    <col min="11778" max="11790" width="11.7109375" customWidth="1"/>
    <col min="11791" max="11791" width="14" customWidth="1"/>
    <col min="11792" max="11792" width="11.5703125" bestFit="1" customWidth="1"/>
    <col min="11793" max="11793" width="2.42578125" customWidth="1"/>
    <col min="12033" max="12033" width="100.5703125" customWidth="1"/>
    <col min="12034" max="12046" width="11.7109375" customWidth="1"/>
    <col min="12047" max="12047" width="14" customWidth="1"/>
    <col min="12048" max="12048" width="11.5703125" bestFit="1" customWidth="1"/>
    <col min="12049" max="12049" width="2.42578125" customWidth="1"/>
    <col min="12289" max="12289" width="100.5703125" customWidth="1"/>
    <col min="12290" max="12302" width="11.7109375" customWidth="1"/>
    <col min="12303" max="12303" width="14" customWidth="1"/>
    <col min="12304" max="12304" width="11.5703125" bestFit="1" customWidth="1"/>
    <col min="12305" max="12305" width="2.42578125" customWidth="1"/>
    <col min="12545" max="12545" width="100.5703125" customWidth="1"/>
    <col min="12546" max="12558" width="11.7109375" customWidth="1"/>
    <col min="12559" max="12559" width="14" customWidth="1"/>
    <col min="12560" max="12560" width="11.5703125" bestFit="1" customWidth="1"/>
    <col min="12561" max="12561" width="2.42578125" customWidth="1"/>
    <col min="12801" max="12801" width="100.5703125" customWidth="1"/>
    <col min="12802" max="12814" width="11.7109375" customWidth="1"/>
    <col min="12815" max="12815" width="14" customWidth="1"/>
    <col min="12816" max="12816" width="11.5703125" bestFit="1" customWidth="1"/>
    <col min="12817" max="12817" width="2.42578125" customWidth="1"/>
    <col min="13057" max="13057" width="100.5703125" customWidth="1"/>
    <col min="13058" max="13070" width="11.7109375" customWidth="1"/>
    <col min="13071" max="13071" width="14" customWidth="1"/>
    <col min="13072" max="13072" width="11.5703125" bestFit="1" customWidth="1"/>
    <col min="13073" max="13073" width="2.42578125" customWidth="1"/>
    <col min="13313" max="13313" width="100.5703125" customWidth="1"/>
    <col min="13314" max="13326" width="11.7109375" customWidth="1"/>
    <col min="13327" max="13327" width="14" customWidth="1"/>
    <col min="13328" max="13328" width="11.5703125" bestFit="1" customWidth="1"/>
    <col min="13329" max="13329" width="2.42578125" customWidth="1"/>
    <col min="13569" max="13569" width="100.5703125" customWidth="1"/>
    <col min="13570" max="13582" width="11.7109375" customWidth="1"/>
    <col min="13583" max="13583" width="14" customWidth="1"/>
    <col min="13584" max="13584" width="11.5703125" bestFit="1" customWidth="1"/>
    <col min="13585" max="13585" width="2.42578125" customWidth="1"/>
    <col min="13825" max="13825" width="100.5703125" customWidth="1"/>
    <col min="13826" max="13838" width="11.7109375" customWidth="1"/>
    <col min="13839" max="13839" width="14" customWidth="1"/>
    <col min="13840" max="13840" width="11.5703125" bestFit="1" customWidth="1"/>
    <col min="13841" max="13841" width="2.42578125" customWidth="1"/>
    <col min="14081" max="14081" width="100.5703125" customWidth="1"/>
    <col min="14082" max="14094" width="11.7109375" customWidth="1"/>
    <col min="14095" max="14095" width="14" customWidth="1"/>
    <col min="14096" max="14096" width="11.5703125" bestFit="1" customWidth="1"/>
    <col min="14097" max="14097" width="2.42578125" customWidth="1"/>
    <col min="14337" max="14337" width="100.5703125" customWidth="1"/>
    <col min="14338" max="14350" width="11.7109375" customWidth="1"/>
    <col min="14351" max="14351" width="14" customWidth="1"/>
    <col min="14352" max="14352" width="11.5703125" bestFit="1" customWidth="1"/>
    <col min="14353" max="14353" width="2.42578125" customWidth="1"/>
    <col min="14593" max="14593" width="100.5703125" customWidth="1"/>
    <col min="14594" max="14606" width="11.7109375" customWidth="1"/>
    <col min="14607" max="14607" width="14" customWidth="1"/>
    <col min="14608" max="14608" width="11.5703125" bestFit="1" customWidth="1"/>
    <col min="14609" max="14609" width="2.42578125" customWidth="1"/>
    <col min="14849" max="14849" width="100.5703125" customWidth="1"/>
    <col min="14850" max="14862" width="11.7109375" customWidth="1"/>
    <col min="14863" max="14863" width="14" customWidth="1"/>
    <col min="14864" max="14864" width="11.5703125" bestFit="1" customWidth="1"/>
    <col min="14865" max="14865" width="2.42578125" customWidth="1"/>
    <col min="15105" max="15105" width="100.5703125" customWidth="1"/>
    <col min="15106" max="15118" width="11.7109375" customWidth="1"/>
    <col min="15119" max="15119" width="14" customWidth="1"/>
    <col min="15120" max="15120" width="11.5703125" bestFit="1" customWidth="1"/>
    <col min="15121" max="15121" width="2.42578125" customWidth="1"/>
    <col min="15361" max="15361" width="100.5703125" customWidth="1"/>
    <col min="15362" max="15374" width="11.7109375" customWidth="1"/>
    <col min="15375" max="15375" width="14" customWidth="1"/>
    <col min="15376" max="15376" width="11.5703125" bestFit="1" customWidth="1"/>
    <col min="15377" max="15377" width="2.42578125" customWidth="1"/>
    <col min="15617" max="15617" width="100.5703125" customWidth="1"/>
    <col min="15618" max="15630" width="11.7109375" customWidth="1"/>
    <col min="15631" max="15631" width="14" customWidth="1"/>
    <col min="15632" max="15632" width="11.5703125" bestFit="1" customWidth="1"/>
    <col min="15633" max="15633" width="2.42578125" customWidth="1"/>
    <col min="15873" max="15873" width="100.5703125" customWidth="1"/>
    <col min="15874" max="15886" width="11.7109375" customWidth="1"/>
    <col min="15887" max="15887" width="14" customWidth="1"/>
    <col min="15888" max="15888" width="11.5703125" bestFit="1" customWidth="1"/>
    <col min="15889" max="15889" width="2.42578125" customWidth="1"/>
    <col min="16129" max="16129" width="100.5703125" customWidth="1"/>
    <col min="16130" max="16142" width="11.7109375" customWidth="1"/>
    <col min="16143" max="16143" width="14" customWidth="1"/>
    <col min="16144" max="16144" width="11.5703125" bestFit="1" customWidth="1"/>
    <col min="16145" max="16145" width="2.42578125" customWidth="1"/>
  </cols>
  <sheetData>
    <row r="1" spans="1:26" s="1" customFormat="1" ht="3.75" customHeight="1">
      <c r="A1" s="245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</row>
    <row r="2" spans="1:26" s="2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</row>
    <row r="3" spans="1:26" s="2" customFormat="1" ht="27" customHeight="1">
      <c r="A3" s="717" t="s">
        <v>268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</row>
    <row r="4" spans="1:26" s="2" customFormat="1" ht="27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</row>
    <row r="5" spans="1:26" s="3" customFormat="1" ht="39" customHeight="1">
      <c r="A5" s="718" t="s">
        <v>2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</row>
    <row r="6" spans="1:26" ht="6" customHeight="1">
      <c r="A6" s="212"/>
    </row>
    <row r="7" spans="1:26" ht="6" customHeight="1">
      <c r="A7" s="362"/>
      <c r="B7" s="363"/>
      <c r="C7" s="364"/>
      <c r="D7" s="364"/>
      <c r="E7" s="364"/>
      <c r="F7" s="364"/>
      <c r="G7" s="364"/>
      <c r="H7" s="363"/>
      <c r="I7" s="363"/>
      <c r="J7" s="363"/>
      <c r="K7" s="365"/>
      <c r="L7" s="365"/>
      <c r="M7" s="363"/>
      <c r="N7" s="363"/>
      <c r="O7" s="363"/>
      <c r="P7" s="365"/>
      <c r="Q7" s="267"/>
      <c r="R7" s="27"/>
      <c r="S7" s="27"/>
      <c r="T7" s="27"/>
      <c r="U7" s="27"/>
      <c r="V7" s="27"/>
    </row>
    <row r="8" spans="1:26" ht="43.5" customHeight="1">
      <c r="A8" s="366"/>
      <c r="B8" s="367" t="s">
        <v>55</v>
      </c>
      <c r="C8" s="367" t="s">
        <v>61</v>
      </c>
      <c r="D8" s="367" t="s">
        <v>227</v>
      </c>
      <c r="E8" s="367" t="s">
        <v>228</v>
      </c>
      <c r="F8" s="367" t="s">
        <v>229</v>
      </c>
      <c r="G8" s="367" t="s">
        <v>64</v>
      </c>
      <c r="H8" s="367" t="s">
        <v>62</v>
      </c>
      <c r="I8" s="367" t="s">
        <v>63</v>
      </c>
      <c r="J8" s="367" t="s">
        <v>58</v>
      </c>
      <c r="K8" s="367" t="s">
        <v>59</v>
      </c>
      <c r="L8" s="367" t="s">
        <v>65</v>
      </c>
      <c r="M8" s="367" t="s">
        <v>66</v>
      </c>
      <c r="N8" s="367" t="s">
        <v>67</v>
      </c>
      <c r="O8" s="368" t="s">
        <v>185</v>
      </c>
      <c r="P8" s="369" t="s">
        <v>14</v>
      </c>
      <c r="Q8" s="267"/>
      <c r="Y8">
        <v>1</v>
      </c>
      <c r="Z8">
        <v>1</v>
      </c>
    </row>
    <row r="9" spans="1:26" ht="33" customHeight="1">
      <c r="A9" s="370" t="s">
        <v>16</v>
      </c>
      <c r="B9" s="220">
        <v>1625726.9454100002</v>
      </c>
      <c r="C9" s="221">
        <v>732835.0004299999</v>
      </c>
      <c r="D9" s="221">
        <v>1837625.33274</v>
      </c>
      <c r="E9" s="221">
        <v>3100833.4131499999</v>
      </c>
      <c r="F9" s="221">
        <v>1291812.6424500002</v>
      </c>
      <c r="G9" s="221">
        <v>299205.7267</v>
      </c>
      <c r="H9" s="220">
        <v>172058.59263</v>
      </c>
      <c r="I9" s="220">
        <v>0</v>
      </c>
      <c r="J9" s="220">
        <v>40967.429240000005</v>
      </c>
      <c r="K9" s="220">
        <v>108766.46558</v>
      </c>
      <c r="L9" s="220">
        <v>0</v>
      </c>
      <c r="M9" s="220">
        <v>0</v>
      </c>
      <c r="N9" s="220">
        <v>8637.9645</v>
      </c>
      <c r="O9" s="220">
        <f t="shared" ref="O9:O33" si="0">SUM(B9:N9)</f>
        <v>9218469.5128300022</v>
      </c>
      <c r="P9" s="251">
        <f t="shared" ref="P9:P33" si="1">+O9/$O$38</f>
        <v>0.72863752339890731</v>
      </c>
      <c r="Q9" s="267"/>
      <c r="R9" s="27"/>
      <c r="S9" s="27"/>
      <c r="T9" s="27"/>
      <c r="U9" s="27"/>
      <c r="V9" s="27"/>
    </row>
    <row r="10" spans="1:26" ht="33" customHeight="1">
      <c r="A10" s="370" t="s">
        <v>17</v>
      </c>
      <c r="B10" s="220">
        <v>0</v>
      </c>
      <c r="C10" s="221">
        <v>0</v>
      </c>
      <c r="D10" s="221">
        <v>35950.752529999998</v>
      </c>
      <c r="E10" s="221">
        <v>40170.812250000003</v>
      </c>
      <c r="F10" s="221">
        <v>14238.685619999998</v>
      </c>
      <c r="G10" s="221">
        <v>2437.5113099999999</v>
      </c>
      <c r="H10" s="220">
        <v>4101.4941499999995</v>
      </c>
      <c r="I10" s="220">
        <v>1031.2550699999999</v>
      </c>
      <c r="J10" s="220">
        <v>0</v>
      </c>
      <c r="K10" s="220">
        <v>0</v>
      </c>
      <c r="L10" s="220">
        <v>0</v>
      </c>
      <c r="M10" s="220">
        <v>8350</v>
      </c>
      <c r="N10" s="220">
        <v>0</v>
      </c>
      <c r="O10" s="220">
        <f t="shared" si="0"/>
        <v>106280.51093</v>
      </c>
      <c r="P10" s="251">
        <f t="shared" si="1"/>
        <v>8.4005233365285811E-3</v>
      </c>
      <c r="Q10" s="267"/>
      <c r="R10" s="27"/>
      <c r="S10" s="27"/>
      <c r="T10" s="27"/>
      <c r="U10" s="27"/>
      <c r="V10" s="27"/>
    </row>
    <row r="11" spans="1:26" ht="33" customHeight="1">
      <c r="A11" s="370" t="s">
        <v>18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  <c r="O11" s="220">
        <f t="shared" si="0"/>
        <v>0</v>
      </c>
      <c r="P11" s="251">
        <f t="shared" si="1"/>
        <v>0</v>
      </c>
      <c r="Q11" s="267"/>
      <c r="R11" s="27"/>
      <c r="S11" s="27"/>
      <c r="T11" s="27"/>
      <c r="U11" s="27"/>
      <c r="V11" s="27"/>
    </row>
    <row r="12" spans="1:26" ht="33" customHeight="1">
      <c r="A12" s="370" t="s">
        <v>19</v>
      </c>
      <c r="B12" s="220">
        <v>0</v>
      </c>
      <c r="C12" s="221">
        <v>0</v>
      </c>
      <c r="D12" s="221">
        <v>331.14396999999997</v>
      </c>
      <c r="E12" s="221">
        <v>518.74946</v>
      </c>
      <c r="F12" s="221">
        <v>0</v>
      </c>
      <c r="G12" s="221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  <c r="O12" s="220">
        <f t="shared" si="0"/>
        <v>849.89342999999997</v>
      </c>
      <c r="P12" s="251">
        <f t="shared" si="1"/>
        <v>6.7176470359459154E-5</v>
      </c>
      <c r="Q12" s="267"/>
      <c r="R12" s="27"/>
      <c r="S12" s="27"/>
      <c r="T12" s="27"/>
      <c r="U12" s="27"/>
      <c r="V12" s="27"/>
    </row>
    <row r="13" spans="1:26" ht="33" customHeight="1">
      <c r="A13" s="370" t="s">
        <v>37</v>
      </c>
      <c r="B13" s="220">
        <v>531592.61581999995</v>
      </c>
      <c r="C13" s="221">
        <v>157500.42318000001</v>
      </c>
      <c r="D13" s="221">
        <v>87034.741469999994</v>
      </c>
      <c r="E13" s="221">
        <v>453837.15789999999</v>
      </c>
      <c r="F13" s="221">
        <v>119838.56181</v>
      </c>
      <c r="G13" s="221">
        <v>190909.50925999999</v>
      </c>
      <c r="H13" s="220">
        <v>52033.486450000004</v>
      </c>
      <c r="I13" s="220">
        <v>0</v>
      </c>
      <c r="J13" s="220">
        <v>3753.6351199999999</v>
      </c>
      <c r="K13" s="220">
        <v>2.8000000000000003E-4</v>
      </c>
      <c r="L13" s="220">
        <v>3398.9925699999999</v>
      </c>
      <c r="M13" s="220">
        <v>0</v>
      </c>
      <c r="N13" s="220">
        <v>57641.787590000007</v>
      </c>
      <c r="O13" s="220">
        <f t="shared" si="0"/>
        <v>1657540.9114500002</v>
      </c>
      <c r="P13" s="251">
        <f t="shared" si="1"/>
        <v>0.13101377652444243</v>
      </c>
      <c r="Q13" s="267"/>
      <c r="R13" s="27"/>
      <c r="S13" s="27"/>
      <c r="T13" s="27"/>
      <c r="U13" s="27"/>
      <c r="V13" s="27"/>
    </row>
    <row r="14" spans="1:26" ht="33" customHeight="1">
      <c r="A14" s="370" t="s">
        <v>38</v>
      </c>
      <c r="B14" s="220">
        <v>101824.88519</v>
      </c>
      <c r="C14" s="221">
        <v>0</v>
      </c>
      <c r="D14" s="221">
        <v>77174.556500000006</v>
      </c>
      <c r="E14" s="221">
        <v>153461.01241</v>
      </c>
      <c r="F14" s="221">
        <v>31414.073420000001</v>
      </c>
      <c r="G14" s="221">
        <v>12572.86449</v>
      </c>
      <c r="H14" s="220">
        <v>11027.950220000001</v>
      </c>
      <c r="I14" s="220">
        <v>2.3820900000000003</v>
      </c>
      <c r="J14" s="220">
        <v>0</v>
      </c>
      <c r="K14" s="220">
        <v>0</v>
      </c>
      <c r="L14" s="220">
        <v>8394.2451899999996</v>
      </c>
      <c r="M14" s="220">
        <v>23542.790980000002</v>
      </c>
      <c r="N14" s="220">
        <v>11947.311519999999</v>
      </c>
      <c r="O14" s="220">
        <f t="shared" si="0"/>
        <v>431362.07201</v>
      </c>
      <c r="P14" s="251">
        <f t="shared" si="1"/>
        <v>3.4095311743467242E-2</v>
      </c>
      <c r="Q14" s="267"/>
      <c r="R14" s="27"/>
      <c r="S14" s="27"/>
      <c r="T14" s="27"/>
      <c r="U14" s="27"/>
      <c r="V14" s="27"/>
    </row>
    <row r="15" spans="1:26" ht="33" customHeight="1">
      <c r="A15" s="370" t="s">
        <v>39</v>
      </c>
      <c r="B15" s="220">
        <v>1105.9012</v>
      </c>
      <c r="C15" s="221">
        <v>0</v>
      </c>
      <c r="D15" s="221">
        <v>152.98079999999999</v>
      </c>
      <c r="E15" s="221">
        <v>63.411589999999997</v>
      </c>
      <c r="F15" s="221">
        <v>0</v>
      </c>
      <c r="G15" s="221">
        <v>0</v>
      </c>
      <c r="H15" s="220">
        <v>0</v>
      </c>
      <c r="I15" s="220">
        <v>0</v>
      </c>
      <c r="J15" s="220">
        <v>0</v>
      </c>
      <c r="K15" s="220">
        <v>0</v>
      </c>
      <c r="L15" s="220">
        <v>0</v>
      </c>
      <c r="M15" s="220">
        <v>0</v>
      </c>
      <c r="N15" s="220">
        <v>22.285779999999999</v>
      </c>
      <c r="O15" s="220">
        <f t="shared" si="0"/>
        <v>1344.5793699999999</v>
      </c>
      <c r="P15" s="251">
        <f t="shared" si="1"/>
        <v>1.0627696721310725E-4</v>
      </c>
      <c r="Q15" s="267"/>
      <c r="R15" s="27"/>
      <c r="S15" s="27"/>
      <c r="T15" s="27"/>
      <c r="U15" s="27"/>
      <c r="V15" s="27"/>
    </row>
    <row r="16" spans="1:26" ht="33" customHeight="1">
      <c r="A16" s="370" t="s">
        <v>264</v>
      </c>
      <c r="B16" s="220">
        <v>59.384500000000003</v>
      </c>
      <c r="C16" s="221">
        <v>0</v>
      </c>
      <c r="D16" s="221">
        <v>0</v>
      </c>
      <c r="E16" s="221">
        <v>236.87085000000002</v>
      </c>
      <c r="F16" s="221">
        <v>0</v>
      </c>
      <c r="G16" s="221">
        <v>0</v>
      </c>
      <c r="H16" s="220">
        <v>0</v>
      </c>
      <c r="I16" s="220">
        <v>0</v>
      </c>
      <c r="J16" s="220">
        <v>0</v>
      </c>
      <c r="K16" s="220">
        <v>0</v>
      </c>
      <c r="L16" s="220">
        <v>0</v>
      </c>
      <c r="M16" s="220">
        <v>0</v>
      </c>
      <c r="N16" s="220">
        <v>0</v>
      </c>
      <c r="O16" s="220">
        <f t="shared" si="0"/>
        <v>296.25535000000002</v>
      </c>
      <c r="P16" s="251">
        <f t="shared" si="1"/>
        <v>2.3416334372776833E-5</v>
      </c>
      <c r="Q16" s="267"/>
      <c r="R16" s="27"/>
      <c r="S16" s="27"/>
      <c r="T16" s="27"/>
      <c r="U16" s="27"/>
      <c r="V16" s="27"/>
    </row>
    <row r="17" spans="1:22" ht="33" customHeight="1">
      <c r="A17" s="370" t="s">
        <v>41</v>
      </c>
      <c r="B17" s="220">
        <v>0</v>
      </c>
      <c r="C17" s="221">
        <v>0</v>
      </c>
      <c r="D17" s="221">
        <v>0</v>
      </c>
      <c r="E17" s="221">
        <v>0</v>
      </c>
      <c r="F17" s="221">
        <v>0</v>
      </c>
      <c r="G17" s="221">
        <v>0</v>
      </c>
      <c r="H17" s="220">
        <v>0</v>
      </c>
      <c r="I17" s="220">
        <v>0</v>
      </c>
      <c r="J17" s="220">
        <v>0</v>
      </c>
      <c r="K17" s="220">
        <v>0</v>
      </c>
      <c r="L17" s="220">
        <v>0</v>
      </c>
      <c r="M17" s="220">
        <v>0</v>
      </c>
      <c r="N17" s="220">
        <v>0</v>
      </c>
      <c r="O17" s="220">
        <f t="shared" si="0"/>
        <v>0</v>
      </c>
      <c r="P17" s="251">
        <f t="shared" si="1"/>
        <v>0</v>
      </c>
      <c r="Q17" s="267"/>
      <c r="R17" s="27"/>
      <c r="S17" s="27"/>
      <c r="T17" s="27"/>
      <c r="U17" s="27"/>
      <c r="V17" s="27"/>
    </row>
    <row r="18" spans="1:22" ht="33" customHeight="1">
      <c r="A18" s="370" t="s">
        <v>42</v>
      </c>
      <c r="B18" s="220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0">
        <v>0</v>
      </c>
      <c r="I18" s="220">
        <v>0</v>
      </c>
      <c r="J18" s="220">
        <v>0</v>
      </c>
      <c r="K18" s="220">
        <v>0</v>
      </c>
      <c r="L18" s="220">
        <v>0</v>
      </c>
      <c r="M18" s="220">
        <v>0</v>
      </c>
      <c r="N18" s="220">
        <v>0</v>
      </c>
      <c r="O18" s="220">
        <f t="shared" si="0"/>
        <v>0</v>
      </c>
      <c r="P18" s="251">
        <f t="shared" si="1"/>
        <v>0</v>
      </c>
      <c r="Q18" s="267"/>
      <c r="R18" s="27"/>
      <c r="S18" s="27"/>
      <c r="T18" s="27"/>
      <c r="U18" s="27"/>
      <c r="V18" s="27"/>
    </row>
    <row r="19" spans="1:22" ht="33" customHeight="1">
      <c r="A19" s="370" t="s">
        <v>43</v>
      </c>
      <c r="B19" s="220">
        <v>835.2</v>
      </c>
      <c r="C19" s="221">
        <v>0</v>
      </c>
      <c r="D19" s="221">
        <v>0</v>
      </c>
      <c r="E19" s="221">
        <v>0</v>
      </c>
      <c r="F19" s="221">
        <v>0</v>
      </c>
      <c r="G19" s="221">
        <v>0</v>
      </c>
      <c r="H19" s="220">
        <v>0</v>
      </c>
      <c r="I19" s="220">
        <v>0</v>
      </c>
      <c r="J19" s="220">
        <v>0</v>
      </c>
      <c r="K19" s="220">
        <v>0</v>
      </c>
      <c r="L19" s="220">
        <v>0</v>
      </c>
      <c r="M19" s="220">
        <v>0</v>
      </c>
      <c r="N19" s="220">
        <v>0</v>
      </c>
      <c r="O19" s="220">
        <f t="shared" si="0"/>
        <v>835.2</v>
      </c>
      <c r="P19" s="251">
        <f t="shared" si="1"/>
        <v>6.6015086202302197E-5</v>
      </c>
      <c r="Q19" s="267"/>
      <c r="R19" s="27"/>
      <c r="S19" s="27"/>
      <c r="T19" s="27"/>
      <c r="U19" s="27"/>
      <c r="V19" s="27"/>
    </row>
    <row r="20" spans="1:22" ht="33" customHeight="1">
      <c r="A20" s="370" t="s">
        <v>24</v>
      </c>
      <c r="B20" s="220">
        <v>6215.3687300000001</v>
      </c>
      <c r="C20" s="221">
        <v>34486.276829999995</v>
      </c>
      <c r="D20" s="221">
        <v>20040.021219999999</v>
      </c>
      <c r="E20" s="221">
        <v>880.56574999999998</v>
      </c>
      <c r="F20" s="221">
        <v>14605.53997</v>
      </c>
      <c r="G20" s="221">
        <v>32046.494719999999</v>
      </c>
      <c r="H20" s="220">
        <v>2380.8000000000002</v>
      </c>
      <c r="I20" s="220">
        <v>0</v>
      </c>
      <c r="J20" s="220">
        <v>12</v>
      </c>
      <c r="K20" s="220">
        <v>0</v>
      </c>
      <c r="L20" s="220">
        <v>355.58301</v>
      </c>
      <c r="M20" s="220">
        <v>28.537119999999998</v>
      </c>
      <c r="N20" s="220">
        <v>16201.673869999999</v>
      </c>
      <c r="O20" s="220">
        <f t="shared" si="0"/>
        <v>127252.86122000001</v>
      </c>
      <c r="P20" s="251">
        <f t="shared" si="1"/>
        <v>1.0058199955612905E-2</v>
      </c>
      <c r="Q20" s="267"/>
      <c r="R20" s="27"/>
      <c r="S20" s="27"/>
      <c r="T20" s="27"/>
      <c r="U20" s="27"/>
      <c r="V20" s="27"/>
    </row>
    <row r="21" spans="1:22" ht="33" customHeight="1">
      <c r="A21" s="370" t="s">
        <v>25</v>
      </c>
      <c r="B21" s="220">
        <v>0</v>
      </c>
      <c r="C21" s="221">
        <v>0</v>
      </c>
      <c r="D21" s="221">
        <v>0</v>
      </c>
      <c r="E21" s="221">
        <v>395.60853000000003</v>
      </c>
      <c r="F21" s="221">
        <v>0</v>
      </c>
      <c r="G21" s="221">
        <v>0</v>
      </c>
      <c r="H21" s="220">
        <v>0</v>
      </c>
      <c r="I21" s="220">
        <v>1049.98666</v>
      </c>
      <c r="J21" s="220">
        <v>308.83348999999998</v>
      </c>
      <c r="K21" s="220">
        <v>0</v>
      </c>
      <c r="L21" s="220">
        <v>584.72631999999999</v>
      </c>
      <c r="M21" s="220">
        <v>19373.882750000001</v>
      </c>
      <c r="N21" s="220">
        <v>5356.7153799999996</v>
      </c>
      <c r="O21" s="220">
        <f t="shared" si="0"/>
        <v>27069.753129999997</v>
      </c>
      <c r="P21" s="251">
        <f t="shared" si="1"/>
        <v>2.1396217509003705E-3</v>
      </c>
      <c r="Q21" s="267"/>
      <c r="R21" s="27"/>
      <c r="S21" s="27"/>
      <c r="T21" s="27"/>
      <c r="U21" s="27"/>
      <c r="V21" s="27"/>
    </row>
    <row r="22" spans="1:22" ht="33" customHeight="1">
      <c r="A22" s="370" t="s">
        <v>26</v>
      </c>
      <c r="B22" s="220">
        <v>108079.88690000001</v>
      </c>
      <c r="C22" s="221">
        <v>0</v>
      </c>
      <c r="D22" s="221">
        <v>0</v>
      </c>
      <c r="E22" s="221">
        <v>129518.19941</v>
      </c>
      <c r="F22" s="221">
        <v>67580.49798</v>
      </c>
      <c r="G22" s="221">
        <v>0</v>
      </c>
      <c r="H22" s="220">
        <v>7704.7231500000007</v>
      </c>
      <c r="I22" s="220">
        <v>293.91046</v>
      </c>
      <c r="J22" s="220">
        <v>0</v>
      </c>
      <c r="K22" s="220">
        <v>0</v>
      </c>
      <c r="L22" s="220">
        <v>6593.1672900000003</v>
      </c>
      <c r="M22" s="220">
        <v>0</v>
      </c>
      <c r="N22" s="220">
        <v>4567.8279299999995</v>
      </c>
      <c r="O22" s="220">
        <f t="shared" si="0"/>
        <v>324338.21311999997</v>
      </c>
      <c r="P22" s="251">
        <f t="shared" si="1"/>
        <v>2.5636033402559221E-2</v>
      </c>
      <c r="Q22" s="267"/>
      <c r="R22" s="27"/>
      <c r="S22" s="27"/>
      <c r="T22" s="27"/>
      <c r="U22" s="27"/>
      <c r="V22" s="27"/>
    </row>
    <row r="23" spans="1:22" ht="33" customHeight="1">
      <c r="A23" s="370" t="s">
        <v>27</v>
      </c>
      <c r="B23" s="220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0">
        <v>0</v>
      </c>
      <c r="I23" s="220">
        <v>0</v>
      </c>
      <c r="J23" s="220">
        <v>0</v>
      </c>
      <c r="K23" s="220">
        <v>0</v>
      </c>
      <c r="L23" s="220">
        <v>0</v>
      </c>
      <c r="M23" s="220">
        <v>0</v>
      </c>
      <c r="N23" s="220">
        <v>0</v>
      </c>
      <c r="O23" s="220">
        <f t="shared" si="0"/>
        <v>0</v>
      </c>
      <c r="P23" s="251">
        <f t="shared" si="1"/>
        <v>0</v>
      </c>
      <c r="Q23" s="267"/>
      <c r="R23" s="27"/>
      <c r="S23" s="27"/>
      <c r="T23" s="27"/>
      <c r="U23" s="27"/>
      <c r="V23" s="27"/>
    </row>
    <row r="24" spans="1:22" ht="33" customHeight="1">
      <c r="A24" s="370" t="s">
        <v>28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0">
        <v>0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0</v>
      </c>
      <c r="O24" s="220">
        <f t="shared" si="0"/>
        <v>0</v>
      </c>
      <c r="P24" s="251">
        <f t="shared" si="1"/>
        <v>0</v>
      </c>
      <c r="Q24" s="267"/>
      <c r="R24" s="27"/>
      <c r="S24" s="27"/>
      <c r="T24" s="27"/>
      <c r="U24" s="27"/>
      <c r="V24" s="27"/>
    </row>
    <row r="25" spans="1:22" ht="33" customHeight="1">
      <c r="A25" s="370" t="s">
        <v>29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0</v>
      </c>
      <c r="O25" s="220">
        <f t="shared" si="0"/>
        <v>0</v>
      </c>
      <c r="P25" s="251">
        <f t="shared" si="1"/>
        <v>0</v>
      </c>
      <c r="Q25" s="267"/>
      <c r="R25" s="27"/>
      <c r="S25" s="27"/>
      <c r="T25" s="27"/>
      <c r="U25" s="27"/>
      <c r="V25" s="27"/>
    </row>
    <row r="26" spans="1:22" ht="33" customHeight="1">
      <c r="A26" s="370" t="s">
        <v>30</v>
      </c>
      <c r="B26" s="220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20">
        <v>0</v>
      </c>
      <c r="O26" s="220">
        <f t="shared" si="0"/>
        <v>0</v>
      </c>
      <c r="P26" s="251">
        <f t="shared" si="1"/>
        <v>0</v>
      </c>
      <c r="Q26" s="267"/>
      <c r="R26" s="27"/>
      <c r="S26" s="27"/>
      <c r="T26" s="27"/>
      <c r="U26" s="27"/>
      <c r="V26" s="27"/>
    </row>
    <row r="27" spans="1:22" ht="33" customHeight="1">
      <c r="A27" s="370" t="s">
        <v>31</v>
      </c>
      <c r="B27" s="220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0">
        <v>0</v>
      </c>
      <c r="I27" s="220">
        <v>0</v>
      </c>
      <c r="J27" s="220">
        <v>0</v>
      </c>
      <c r="K27" s="220">
        <v>0</v>
      </c>
      <c r="L27" s="220">
        <v>0</v>
      </c>
      <c r="M27" s="220">
        <v>0</v>
      </c>
      <c r="N27" s="220">
        <v>0.77242999999999995</v>
      </c>
      <c r="O27" s="220">
        <f t="shared" si="0"/>
        <v>0.77242999999999995</v>
      </c>
      <c r="P27" s="251">
        <f t="shared" si="1"/>
        <v>6.1053679400436161E-8</v>
      </c>
      <c r="Q27" s="267"/>
      <c r="R27" s="27"/>
      <c r="S27" s="27"/>
      <c r="T27" s="27"/>
      <c r="U27" s="27"/>
      <c r="V27" s="27"/>
    </row>
    <row r="28" spans="1:22" ht="33" customHeight="1">
      <c r="A28" s="370" t="s">
        <v>265</v>
      </c>
      <c r="B28" s="220">
        <v>107.96249</v>
      </c>
      <c r="C28" s="221">
        <v>0</v>
      </c>
      <c r="D28" s="221">
        <v>0</v>
      </c>
      <c r="E28" s="221">
        <v>469.37986000000001</v>
      </c>
      <c r="F28" s="221">
        <v>0</v>
      </c>
      <c r="G28" s="221">
        <v>0</v>
      </c>
      <c r="H28" s="220">
        <v>0</v>
      </c>
      <c r="I28" s="220">
        <v>0</v>
      </c>
      <c r="J28" s="220">
        <v>0</v>
      </c>
      <c r="K28" s="220">
        <v>0</v>
      </c>
      <c r="L28" s="220">
        <v>0</v>
      </c>
      <c r="M28" s="220">
        <v>0</v>
      </c>
      <c r="N28" s="220">
        <v>0</v>
      </c>
      <c r="O28" s="220">
        <f t="shared" si="0"/>
        <v>577.34235000000001</v>
      </c>
      <c r="P28" s="251">
        <f t="shared" si="1"/>
        <v>4.5633746412224294E-5</v>
      </c>
      <c r="Q28" s="267"/>
      <c r="R28" s="27"/>
      <c r="S28" s="27"/>
      <c r="T28" s="27"/>
      <c r="U28" s="27"/>
      <c r="V28" s="27"/>
    </row>
    <row r="29" spans="1:22" ht="33" customHeight="1">
      <c r="A29" s="370" t="s">
        <v>33</v>
      </c>
      <c r="B29" s="220">
        <v>0</v>
      </c>
      <c r="C29" s="221">
        <v>0</v>
      </c>
      <c r="D29" s="221">
        <v>0</v>
      </c>
      <c r="E29" s="221">
        <v>0</v>
      </c>
      <c r="F29" s="221">
        <v>0</v>
      </c>
      <c r="G29" s="221">
        <v>0</v>
      </c>
      <c r="H29" s="220">
        <v>0</v>
      </c>
      <c r="I29" s="220">
        <v>0</v>
      </c>
      <c r="J29" s="220">
        <v>0</v>
      </c>
      <c r="K29" s="220">
        <v>0</v>
      </c>
      <c r="L29" s="220">
        <v>0</v>
      </c>
      <c r="M29" s="220">
        <v>0</v>
      </c>
      <c r="N29" s="220">
        <v>0</v>
      </c>
      <c r="O29" s="220">
        <f t="shared" si="0"/>
        <v>0</v>
      </c>
      <c r="P29" s="251">
        <f t="shared" si="1"/>
        <v>0</v>
      </c>
      <c r="Q29" s="267"/>
      <c r="R29" s="27"/>
      <c r="S29" s="27"/>
      <c r="T29" s="27"/>
      <c r="U29" s="27"/>
      <c r="V29" s="27"/>
    </row>
    <row r="30" spans="1:22" ht="33" customHeight="1">
      <c r="A30" s="370" t="s">
        <v>20</v>
      </c>
      <c r="B30" s="220">
        <v>0</v>
      </c>
      <c r="C30" s="221">
        <v>0</v>
      </c>
      <c r="D30" s="221">
        <v>0</v>
      </c>
      <c r="E30" s="221">
        <v>0</v>
      </c>
      <c r="F30" s="221">
        <v>0</v>
      </c>
      <c r="G30" s="221">
        <v>0</v>
      </c>
      <c r="H30" s="220">
        <v>0</v>
      </c>
      <c r="I30" s="220">
        <v>0</v>
      </c>
      <c r="J30" s="220">
        <v>0</v>
      </c>
      <c r="K30" s="220">
        <v>0</v>
      </c>
      <c r="L30" s="220">
        <v>0</v>
      </c>
      <c r="M30" s="220">
        <v>0</v>
      </c>
      <c r="N30" s="220">
        <v>0</v>
      </c>
      <c r="O30" s="220">
        <f t="shared" si="0"/>
        <v>0</v>
      </c>
      <c r="P30" s="251">
        <f t="shared" si="1"/>
        <v>0</v>
      </c>
      <c r="Q30" s="267"/>
      <c r="R30" s="27"/>
      <c r="S30" s="27"/>
      <c r="T30" s="27"/>
      <c r="U30" s="27"/>
      <c r="V30" s="27"/>
    </row>
    <row r="31" spans="1:22" ht="33" customHeight="1">
      <c r="A31" s="370" t="s">
        <v>21</v>
      </c>
      <c r="B31" s="220">
        <v>0</v>
      </c>
      <c r="C31" s="221">
        <v>0</v>
      </c>
      <c r="D31" s="221">
        <v>0</v>
      </c>
      <c r="E31" s="221">
        <v>0</v>
      </c>
      <c r="F31" s="221">
        <v>0</v>
      </c>
      <c r="G31" s="221">
        <v>0</v>
      </c>
      <c r="H31" s="220">
        <v>0</v>
      </c>
      <c r="I31" s="220">
        <v>0</v>
      </c>
      <c r="J31" s="220">
        <v>0</v>
      </c>
      <c r="K31" s="220">
        <v>0</v>
      </c>
      <c r="L31" s="220">
        <v>0</v>
      </c>
      <c r="M31" s="220">
        <v>0</v>
      </c>
      <c r="N31" s="220">
        <v>0</v>
      </c>
      <c r="O31" s="220">
        <f t="shared" si="0"/>
        <v>0</v>
      </c>
      <c r="P31" s="251">
        <f t="shared" si="1"/>
        <v>0</v>
      </c>
      <c r="Q31" s="267"/>
      <c r="R31" s="27"/>
      <c r="S31" s="27"/>
      <c r="T31" s="27"/>
      <c r="U31" s="27"/>
      <c r="V31" s="27"/>
    </row>
    <row r="32" spans="1:22" ht="55.5" customHeight="1">
      <c r="A32" s="371" t="s">
        <v>266</v>
      </c>
      <c r="B32" s="220">
        <v>0</v>
      </c>
      <c r="C32" s="221">
        <v>0</v>
      </c>
      <c r="D32" s="221">
        <v>0</v>
      </c>
      <c r="E32" s="221">
        <v>0</v>
      </c>
      <c r="F32" s="221">
        <v>0</v>
      </c>
      <c r="G32" s="221">
        <v>0</v>
      </c>
      <c r="H32" s="220">
        <v>0</v>
      </c>
      <c r="I32" s="220">
        <v>0</v>
      </c>
      <c r="J32" s="220">
        <v>0</v>
      </c>
      <c r="K32" s="220">
        <v>0</v>
      </c>
      <c r="L32" s="220">
        <v>0</v>
      </c>
      <c r="M32" s="220">
        <v>0</v>
      </c>
      <c r="N32" s="220">
        <v>0</v>
      </c>
      <c r="O32" s="220">
        <f t="shared" si="0"/>
        <v>0</v>
      </c>
      <c r="P32" s="251">
        <f t="shared" si="1"/>
        <v>0</v>
      </c>
      <c r="Q32" s="267"/>
      <c r="R32" s="27"/>
      <c r="S32" s="27"/>
      <c r="T32" s="27"/>
      <c r="U32" s="27"/>
      <c r="V32" s="27"/>
    </row>
    <row r="33" spans="1:22" ht="33" customHeight="1">
      <c r="A33" s="370" t="s">
        <v>267</v>
      </c>
      <c r="B33" s="220">
        <v>0</v>
      </c>
      <c r="C33" s="221">
        <v>0</v>
      </c>
      <c r="D33" s="221">
        <v>0</v>
      </c>
      <c r="E33" s="221">
        <v>0</v>
      </c>
      <c r="F33" s="221">
        <v>0</v>
      </c>
      <c r="G33" s="221">
        <v>0</v>
      </c>
      <c r="H33" s="220">
        <v>0</v>
      </c>
      <c r="I33" s="220">
        <v>0</v>
      </c>
      <c r="J33" s="220">
        <v>0</v>
      </c>
      <c r="K33" s="220">
        <v>0</v>
      </c>
      <c r="L33" s="220">
        <v>0</v>
      </c>
      <c r="M33" s="220">
        <v>0</v>
      </c>
      <c r="N33" s="220">
        <v>0</v>
      </c>
      <c r="O33" s="220">
        <f t="shared" si="0"/>
        <v>0</v>
      </c>
      <c r="P33" s="251">
        <f t="shared" si="1"/>
        <v>0</v>
      </c>
      <c r="Q33" s="267"/>
      <c r="R33" s="27"/>
      <c r="S33" s="27"/>
      <c r="T33" s="27"/>
      <c r="U33" s="27"/>
      <c r="V33" s="27"/>
    </row>
    <row r="34" spans="1:22" ht="60" customHeight="1">
      <c r="A34" s="371" t="s">
        <v>23</v>
      </c>
      <c r="B34" s="220">
        <v>0</v>
      </c>
      <c r="C34" s="221">
        <v>0</v>
      </c>
      <c r="D34" s="221">
        <v>0</v>
      </c>
      <c r="E34" s="221">
        <v>0</v>
      </c>
      <c r="F34" s="221">
        <v>0</v>
      </c>
      <c r="G34" s="221">
        <v>0</v>
      </c>
      <c r="H34" s="220">
        <v>0</v>
      </c>
      <c r="I34" s="220">
        <v>0</v>
      </c>
      <c r="J34" s="220">
        <v>0</v>
      </c>
      <c r="K34" s="220">
        <v>0</v>
      </c>
      <c r="L34" s="220">
        <v>0</v>
      </c>
      <c r="M34" s="220">
        <v>0</v>
      </c>
      <c r="N34" s="220">
        <v>0</v>
      </c>
      <c r="O34" s="220">
        <f>SUM(B34:N34)</f>
        <v>0</v>
      </c>
      <c r="P34" s="251">
        <f>+O34/$O$38</f>
        <v>0</v>
      </c>
      <c r="Q34" s="267"/>
      <c r="R34" s="27"/>
      <c r="S34" s="27"/>
      <c r="T34" s="27"/>
      <c r="U34" s="27"/>
      <c r="V34" s="27"/>
    </row>
    <row r="35" spans="1:22" ht="33" customHeight="1">
      <c r="A35" s="370" t="s">
        <v>34</v>
      </c>
      <c r="B35" s="220">
        <v>142744.93028999999</v>
      </c>
      <c r="C35" s="221">
        <v>41224.372390000004</v>
      </c>
      <c r="D35" s="221">
        <v>174226.15075</v>
      </c>
      <c r="E35" s="221">
        <v>134155.87737999999</v>
      </c>
      <c r="F35" s="221">
        <v>119746.79701000001</v>
      </c>
      <c r="G35" s="221">
        <v>80598.97438</v>
      </c>
      <c r="H35" s="220">
        <v>21538.763600000002</v>
      </c>
      <c r="I35" s="220">
        <v>0</v>
      </c>
      <c r="J35" s="220">
        <v>0</v>
      </c>
      <c r="K35" s="220">
        <v>0</v>
      </c>
      <c r="L35" s="220">
        <v>0</v>
      </c>
      <c r="M35" s="220">
        <v>0</v>
      </c>
      <c r="N35" s="220">
        <v>6354.1258499999994</v>
      </c>
      <c r="O35" s="220">
        <f>SUM(B35:N35)</f>
        <v>720589.99164999987</v>
      </c>
      <c r="P35" s="251">
        <f>+O35/$O$38</f>
        <v>5.6956190631334967E-2</v>
      </c>
      <c r="Q35" s="267"/>
      <c r="R35" s="27"/>
      <c r="S35" s="27"/>
      <c r="T35" s="27"/>
      <c r="U35" s="27"/>
      <c r="V35" s="27"/>
    </row>
    <row r="36" spans="1:22" ht="33" customHeight="1">
      <c r="A36" s="370" t="s">
        <v>35</v>
      </c>
      <c r="B36" s="220">
        <v>0</v>
      </c>
      <c r="C36" s="221">
        <v>460.85523000000001</v>
      </c>
      <c r="D36" s="221">
        <v>457.73788999999999</v>
      </c>
      <c r="E36" s="221">
        <v>0</v>
      </c>
      <c r="F36" s="221">
        <v>0</v>
      </c>
      <c r="G36" s="221">
        <v>0</v>
      </c>
      <c r="H36" s="220">
        <v>0</v>
      </c>
      <c r="I36" s="220">
        <v>0</v>
      </c>
      <c r="J36" s="220">
        <v>0</v>
      </c>
      <c r="K36" s="220">
        <v>0</v>
      </c>
      <c r="L36" s="220">
        <v>0</v>
      </c>
      <c r="M36" s="220">
        <v>0</v>
      </c>
      <c r="N36" s="220">
        <v>101.72742</v>
      </c>
      <c r="O36" s="220">
        <f>SUM(B36:N36)</f>
        <v>1020.3205399999999</v>
      </c>
      <c r="P36" s="251">
        <f>+O36/$O$38</f>
        <v>8.0647208335823191E-5</v>
      </c>
      <c r="Q36" s="267"/>
      <c r="R36" s="27"/>
      <c r="S36" s="27"/>
      <c r="T36" s="27"/>
      <c r="U36" s="27"/>
      <c r="V36" s="27"/>
    </row>
    <row r="37" spans="1:22" s="253" customFormat="1" ht="82.5" customHeight="1">
      <c r="A37" s="372" t="s">
        <v>36</v>
      </c>
      <c r="B37" s="227">
        <v>2515.1809600000001</v>
      </c>
      <c r="C37" s="252">
        <v>0</v>
      </c>
      <c r="D37" s="252">
        <v>4039.0967799999999</v>
      </c>
      <c r="E37" s="252">
        <v>17270.40295</v>
      </c>
      <c r="F37" s="252">
        <v>1035.9925699999999</v>
      </c>
      <c r="G37" s="252">
        <v>3421.6671499999998</v>
      </c>
      <c r="H37" s="227">
        <v>5380.3147099999996</v>
      </c>
      <c r="I37" s="227">
        <v>0</v>
      </c>
      <c r="J37" s="227">
        <v>0</v>
      </c>
      <c r="K37" s="227">
        <v>0</v>
      </c>
      <c r="L37" s="227">
        <v>0</v>
      </c>
      <c r="M37" s="227">
        <v>0</v>
      </c>
      <c r="N37" s="227">
        <v>162.70954</v>
      </c>
      <c r="O37" s="227">
        <f>SUM(B37:N37)</f>
        <v>33825.364660000007</v>
      </c>
      <c r="P37" s="228">
        <f>+O37/$O$38</f>
        <v>2.6735923896721824E-3</v>
      </c>
      <c r="Q37" s="373"/>
      <c r="R37" s="374"/>
      <c r="S37" s="374"/>
      <c r="T37" s="374"/>
      <c r="U37" s="374"/>
      <c r="V37" s="374"/>
    </row>
    <row r="38" spans="1:22" s="253" customFormat="1" ht="35.25" customHeight="1">
      <c r="A38" s="381" t="s">
        <v>44</v>
      </c>
      <c r="B38" s="376">
        <f>SUM(B9:B37)</f>
        <v>2520808.2614900004</v>
      </c>
      <c r="C38" s="376">
        <f t="shared" ref="C38:N38" si="2">SUM(C9:C37)</f>
        <v>966506.92805999995</v>
      </c>
      <c r="D38" s="376">
        <f t="shared" si="2"/>
        <v>2237032.5146499998</v>
      </c>
      <c r="E38" s="376">
        <f t="shared" si="2"/>
        <v>4031811.4614900001</v>
      </c>
      <c r="F38" s="376">
        <f t="shared" si="2"/>
        <v>1660272.7908300003</v>
      </c>
      <c r="G38" s="376">
        <f t="shared" si="2"/>
        <v>621192.74800999998</v>
      </c>
      <c r="H38" s="376">
        <f t="shared" si="2"/>
        <v>276226.12491000001</v>
      </c>
      <c r="I38" s="376">
        <f t="shared" si="2"/>
        <v>2377.5342799999999</v>
      </c>
      <c r="J38" s="376">
        <f t="shared" si="2"/>
        <v>45041.897850000001</v>
      </c>
      <c r="K38" s="376">
        <f t="shared" si="2"/>
        <v>108766.46586</v>
      </c>
      <c r="L38" s="376">
        <f>SUM(L9:L37)</f>
        <v>19326.714380000001</v>
      </c>
      <c r="M38" s="376">
        <f t="shared" si="2"/>
        <v>51295.210850000003</v>
      </c>
      <c r="N38" s="376">
        <f t="shared" si="2"/>
        <v>110994.90181</v>
      </c>
      <c r="O38" s="376">
        <f>SUM(B38:N38)</f>
        <v>12651653.554469999</v>
      </c>
      <c r="P38" s="377">
        <f>+O38/$O$38</f>
        <v>1</v>
      </c>
      <c r="Q38" s="373"/>
      <c r="R38" s="374"/>
      <c r="S38" s="374"/>
      <c r="T38" s="374"/>
      <c r="U38" s="374"/>
      <c r="V38" s="374"/>
    </row>
    <row r="39" spans="1:22" ht="76.5" customHeight="1">
      <c r="A39" s="378" t="s">
        <v>45</v>
      </c>
      <c r="B39" s="222">
        <f t="shared" ref="B39:O39" si="3">+B38/$O$38</f>
        <v>0.19924733558637203</v>
      </c>
      <c r="C39" s="222">
        <f t="shared" si="3"/>
        <v>7.6393723863749027E-2</v>
      </c>
      <c r="D39" s="222">
        <f t="shared" si="3"/>
        <v>0.17681740216950742</v>
      </c>
      <c r="E39" s="222">
        <f t="shared" si="3"/>
        <v>0.31867861731524472</v>
      </c>
      <c r="F39" s="222">
        <f t="shared" si="3"/>
        <v>0.13122970714317447</v>
      </c>
      <c r="G39" s="222">
        <f t="shared" si="3"/>
        <v>4.9099727979077031E-2</v>
      </c>
      <c r="H39" s="222">
        <f t="shared" si="3"/>
        <v>2.18332033611848E-2</v>
      </c>
      <c r="I39" s="222">
        <f t="shared" si="3"/>
        <v>1.8792280943861169E-4</v>
      </c>
      <c r="J39" s="222">
        <f t="shared" si="3"/>
        <v>3.5601589670534485E-3</v>
      </c>
      <c r="K39" s="222">
        <f t="shared" si="3"/>
        <v>8.5970158281461432E-3</v>
      </c>
      <c r="L39" s="222">
        <f>+L38/$O$38</f>
        <v>1.5276038263924493E-3</v>
      </c>
      <c r="M39" s="222">
        <f t="shared" si="3"/>
        <v>4.0544274018534691E-3</v>
      </c>
      <c r="N39" s="222">
        <f t="shared" si="3"/>
        <v>8.7731537488065347E-3</v>
      </c>
      <c r="O39" s="222">
        <f t="shared" si="3"/>
        <v>1</v>
      </c>
      <c r="P39" s="251"/>
      <c r="R39" s="27"/>
      <c r="S39" s="27"/>
      <c r="T39" s="27"/>
      <c r="U39" s="27"/>
      <c r="V39" s="27"/>
    </row>
    <row r="40" spans="1:22" ht="9" customHeight="1" thickBot="1">
      <c r="A40" s="258"/>
      <c r="B40" s="259"/>
      <c r="C40" s="260"/>
      <c r="D40" s="260"/>
      <c r="E40" s="260"/>
      <c r="F40" s="260"/>
      <c r="G40" s="260"/>
      <c r="H40" s="261"/>
      <c r="I40" s="261"/>
      <c r="J40" s="261"/>
      <c r="K40" s="261"/>
      <c r="L40" s="261"/>
      <c r="M40" s="261"/>
      <c r="N40" s="261"/>
      <c r="O40" s="261"/>
      <c r="P40" s="262"/>
      <c r="Q40" s="27"/>
      <c r="R40" s="27"/>
      <c r="S40" s="27"/>
      <c r="T40" s="27"/>
      <c r="U40" s="27"/>
      <c r="V40" s="27"/>
    </row>
    <row r="41" spans="1:22" ht="26.25" customHeight="1" thickTop="1">
      <c r="A41" s="379" t="s">
        <v>269</v>
      </c>
      <c r="B41" s="232"/>
      <c r="C41" s="264"/>
      <c r="D41" s="264"/>
      <c r="E41" s="264"/>
      <c r="F41" s="264"/>
      <c r="G41" s="264"/>
      <c r="H41" s="265"/>
      <c r="I41" s="265"/>
      <c r="J41" s="265"/>
      <c r="K41" s="265"/>
      <c r="L41" s="265"/>
      <c r="M41" s="265"/>
      <c r="N41" s="265"/>
      <c r="O41" s="265"/>
      <c r="P41" s="265"/>
      <c r="Q41" s="27"/>
      <c r="R41" s="27"/>
      <c r="S41" s="27"/>
      <c r="T41" s="27"/>
      <c r="U41" s="27"/>
      <c r="V41" s="27"/>
    </row>
    <row r="42" spans="1:22" ht="13.5" customHeight="1">
      <c r="A42" s="379" t="s">
        <v>243</v>
      </c>
      <c r="B42" s="70"/>
      <c r="C42" s="28"/>
      <c r="D42" s="28"/>
      <c r="E42" s="28"/>
      <c r="F42" s="28"/>
      <c r="G42" s="28"/>
      <c r="H42" s="209"/>
      <c r="I42" s="209"/>
      <c r="J42" s="209"/>
      <c r="K42" s="209"/>
      <c r="L42" s="209"/>
      <c r="M42" s="209"/>
      <c r="N42" s="209"/>
      <c r="O42" s="209"/>
      <c r="P42" s="265"/>
      <c r="Q42" s="27"/>
      <c r="R42" s="27"/>
      <c r="S42" s="27"/>
      <c r="T42" s="27"/>
      <c r="U42" s="27"/>
      <c r="V42" s="27"/>
    </row>
    <row r="43" spans="1:22" ht="13.5" customHeight="1">
      <c r="A43" s="379" t="s">
        <v>232</v>
      </c>
      <c r="B43" s="70"/>
      <c r="C43" s="28"/>
      <c r="D43" s="28"/>
      <c r="E43" s="28"/>
      <c r="F43" s="28"/>
      <c r="G43" s="28"/>
      <c r="H43" s="209"/>
      <c r="I43" s="209"/>
      <c r="J43" s="209"/>
      <c r="K43" s="209"/>
      <c r="L43" s="209"/>
      <c r="M43" s="209"/>
      <c r="N43" s="209"/>
      <c r="O43" s="209"/>
      <c r="P43" s="265"/>
      <c r="Q43" s="27"/>
      <c r="R43" s="27"/>
      <c r="S43" s="27"/>
      <c r="T43" s="27"/>
      <c r="U43" s="27"/>
      <c r="V43" s="27"/>
    </row>
    <row r="44" spans="1:22" ht="9" customHeight="1">
      <c r="A44" s="379"/>
      <c r="B44" s="70"/>
      <c r="C44" s="28"/>
      <c r="D44" s="28"/>
      <c r="E44" s="28"/>
      <c r="F44" s="28"/>
      <c r="G44" s="28"/>
      <c r="H44" s="209"/>
      <c r="I44" s="209"/>
      <c r="J44" s="209"/>
      <c r="K44" s="209"/>
      <c r="L44" s="209"/>
      <c r="M44" s="209"/>
      <c r="N44" s="209"/>
      <c r="O44" s="209"/>
      <c r="P44" s="265"/>
      <c r="Q44" s="27"/>
      <c r="R44" s="27"/>
      <c r="S44" s="27"/>
      <c r="T44" s="27"/>
      <c r="U44" s="27"/>
      <c r="V44" s="27"/>
    </row>
    <row r="45" spans="1:22" ht="9" customHeight="1">
      <c r="A45" s="209"/>
      <c r="B45" s="70"/>
      <c r="C45" s="28"/>
      <c r="D45" s="28"/>
      <c r="E45" s="28"/>
      <c r="F45" s="28"/>
      <c r="G45" s="28"/>
      <c r="H45" s="209"/>
      <c r="I45" s="209"/>
      <c r="J45" s="209"/>
      <c r="K45" s="209"/>
      <c r="L45" s="209"/>
      <c r="M45" s="209"/>
      <c r="N45" s="209"/>
      <c r="O45" s="209"/>
      <c r="P45" s="265"/>
      <c r="Q45" s="27"/>
      <c r="R45" s="27"/>
      <c r="S45" s="27"/>
      <c r="T45" s="27"/>
      <c r="U45" s="27"/>
      <c r="V45" s="27"/>
    </row>
    <row r="46" spans="1:22" ht="9" customHeight="1">
      <c r="A46" s="209"/>
      <c r="B46" s="70"/>
      <c r="C46" s="28"/>
      <c r="D46" s="28"/>
      <c r="E46" s="28"/>
      <c r="F46" s="28"/>
      <c r="G46" s="28"/>
      <c r="H46" s="209"/>
      <c r="I46" s="209"/>
      <c r="J46" s="209"/>
      <c r="K46" s="209"/>
      <c r="L46" s="209"/>
      <c r="M46" s="209"/>
      <c r="N46" s="209"/>
      <c r="O46" s="209"/>
      <c r="P46" s="265"/>
      <c r="Q46" s="27"/>
      <c r="R46" s="27"/>
      <c r="S46" s="27"/>
      <c r="T46" s="27"/>
      <c r="U46" s="27"/>
      <c r="V46" s="27"/>
    </row>
    <row r="47" spans="1:22" ht="9" customHeight="1">
      <c r="A47" s="209"/>
      <c r="B47" s="70"/>
      <c r="C47" s="28"/>
      <c r="D47" s="28"/>
      <c r="E47" s="28"/>
      <c r="F47" s="28"/>
      <c r="G47" s="28"/>
      <c r="H47" s="209"/>
      <c r="I47" s="209"/>
      <c r="J47" s="209"/>
      <c r="K47" s="209"/>
      <c r="L47" s="209"/>
      <c r="M47" s="209"/>
      <c r="N47" s="209"/>
      <c r="O47" s="209"/>
      <c r="P47" s="265"/>
      <c r="Q47" s="27"/>
      <c r="R47" s="27"/>
      <c r="S47" s="27"/>
      <c r="T47" s="27"/>
      <c r="U47" s="27"/>
      <c r="V47" s="27"/>
    </row>
    <row r="48" spans="1:22" ht="9" customHeight="1">
      <c r="A48" s="209"/>
      <c r="B48" s="70"/>
      <c r="C48" s="28"/>
      <c r="D48" s="28"/>
      <c r="E48" s="28"/>
      <c r="F48" s="28"/>
      <c r="G48" s="28"/>
      <c r="H48" s="209"/>
      <c r="I48" s="209"/>
      <c r="J48" s="209"/>
      <c r="K48" s="209"/>
      <c r="L48" s="209"/>
      <c r="M48" s="209"/>
      <c r="N48" s="209"/>
      <c r="O48" s="209"/>
      <c r="P48" s="265"/>
      <c r="Q48" s="27"/>
      <c r="R48" s="27"/>
      <c r="S48" s="27"/>
      <c r="T48" s="27"/>
      <c r="U48" s="27"/>
      <c r="V48" s="27"/>
    </row>
    <row r="49" spans="1:22" ht="9" customHeight="1">
      <c r="A49" s="209"/>
      <c r="B49" s="70"/>
      <c r="C49" s="28"/>
      <c r="D49" s="28"/>
      <c r="E49" s="28"/>
      <c r="F49" s="28"/>
      <c r="G49" s="28"/>
      <c r="H49" s="209"/>
      <c r="I49" s="209"/>
      <c r="J49" s="209"/>
      <c r="K49" s="209"/>
      <c r="L49" s="209"/>
      <c r="M49" s="209"/>
      <c r="N49" s="209"/>
      <c r="O49" s="209"/>
      <c r="P49" s="265"/>
      <c r="Q49" s="27"/>
      <c r="R49" s="27"/>
      <c r="S49" s="27"/>
      <c r="T49" s="27"/>
      <c r="U49" s="27"/>
      <c r="V49" s="27"/>
    </row>
    <row r="50" spans="1:22" ht="9" customHeight="1">
      <c r="A50" s="380"/>
      <c r="B50" s="70"/>
      <c r="C50" s="28"/>
      <c r="D50" s="28"/>
      <c r="E50" s="28"/>
      <c r="F50" s="28"/>
      <c r="G50" s="28"/>
      <c r="H50" s="209"/>
      <c r="I50" s="209"/>
      <c r="J50" s="209"/>
      <c r="K50" s="209"/>
      <c r="L50" s="209"/>
      <c r="M50" s="209"/>
      <c r="N50" s="209"/>
      <c r="O50" s="209"/>
      <c r="P50" s="265"/>
      <c r="Q50" s="27"/>
      <c r="R50" s="27"/>
      <c r="S50" s="27"/>
      <c r="T50" s="27"/>
      <c r="U50" s="27"/>
      <c r="V50" s="27"/>
    </row>
    <row r="51" spans="1:22" ht="9" customHeight="1">
      <c r="A51" s="26"/>
      <c r="B51" s="70"/>
      <c r="C51" s="28"/>
      <c r="D51" s="28"/>
      <c r="E51" s="28"/>
      <c r="F51" s="28"/>
      <c r="G51" s="28"/>
      <c r="H51" s="209"/>
      <c r="I51" s="209"/>
      <c r="J51" s="209"/>
      <c r="K51" s="209"/>
      <c r="L51" s="209"/>
      <c r="M51" s="209"/>
      <c r="N51" s="209"/>
      <c r="O51" s="209"/>
      <c r="P51" s="265"/>
      <c r="Q51" s="27"/>
      <c r="R51" s="27"/>
      <c r="S51" s="27"/>
      <c r="T51" s="27"/>
      <c r="U51" s="27"/>
      <c r="V51" s="27"/>
    </row>
    <row r="52" spans="1:22" ht="9" customHeight="1">
      <c r="B52" s="70"/>
      <c r="C52" s="28"/>
      <c r="D52" s="28"/>
      <c r="E52" s="28"/>
      <c r="F52" s="28"/>
      <c r="G52" s="28"/>
      <c r="H52" s="209"/>
      <c r="I52" s="209"/>
      <c r="J52" s="209"/>
      <c r="K52" s="209"/>
      <c r="L52" s="209"/>
      <c r="M52" s="209"/>
      <c r="N52" s="209"/>
      <c r="O52" s="209"/>
      <c r="P52" s="265"/>
      <c r="Q52" s="265"/>
      <c r="R52" s="265"/>
      <c r="S52" s="27"/>
      <c r="T52" s="27"/>
      <c r="U52" s="27"/>
      <c r="V52" s="27"/>
    </row>
    <row r="53" spans="1:22" ht="9" customHeight="1">
      <c r="B53" s="70"/>
      <c r="C53" s="28"/>
      <c r="D53" s="28"/>
      <c r="E53" s="28"/>
      <c r="F53" s="28"/>
      <c r="G53" s="28"/>
      <c r="H53" s="209"/>
      <c r="I53" s="209"/>
      <c r="J53" s="209"/>
      <c r="K53" s="209"/>
      <c r="L53" s="209"/>
      <c r="M53" s="209"/>
      <c r="N53" s="209"/>
      <c r="O53" s="209"/>
      <c r="P53" s="265"/>
      <c r="Q53" s="27"/>
      <c r="R53" s="27"/>
      <c r="S53" s="27"/>
      <c r="T53" s="27"/>
      <c r="U53" s="27"/>
      <c r="V53" s="27"/>
    </row>
    <row r="54" spans="1:22" ht="9" customHeight="1">
      <c r="A54" s="26"/>
      <c r="B54" s="70"/>
      <c r="C54" s="28"/>
      <c r="D54" s="28"/>
      <c r="E54" s="28"/>
      <c r="F54" s="28"/>
      <c r="G54" s="28"/>
      <c r="H54" s="209"/>
      <c r="I54" s="209"/>
      <c r="J54" s="209"/>
      <c r="K54" s="209"/>
      <c r="L54" s="209"/>
      <c r="M54" s="209"/>
      <c r="N54" s="209"/>
      <c r="O54" s="209"/>
      <c r="P54" s="265"/>
      <c r="Q54" s="27"/>
      <c r="R54" s="27"/>
      <c r="S54" s="27"/>
      <c r="T54" s="27"/>
      <c r="U54" s="27"/>
      <c r="V54" s="27"/>
    </row>
    <row r="55" spans="1:22" ht="9" customHeight="1">
      <c r="A55" s="241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  <c r="Q55" s="27"/>
      <c r="R55" s="27"/>
      <c r="S55" s="27"/>
      <c r="T55" s="27"/>
      <c r="U55" s="27"/>
      <c r="V55" s="27"/>
    </row>
    <row r="56" spans="1:22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  <c r="Q56" s="27"/>
      <c r="R56" s="27"/>
      <c r="S56" s="27"/>
      <c r="T56" s="27"/>
      <c r="U56" s="27"/>
      <c r="V56" s="27"/>
    </row>
    <row r="57" spans="1:22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  <c r="Q57" s="27"/>
      <c r="R57" s="27"/>
      <c r="S57" s="27"/>
      <c r="T57" s="27"/>
      <c r="U57" s="27"/>
      <c r="V57" s="27"/>
    </row>
    <row r="58" spans="1:22" ht="9" customHeight="1">
      <c r="A58" s="26"/>
      <c r="B58" s="268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  <c r="Q58" s="27"/>
      <c r="R58" s="27"/>
      <c r="S58" s="27"/>
      <c r="T58" s="27"/>
      <c r="U58" s="27"/>
      <c r="V58" s="27"/>
    </row>
    <row r="59" spans="1:22" ht="9" customHeight="1">
      <c r="A59" s="26"/>
      <c r="B59" s="268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  <c r="Q59" s="27"/>
      <c r="R59" s="27"/>
      <c r="S59" s="27"/>
      <c r="T59" s="27"/>
      <c r="U59" s="27"/>
      <c r="V59" s="27"/>
    </row>
    <row r="60" spans="1:22" ht="9" customHeight="1">
      <c r="A60" s="26"/>
      <c r="B60" s="268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  <c r="Q60" s="27"/>
      <c r="R60" s="27"/>
      <c r="S60" s="27"/>
      <c r="T60" s="27"/>
      <c r="U60" s="27"/>
      <c r="V60" s="27"/>
    </row>
    <row r="61" spans="1:22" ht="9" customHeight="1">
      <c r="A61" s="238"/>
      <c r="B61" s="268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  <c r="Q61" s="27"/>
      <c r="R61" s="27"/>
      <c r="S61" s="27"/>
      <c r="T61" s="27"/>
      <c r="U61" s="27"/>
      <c r="V61" s="27"/>
    </row>
    <row r="62" spans="1:22" ht="9" customHeight="1">
      <c r="A62" s="26"/>
      <c r="B62" s="268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  <c r="Q62" s="27"/>
      <c r="R62" s="27"/>
      <c r="S62" s="27"/>
      <c r="T62" s="27"/>
      <c r="U62" s="27"/>
      <c r="V62" s="27"/>
    </row>
    <row r="63" spans="1:22" ht="9" customHeight="1">
      <c r="A63" s="26"/>
      <c r="B63" s="268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  <c r="Q63" s="27"/>
      <c r="R63" s="27"/>
      <c r="S63" s="27"/>
      <c r="T63" s="27"/>
      <c r="U63" s="27"/>
      <c r="V63" s="27"/>
    </row>
    <row r="64" spans="1:22" ht="9" customHeight="1">
      <c r="A64" s="26"/>
      <c r="B64" s="268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  <c r="Q64" s="27"/>
      <c r="R64" s="27"/>
      <c r="S64" s="27"/>
      <c r="T64" s="27"/>
      <c r="U64" s="27"/>
      <c r="V64" s="27"/>
    </row>
    <row r="65" spans="1:22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  <c r="Q65" s="27"/>
      <c r="R65" s="27"/>
      <c r="S65" s="27"/>
      <c r="T65" s="27"/>
      <c r="U65" s="27"/>
      <c r="V65" s="27"/>
    </row>
    <row r="66" spans="1:22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  <c r="Q66" s="27"/>
      <c r="R66" s="27"/>
      <c r="S66" s="27"/>
      <c r="T66" s="27"/>
      <c r="U66" s="27"/>
      <c r="V66" s="27"/>
    </row>
    <row r="67" spans="1:22" ht="9" customHeight="1">
      <c r="A67" s="238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  <c r="Q67" s="27"/>
      <c r="R67" s="27"/>
      <c r="S67" s="27"/>
      <c r="T67" s="27"/>
      <c r="U67" s="27"/>
      <c r="V67" s="27"/>
    </row>
    <row r="68" spans="1:22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  <c r="Q68" s="27"/>
      <c r="R68" s="27"/>
      <c r="S68" s="27"/>
      <c r="T68" s="27"/>
      <c r="U68" s="27"/>
      <c r="V68" s="27"/>
    </row>
    <row r="69" spans="1:22" ht="9" customHeight="1">
      <c r="A69" s="26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  <c r="Q69" s="27"/>
      <c r="R69" s="27"/>
      <c r="S69" s="27"/>
      <c r="T69" s="27"/>
      <c r="U69" s="27"/>
      <c r="V69" s="27"/>
    </row>
    <row r="70" spans="1:22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  <c r="Q70" s="27"/>
      <c r="R70" s="27"/>
      <c r="S70" s="27"/>
      <c r="T70" s="27"/>
      <c r="U70" s="27"/>
      <c r="V70" s="27"/>
    </row>
    <row r="71" spans="1:22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  <c r="Q71" s="27"/>
      <c r="R71" s="27"/>
      <c r="S71" s="27"/>
      <c r="T71" s="27"/>
      <c r="U71" s="27"/>
      <c r="V71" s="27"/>
    </row>
    <row r="72" spans="1:22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  <c r="Q72" s="27"/>
      <c r="R72" s="27"/>
      <c r="S72" s="27"/>
      <c r="T72" s="27"/>
      <c r="U72" s="27"/>
      <c r="V72" s="27"/>
    </row>
    <row r="73" spans="1:22" ht="9" customHeight="1">
      <c r="A73" s="238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  <c r="Q73" s="27"/>
      <c r="R73" s="27"/>
      <c r="S73" s="27"/>
      <c r="T73" s="27"/>
      <c r="U73" s="27"/>
      <c r="V73" s="27"/>
    </row>
    <row r="74" spans="1:22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  <c r="Q74" s="27"/>
      <c r="R74" s="27"/>
      <c r="S74" s="27"/>
      <c r="T74" s="27"/>
      <c r="U74" s="27"/>
      <c r="V74" s="27"/>
    </row>
    <row r="75" spans="1:22" ht="9" customHeight="1">
      <c r="A75" s="26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  <c r="Q75" s="27"/>
      <c r="R75" s="27"/>
      <c r="S75" s="27"/>
      <c r="T75" s="27"/>
      <c r="U75" s="27"/>
      <c r="V75" s="27"/>
    </row>
    <row r="76" spans="1:22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  <c r="Q76" s="27"/>
      <c r="R76" s="27"/>
      <c r="S76" s="27"/>
      <c r="T76" s="27"/>
      <c r="U76" s="27"/>
      <c r="V76" s="27"/>
    </row>
    <row r="77" spans="1:22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  <c r="Q77" s="27"/>
      <c r="R77" s="27"/>
      <c r="S77" s="27"/>
      <c r="T77" s="27"/>
      <c r="U77" s="27"/>
      <c r="V77" s="27"/>
    </row>
    <row r="78" spans="1:22" ht="9" customHeight="1">
      <c r="A78" s="238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  <c r="P78" s="265"/>
      <c r="Q78" s="27"/>
      <c r="R78" s="27"/>
      <c r="S78" s="27"/>
      <c r="T78" s="27"/>
      <c r="U78" s="27"/>
      <c r="V78" s="27"/>
    </row>
    <row r="79" spans="1:22" ht="9" customHeight="1">
      <c r="A79" s="239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  <c r="O79" s="27"/>
      <c r="P79" s="265"/>
      <c r="Q79" s="27"/>
      <c r="R79" s="27"/>
      <c r="S79" s="27"/>
      <c r="T79" s="27"/>
      <c r="U79" s="27"/>
      <c r="V79" s="27"/>
    </row>
    <row r="80" spans="1:22" ht="9" customHeight="1">
      <c r="A80" s="239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  <c r="O80" s="27"/>
      <c r="P80" s="265"/>
      <c r="Q80" s="27"/>
      <c r="R80" s="27"/>
      <c r="S80" s="27"/>
      <c r="T80" s="27"/>
      <c r="U80" s="27"/>
      <c r="V80" s="27"/>
    </row>
    <row r="81" spans="1:22" ht="9" customHeight="1">
      <c r="A81" s="239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  <c r="O81" s="27"/>
      <c r="P81" s="265"/>
      <c r="Q81" s="27"/>
      <c r="R81" s="27"/>
      <c r="S81" s="27"/>
      <c r="T81" s="27"/>
      <c r="U81" s="27"/>
      <c r="V81" s="27"/>
    </row>
    <row r="82" spans="1:22" ht="9" customHeight="1">
      <c r="A82" s="239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  <c r="O82" s="27"/>
      <c r="P82" s="265"/>
      <c r="Q82" s="27"/>
      <c r="R82" s="27"/>
      <c r="S82" s="27"/>
      <c r="T82" s="27"/>
      <c r="U82" s="27"/>
      <c r="V82" s="27"/>
    </row>
    <row r="83" spans="1:22" ht="9" customHeight="1">
      <c r="A83" s="240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  <c r="O83" s="27"/>
      <c r="P83" s="265"/>
      <c r="Q83" s="27"/>
      <c r="R83" s="27"/>
      <c r="S83" s="27"/>
      <c r="T83" s="27"/>
      <c r="U83" s="27"/>
      <c r="V83" s="27"/>
    </row>
    <row r="84" spans="1:22" ht="9" customHeight="1">
      <c r="A84" s="240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  <c r="O84" s="27"/>
      <c r="P84" s="265"/>
      <c r="Q84" s="27"/>
      <c r="R84" s="27"/>
      <c r="S84" s="27"/>
      <c r="T84" s="27"/>
      <c r="U84" s="27"/>
      <c r="V84" s="27"/>
    </row>
    <row r="85" spans="1:22" ht="9" customHeight="1">
      <c r="A85" s="241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  <c r="O85" s="27"/>
      <c r="P85" s="265"/>
      <c r="Q85" s="27"/>
      <c r="R85" s="27"/>
      <c r="S85" s="27"/>
      <c r="T85" s="27"/>
      <c r="U85" s="27"/>
      <c r="V85" s="27"/>
    </row>
    <row r="86" spans="1:22" ht="9" customHeight="1">
      <c r="A86" s="26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  <c r="O86" s="27"/>
      <c r="P86" s="265"/>
      <c r="Q86" s="27"/>
      <c r="R86" s="27"/>
      <c r="S86" s="27"/>
      <c r="T86" s="27"/>
      <c r="U86" s="27"/>
      <c r="V86" s="27"/>
    </row>
    <row r="87" spans="1:22" ht="9" customHeight="1">
      <c r="A87" s="26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  <c r="O87" s="27"/>
      <c r="P87" s="265"/>
      <c r="Q87" s="27"/>
      <c r="R87" s="27"/>
      <c r="S87" s="27"/>
      <c r="T87" s="27"/>
      <c r="U87" s="27"/>
      <c r="V87" s="27"/>
    </row>
    <row r="88" spans="1:22" ht="9" customHeight="1">
      <c r="A88" s="26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  <c r="O88" s="27"/>
      <c r="P88" s="265"/>
      <c r="Q88" s="27"/>
      <c r="R88" s="27"/>
      <c r="S88" s="27"/>
      <c r="T88" s="27"/>
      <c r="U88" s="27"/>
      <c r="V88" s="27"/>
    </row>
    <row r="89" spans="1:22" ht="9" customHeight="1">
      <c r="A89" s="26"/>
      <c r="C89" s="28"/>
      <c r="D89" s="28"/>
      <c r="E89" s="28"/>
      <c r="F89" s="28"/>
      <c r="G89" s="28"/>
      <c r="H89" s="27"/>
      <c r="I89" s="27"/>
      <c r="J89" s="27"/>
      <c r="K89" s="27"/>
      <c r="L89" s="27"/>
      <c r="M89" s="27"/>
      <c r="N89" s="27"/>
      <c r="O89" s="27"/>
      <c r="P89" s="265"/>
      <c r="Q89" s="27"/>
      <c r="R89" s="27"/>
      <c r="S89" s="27"/>
      <c r="T89" s="27"/>
      <c r="U89" s="27"/>
      <c r="V89" s="27"/>
    </row>
    <row r="90" spans="1:22" ht="9" customHeight="1">
      <c r="A90" s="239"/>
      <c r="C90" s="28"/>
      <c r="D90" s="28"/>
      <c r="E90" s="28"/>
      <c r="F90" s="28"/>
      <c r="G90" s="28"/>
      <c r="H90" s="27"/>
      <c r="I90" s="27"/>
      <c r="J90" s="27"/>
      <c r="K90" s="27"/>
      <c r="L90" s="27"/>
      <c r="M90" s="27"/>
      <c r="N90" s="27"/>
      <c r="O90" s="27"/>
      <c r="P90" s="265"/>
      <c r="Q90" s="27"/>
      <c r="R90" s="27"/>
      <c r="S90" s="27"/>
      <c r="T90" s="27"/>
      <c r="U90" s="27"/>
      <c r="V90" s="27"/>
    </row>
    <row r="91" spans="1:22" ht="9" customHeight="1">
      <c r="A91" s="241"/>
      <c r="C91" s="28"/>
      <c r="D91" s="28"/>
      <c r="E91" s="28"/>
      <c r="F91" s="28"/>
      <c r="G91" s="28"/>
      <c r="H91" s="27"/>
      <c r="I91" s="27"/>
      <c r="J91" s="27"/>
      <c r="K91" s="27"/>
      <c r="L91" s="27"/>
      <c r="M91" s="27"/>
      <c r="N91" s="27"/>
      <c r="O91" s="27"/>
      <c r="P91" s="265"/>
      <c r="Q91" s="27"/>
      <c r="R91" s="27"/>
      <c r="S91" s="27"/>
      <c r="T91" s="27"/>
      <c r="U91" s="27"/>
      <c r="V91" s="27"/>
    </row>
    <row r="92" spans="1:22" ht="9" customHeight="1">
      <c r="A92" s="26"/>
      <c r="C92" s="28"/>
      <c r="D92" s="28"/>
      <c r="E92" s="28"/>
      <c r="F92" s="28"/>
      <c r="G92" s="28"/>
      <c r="H92" s="27"/>
      <c r="I92" s="27"/>
      <c r="J92" s="27"/>
      <c r="K92" s="27"/>
      <c r="L92" s="27"/>
      <c r="M92" s="27"/>
      <c r="N92" s="27"/>
      <c r="O92" s="27"/>
      <c r="P92" s="265"/>
      <c r="Q92" s="27"/>
      <c r="R92" s="27"/>
      <c r="S92" s="27"/>
      <c r="T92" s="27"/>
      <c r="U92" s="27"/>
      <c r="V92" s="27"/>
    </row>
    <row r="93" spans="1:22" ht="9" customHeight="1">
      <c r="A93" s="26"/>
      <c r="C93" s="28"/>
      <c r="D93" s="28"/>
      <c r="E93" s="28"/>
      <c r="F93" s="28"/>
      <c r="G93" s="28"/>
      <c r="H93" s="27"/>
      <c r="I93" s="27"/>
      <c r="J93" s="27"/>
      <c r="K93" s="27"/>
      <c r="L93" s="27"/>
      <c r="M93" s="27"/>
      <c r="N93" s="27"/>
      <c r="O93" s="27"/>
      <c r="P93" s="265"/>
      <c r="Q93" s="27"/>
      <c r="R93" s="27"/>
      <c r="S93" s="27"/>
      <c r="T93" s="27"/>
      <c r="U93" s="27"/>
      <c r="V93" s="27"/>
    </row>
    <row r="94" spans="1:22" ht="9" customHeight="1">
      <c r="A94" s="26"/>
      <c r="C94" s="28"/>
      <c r="D94" s="28"/>
      <c r="E94" s="28"/>
      <c r="F94" s="28"/>
      <c r="G94" s="28"/>
      <c r="H94" s="27"/>
      <c r="I94" s="27"/>
      <c r="J94" s="27"/>
      <c r="K94" s="27"/>
      <c r="L94" s="27"/>
      <c r="M94" s="27"/>
      <c r="N94" s="27"/>
      <c r="O94" s="27"/>
      <c r="P94" s="265"/>
      <c r="Q94" s="27"/>
      <c r="R94" s="27"/>
      <c r="S94" s="27"/>
      <c r="T94" s="27"/>
      <c r="U94" s="27"/>
      <c r="V94" s="27"/>
    </row>
    <row r="95" spans="1:22" ht="9" customHeight="1">
      <c r="A95" s="26"/>
      <c r="C95" s="28"/>
      <c r="D95" s="28"/>
      <c r="E95" s="28"/>
      <c r="F95" s="28"/>
      <c r="G95" s="28"/>
      <c r="H95" s="27"/>
      <c r="I95" s="27"/>
      <c r="J95" s="27"/>
      <c r="K95" s="27"/>
      <c r="L95" s="27"/>
      <c r="M95" s="27"/>
      <c r="N95" s="27"/>
      <c r="O95" s="27"/>
      <c r="P95" s="265"/>
      <c r="Q95" s="27"/>
      <c r="R95" s="27"/>
      <c r="S95" s="27"/>
      <c r="T95" s="27"/>
      <c r="U95" s="27"/>
      <c r="V95" s="27"/>
    </row>
    <row r="96" spans="1:22" ht="9" customHeight="1">
      <c r="A96" s="239"/>
      <c r="C96" s="28"/>
      <c r="D96" s="28"/>
      <c r="E96" s="28"/>
      <c r="F96" s="28"/>
      <c r="G96" s="28"/>
      <c r="H96" s="27"/>
      <c r="I96" s="27"/>
      <c r="J96" s="27"/>
      <c r="K96" s="27"/>
      <c r="L96" s="27"/>
      <c r="M96" s="27"/>
      <c r="N96" s="27"/>
      <c r="O96" s="27"/>
      <c r="P96" s="265"/>
      <c r="Q96" s="27"/>
      <c r="R96" s="27"/>
      <c r="S96" s="27"/>
      <c r="T96" s="27"/>
      <c r="U96" s="27"/>
      <c r="V96" s="27"/>
    </row>
    <row r="97" spans="1:22" ht="9" customHeight="1">
      <c r="A97" s="241"/>
      <c r="C97" s="28"/>
      <c r="D97" s="28"/>
      <c r="E97" s="28"/>
      <c r="F97" s="28"/>
      <c r="G97" s="28"/>
      <c r="H97" s="27"/>
      <c r="I97" s="27"/>
      <c r="J97" s="27"/>
      <c r="K97" s="27"/>
      <c r="L97" s="27"/>
      <c r="M97" s="27"/>
      <c r="N97" s="27"/>
      <c r="O97" s="27"/>
      <c r="P97" s="265"/>
      <c r="Q97" s="27"/>
      <c r="R97" s="27"/>
      <c r="S97" s="27"/>
      <c r="T97" s="27"/>
      <c r="U97" s="27"/>
      <c r="V97" s="27"/>
    </row>
    <row r="98" spans="1:22" ht="9" customHeight="1">
      <c r="A98" s="26"/>
      <c r="C98" s="28"/>
      <c r="D98" s="28"/>
      <c r="E98" s="28"/>
      <c r="F98" s="28"/>
      <c r="G98" s="28"/>
      <c r="H98" s="27"/>
      <c r="I98" s="27"/>
      <c r="J98" s="27"/>
      <c r="K98" s="27"/>
      <c r="L98" s="27"/>
      <c r="M98" s="27"/>
      <c r="N98" s="27"/>
      <c r="O98" s="27"/>
      <c r="P98" s="265"/>
      <c r="Q98" s="27"/>
      <c r="R98" s="27"/>
      <c r="S98" s="27"/>
      <c r="T98" s="27"/>
      <c r="U98" s="27"/>
      <c r="V98" s="27"/>
    </row>
    <row r="99" spans="1:22" ht="9" customHeight="1">
      <c r="A99" s="26"/>
      <c r="C99" s="28"/>
      <c r="D99" s="28"/>
      <c r="E99" s="28"/>
      <c r="F99" s="28"/>
      <c r="G99" s="28"/>
      <c r="H99" s="27"/>
      <c r="I99" s="27"/>
      <c r="J99" s="27"/>
      <c r="K99" s="27"/>
      <c r="L99" s="27"/>
      <c r="M99" s="27"/>
      <c r="N99" s="27"/>
      <c r="O99" s="27"/>
      <c r="P99" s="265"/>
      <c r="Q99" s="27"/>
      <c r="R99" s="27"/>
      <c r="S99" s="27"/>
      <c r="T99" s="27"/>
      <c r="U99" s="27"/>
      <c r="V99" s="27"/>
    </row>
    <row r="100" spans="1:22" ht="9" customHeight="1">
      <c r="A100" s="26"/>
      <c r="C100" s="70"/>
      <c r="D100" s="70"/>
      <c r="E100" s="70"/>
      <c r="F100" s="70"/>
      <c r="G100" s="70"/>
      <c r="P100" s="232"/>
    </row>
    <row r="101" spans="1:22" ht="9" customHeight="1">
      <c r="A101" s="26"/>
      <c r="C101" s="70"/>
      <c r="D101" s="70"/>
      <c r="E101" s="70"/>
      <c r="F101" s="70"/>
      <c r="G101" s="70"/>
      <c r="P101" s="232"/>
    </row>
    <row r="102" spans="1:22" ht="9" customHeight="1">
      <c r="A102" s="26"/>
      <c r="C102" s="70"/>
      <c r="D102" s="70"/>
      <c r="E102" s="70"/>
      <c r="F102" s="70"/>
      <c r="G102" s="70"/>
      <c r="P102" s="232"/>
    </row>
    <row r="103" spans="1:22" ht="9" customHeight="1">
      <c r="A103" s="26"/>
      <c r="C103" s="70"/>
      <c r="D103" s="70"/>
      <c r="E103" s="70"/>
      <c r="F103" s="70"/>
      <c r="G103" s="70"/>
      <c r="P103" s="232"/>
    </row>
    <row r="104" spans="1:22" ht="9" customHeight="1">
      <c r="A104" s="26"/>
      <c r="C104" s="70"/>
      <c r="D104" s="70"/>
      <c r="E104" s="70"/>
      <c r="F104" s="70"/>
      <c r="G104" s="70"/>
      <c r="P104" s="232"/>
    </row>
    <row r="105" spans="1:22" ht="9" customHeight="1">
      <c r="A105" s="26"/>
      <c r="C105" s="70"/>
      <c r="D105" s="70"/>
      <c r="E105" s="70"/>
      <c r="F105" s="70"/>
      <c r="G105" s="70"/>
      <c r="P105" s="232"/>
    </row>
    <row r="106" spans="1:22" ht="9" customHeight="1">
      <c r="A106" s="239"/>
      <c r="C106" s="70"/>
      <c r="D106" s="70"/>
      <c r="E106" s="70"/>
      <c r="F106" s="70"/>
      <c r="G106" s="70"/>
      <c r="P106" s="232"/>
    </row>
    <row r="107" spans="1:22" ht="9" customHeight="1">
      <c r="A107" s="241"/>
      <c r="C107" s="70"/>
      <c r="D107" s="70"/>
      <c r="E107" s="70"/>
      <c r="F107" s="70"/>
      <c r="G107" s="70"/>
      <c r="P107" s="232"/>
    </row>
    <row r="108" spans="1:22" ht="9" customHeight="1">
      <c r="A108" s="26"/>
      <c r="C108" s="70"/>
      <c r="D108" s="70"/>
      <c r="E108" s="70"/>
      <c r="F108" s="70"/>
      <c r="G108" s="70"/>
      <c r="P108" s="232"/>
    </row>
    <row r="109" spans="1:22" ht="9" customHeight="1">
      <c r="A109" s="26"/>
      <c r="C109" s="70"/>
      <c r="D109" s="70"/>
      <c r="E109" s="70"/>
      <c r="F109" s="70"/>
      <c r="G109" s="70"/>
      <c r="P109" s="232"/>
    </row>
    <row r="110" spans="1:22" ht="9" customHeight="1">
      <c r="A110" s="26"/>
      <c r="C110" s="70"/>
      <c r="D110" s="70"/>
      <c r="E110" s="70"/>
      <c r="F110" s="70"/>
      <c r="G110" s="70"/>
      <c r="P110" s="232"/>
    </row>
    <row r="111" spans="1:22" ht="9" customHeight="1">
      <c r="A111" s="26"/>
      <c r="C111" s="70"/>
      <c r="D111" s="70"/>
      <c r="E111" s="70"/>
      <c r="F111" s="70"/>
      <c r="G111" s="70"/>
      <c r="P111" s="232"/>
    </row>
    <row r="112" spans="1:22" ht="9" customHeight="1">
      <c r="A112" s="26"/>
      <c r="C112" s="70"/>
      <c r="D112" s="70"/>
      <c r="E112" s="70"/>
      <c r="F112" s="70"/>
      <c r="G112" s="70"/>
      <c r="P112" s="232"/>
    </row>
    <row r="113" spans="1:16" ht="9" customHeight="1">
      <c r="A113" s="26"/>
      <c r="C113" s="70"/>
      <c r="D113" s="70"/>
      <c r="E113" s="70"/>
      <c r="F113" s="70"/>
      <c r="G113" s="70"/>
      <c r="P113" s="232"/>
    </row>
    <row r="114" spans="1:16" ht="9" customHeight="1">
      <c r="A114" s="26"/>
      <c r="C114" s="70"/>
      <c r="D114" s="70"/>
      <c r="E114" s="70"/>
      <c r="F114" s="70"/>
      <c r="G114" s="70"/>
      <c r="P114" s="232"/>
    </row>
    <row r="115" spans="1:16" ht="9" customHeight="1">
      <c r="A115" s="26"/>
      <c r="C115" s="70"/>
      <c r="D115" s="70"/>
      <c r="E115" s="70"/>
      <c r="F115" s="70"/>
      <c r="G115" s="70"/>
      <c r="P115" s="232"/>
    </row>
    <row r="116" spans="1:16" ht="9" customHeight="1">
      <c r="A116" s="26"/>
      <c r="C116" s="70"/>
      <c r="D116" s="70"/>
      <c r="E116" s="70"/>
      <c r="F116" s="70"/>
      <c r="G116" s="70"/>
      <c r="P116" s="232"/>
    </row>
    <row r="117" spans="1:16" ht="9" customHeight="1">
      <c r="A117" s="241"/>
      <c r="C117" s="70"/>
      <c r="D117" s="70"/>
      <c r="E117" s="70"/>
      <c r="F117" s="70"/>
      <c r="G117" s="70"/>
      <c r="P117" s="232"/>
    </row>
    <row r="118" spans="1:16" ht="9" customHeight="1">
      <c r="A118" s="26"/>
      <c r="C118" s="70"/>
      <c r="D118" s="70"/>
      <c r="E118" s="70"/>
      <c r="F118" s="70"/>
      <c r="G118" s="70"/>
      <c r="P118" s="232"/>
    </row>
    <row r="119" spans="1:16" ht="9" customHeight="1">
      <c r="A119" s="26"/>
      <c r="C119" s="70"/>
      <c r="D119" s="70"/>
      <c r="E119" s="70"/>
      <c r="F119" s="70"/>
      <c r="G119" s="70"/>
      <c r="P119" s="232"/>
    </row>
    <row r="120" spans="1:16" ht="9" customHeight="1">
      <c r="A120" s="26"/>
      <c r="C120" s="70"/>
      <c r="D120" s="70"/>
      <c r="E120" s="70"/>
      <c r="F120" s="70"/>
      <c r="G120" s="70"/>
      <c r="P120" s="232"/>
    </row>
    <row r="121" spans="1:16">
      <c r="A121" s="242"/>
      <c r="C121" s="70"/>
      <c r="D121" s="70"/>
      <c r="E121" s="70"/>
      <c r="F121" s="70"/>
      <c r="G121" s="70"/>
      <c r="P121" s="232"/>
    </row>
    <row r="122" spans="1:16">
      <c r="A122" s="242"/>
      <c r="C122" s="70"/>
      <c r="D122" s="70"/>
      <c r="E122" s="70"/>
      <c r="F122" s="70"/>
      <c r="G122" s="70"/>
      <c r="P122" s="232"/>
    </row>
    <row r="123" spans="1:16">
      <c r="A123" s="242"/>
      <c r="C123" s="70"/>
      <c r="D123" s="70"/>
      <c r="E123" s="70"/>
      <c r="F123" s="70"/>
      <c r="G123" s="70"/>
      <c r="P123" s="232"/>
    </row>
    <row r="124" spans="1:16">
      <c r="A124" s="242"/>
      <c r="C124" s="70"/>
      <c r="D124" s="70"/>
      <c r="E124" s="70"/>
      <c r="F124" s="70"/>
      <c r="G124" s="70"/>
      <c r="P124" s="232"/>
    </row>
    <row r="125" spans="1:16">
      <c r="A125" s="242"/>
      <c r="C125" s="70"/>
      <c r="D125" s="70"/>
      <c r="E125" s="70"/>
      <c r="F125" s="70"/>
      <c r="G125" s="70"/>
      <c r="P125" s="232"/>
    </row>
    <row r="126" spans="1:16">
      <c r="A126" s="242"/>
      <c r="C126" s="70"/>
      <c r="D126" s="70"/>
      <c r="E126" s="70"/>
      <c r="F126" s="70"/>
      <c r="G126" s="70"/>
      <c r="P126" s="232"/>
    </row>
    <row r="127" spans="1:16">
      <c r="A127" s="242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43"/>
      <c r="C194" s="70"/>
      <c r="D194" s="70"/>
      <c r="E194" s="70"/>
      <c r="F194" s="70"/>
      <c r="G194" s="70"/>
      <c r="P194" s="232"/>
    </row>
    <row r="195" spans="1:16" ht="15.75">
      <c r="A195" s="243"/>
      <c r="C195" s="70"/>
      <c r="D195" s="70"/>
      <c r="E195" s="70"/>
      <c r="F195" s="70"/>
      <c r="G195" s="70"/>
      <c r="P195" s="232"/>
    </row>
    <row r="196" spans="1:16" ht="15.75">
      <c r="A196" s="243"/>
      <c r="C196" s="70"/>
      <c r="D196" s="70"/>
      <c r="E196" s="70"/>
      <c r="F196" s="70"/>
      <c r="G196" s="70"/>
      <c r="P196" s="232"/>
    </row>
    <row r="197" spans="1:16" ht="15.75">
      <c r="A197" s="243"/>
      <c r="C197" s="70"/>
      <c r="D197" s="70"/>
      <c r="E197" s="70"/>
      <c r="F197" s="70"/>
      <c r="G197" s="70"/>
      <c r="P197" s="232"/>
    </row>
    <row r="198" spans="1:16" ht="15.75">
      <c r="A198" s="243"/>
      <c r="C198" s="70"/>
      <c r="D198" s="70"/>
      <c r="E198" s="70"/>
      <c r="F198" s="70"/>
      <c r="G198" s="70"/>
      <c r="P198" s="232"/>
    </row>
    <row r="199" spans="1:16" ht="15.75">
      <c r="A199" s="243"/>
      <c r="C199" s="70"/>
      <c r="D199" s="70"/>
      <c r="E199" s="70"/>
      <c r="F199" s="70"/>
      <c r="G199" s="70"/>
      <c r="P199" s="232"/>
    </row>
    <row r="200" spans="1:16" ht="15.75">
      <c r="A200" s="243"/>
      <c r="C200" s="70"/>
      <c r="D200" s="70"/>
      <c r="E200" s="70"/>
      <c r="F200" s="70"/>
      <c r="G200" s="70"/>
      <c r="P200" s="232"/>
    </row>
    <row r="201" spans="1:16" ht="15.75">
      <c r="A201" s="243"/>
      <c r="C201" s="70"/>
      <c r="D201" s="70"/>
      <c r="E201" s="70"/>
      <c r="F201" s="70"/>
      <c r="G201" s="70"/>
      <c r="P201" s="232"/>
    </row>
    <row r="202" spans="1:16" ht="15.75">
      <c r="A202" s="243"/>
      <c r="C202" s="70"/>
      <c r="D202" s="70"/>
      <c r="E202" s="70"/>
      <c r="F202" s="70"/>
      <c r="G202" s="70"/>
      <c r="P202" s="232"/>
    </row>
    <row r="203" spans="1:16" ht="15.75">
      <c r="A203" s="243"/>
      <c r="C203" s="70"/>
      <c r="D203" s="70"/>
      <c r="E203" s="70"/>
      <c r="F203" s="70"/>
      <c r="G203" s="70"/>
      <c r="P203" s="232"/>
    </row>
    <row r="204" spans="1:16" ht="15.75">
      <c r="A204" s="243"/>
      <c r="C204" s="70"/>
      <c r="D204" s="70"/>
      <c r="E204" s="70"/>
      <c r="F204" s="70"/>
      <c r="G204" s="70"/>
      <c r="P204" s="232"/>
    </row>
    <row r="205" spans="1:16" ht="15.75">
      <c r="A205" s="243"/>
      <c r="C205" s="70"/>
      <c r="D205" s="70"/>
      <c r="E205" s="70"/>
      <c r="F205" s="70"/>
      <c r="G205" s="70"/>
      <c r="P205" s="232"/>
    </row>
    <row r="206" spans="1:16" ht="15.75">
      <c r="A206" s="243"/>
      <c r="C206" s="70"/>
      <c r="D206" s="70"/>
      <c r="E206" s="70"/>
      <c r="F206" s="70"/>
      <c r="G206" s="70"/>
      <c r="P206" s="232"/>
    </row>
    <row r="207" spans="1:16" ht="15.75">
      <c r="A207" s="243"/>
      <c r="C207" s="70"/>
      <c r="D207" s="70"/>
      <c r="E207" s="70"/>
      <c r="F207" s="70"/>
      <c r="G207" s="70"/>
      <c r="P207" s="232"/>
    </row>
    <row r="208" spans="1:16" ht="15.75">
      <c r="A208" s="243"/>
      <c r="C208" s="70"/>
      <c r="D208" s="70"/>
      <c r="E208" s="70"/>
      <c r="F208" s="70"/>
      <c r="G208" s="70"/>
      <c r="P208" s="232"/>
    </row>
    <row r="209" spans="1:16" ht="15.75">
      <c r="A209" s="243"/>
      <c r="C209" s="70"/>
      <c r="D209" s="70"/>
      <c r="E209" s="70"/>
      <c r="F209" s="70"/>
      <c r="G209" s="70"/>
      <c r="P209" s="232"/>
    </row>
    <row r="210" spans="1:16" ht="15.75">
      <c r="A210" s="243"/>
      <c r="C210" s="70"/>
      <c r="D210" s="70"/>
      <c r="E210" s="70"/>
      <c r="F210" s="70"/>
      <c r="G210" s="70"/>
      <c r="P210" s="232"/>
    </row>
    <row r="211" spans="1:16" ht="15.75">
      <c r="A211" s="243"/>
      <c r="C211" s="70"/>
      <c r="D211" s="70"/>
      <c r="E211" s="70"/>
      <c r="F211" s="70"/>
      <c r="G211" s="70"/>
      <c r="P211" s="232"/>
    </row>
    <row r="212" spans="1:16" ht="15.75">
      <c r="A212" s="243"/>
      <c r="C212" s="70"/>
      <c r="D212" s="70"/>
      <c r="E212" s="70"/>
      <c r="F212" s="70"/>
      <c r="G212" s="70"/>
      <c r="P212" s="232"/>
    </row>
    <row r="213" spans="1:16" ht="15.75">
      <c r="A213" s="243"/>
      <c r="C213" s="70"/>
      <c r="D213" s="70"/>
      <c r="E213" s="70"/>
      <c r="F213" s="70"/>
      <c r="G213" s="70"/>
      <c r="P213" s="232"/>
    </row>
    <row r="214" spans="1:16" ht="15.75">
      <c r="A214" s="243"/>
      <c r="C214" s="70"/>
      <c r="D214" s="70"/>
      <c r="E214" s="70"/>
      <c r="F214" s="70"/>
      <c r="G214" s="70"/>
      <c r="P214" s="232"/>
    </row>
    <row r="215" spans="1:16" ht="15.75">
      <c r="A215" s="243"/>
      <c r="C215" s="70"/>
      <c r="D215" s="70"/>
      <c r="E215" s="70"/>
      <c r="F215" s="70"/>
      <c r="G215" s="70"/>
      <c r="P215" s="232"/>
    </row>
    <row r="216" spans="1:16" ht="15.75">
      <c r="A216" s="243"/>
      <c r="C216" s="70"/>
      <c r="D216" s="70"/>
      <c r="E216" s="70"/>
      <c r="F216" s="70"/>
      <c r="G216" s="70"/>
      <c r="P216" s="232"/>
    </row>
    <row r="217" spans="1:16" ht="15.75">
      <c r="A217" s="243"/>
      <c r="C217" s="70"/>
      <c r="D217" s="70"/>
      <c r="E217" s="70"/>
      <c r="F217" s="70"/>
      <c r="G217" s="70"/>
      <c r="P217" s="232"/>
    </row>
    <row r="218" spans="1:16" ht="15.75">
      <c r="A218" s="243"/>
      <c r="C218" s="70"/>
      <c r="D218" s="70"/>
      <c r="E218" s="70"/>
      <c r="F218" s="70"/>
      <c r="G218" s="70"/>
      <c r="P218" s="232"/>
    </row>
    <row r="219" spans="1:16" ht="15.75">
      <c r="A219" s="29"/>
      <c r="C219" s="70"/>
      <c r="D219" s="70"/>
      <c r="E219" s="70"/>
      <c r="F219" s="70"/>
      <c r="G219" s="70"/>
      <c r="P219" s="232"/>
    </row>
    <row r="220" spans="1:16" ht="15.75">
      <c r="A220" s="29"/>
      <c r="C220" s="70"/>
      <c r="D220" s="70"/>
      <c r="E220" s="70"/>
      <c r="F220" s="70"/>
      <c r="G220" s="70"/>
      <c r="P220" s="232"/>
    </row>
    <row r="221" spans="1:16" ht="15.75">
      <c r="A221" s="29"/>
      <c r="C221" s="70"/>
      <c r="D221" s="70"/>
      <c r="E221" s="70"/>
      <c r="F221" s="70"/>
      <c r="G221" s="70"/>
      <c r="P221" s="232"/>
    </row>
    <row r="222" spans="1:16" ht="15.75">
      <c r="A222" s="29"/>
      <c r="C222" s="70"/>
      <c r="D222" s="70"/>
      <c r="E222" s="70"/>
      <c r="F222" s="70"/>
      <c r="G222" s="70"/>
    </row>
    <row r="223" spans="1:16" ht="15.75">
      <c r="A223" s="29"/>
      <c r="C223" s="70"/>
      <c r="D223" s="70"/>
      <c r="E223" s="70"/>
      <c r="F223" s="70"/>
      <c r="G223" s="70"/>
    </row>
    <row r="224" spans="1:16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  <c r="C282" s="70"/>
      <c r="D282" s="70"/>
      <c r="E282" s="70"/>
      <c r="F282" s="70"/>
      <c r="G282" s="70"/>
    </row>
    <row r="283" spans="1:7" ht="15.75">
      <c r="A283" s="29"/>
      <c r="C283" s="70"/>
      <c r="D283" s="70"/>
      <c r="E283" s="70"/>
      <c r="F283" s="70"/>
      <c r="G283" s="70"/>
    </row>
    <row r="284" spans="1:7" ht="15.75">
      <c r="A284" s="29"/>
      <c r="C284" s="70"/>
      <c r="D284" s="70"/>
      <c r="E284" s="70"/>
      <c r="F284" s="70"/>
      <c r="G284" s="70"/>
    </row>
    <row r="285" spans="1:7" ht="15.75">
      <c r="A285" s="29"/>
      <c r="C285" s="70"/>
      <c r="D285" s="70"/>
      <c r="E285" s="70"/>
      <c r="F285" s="70"/>
      <c r="G285" s="70"/>
    </row>
    <row r="286" spans="1:7" ht="15.75">
      <c r="A286" s="29"/>
      <c r="C286" s="70"/>
      <c r="D286" s="70"/>
      <c r="E286" s="70"/>
      <c r="F286" s="70"/>
      <c r="G286" s="70"/>
    </row>
    <row r="287" spans="1:7" ht="15.75">
      <c r="A287" s="29"/>
      <c r="C287" s="70"/>
      <c r="D287" s="70"/>
      <c r="E287" s="70"/>
      <c r="F287" s="70"/>
      <c r="G287" s="70"/>
    </row>
    <row r="288" spans="1:7" ht="15.75">
      <c r="A288" s="29"/>
      <c r="C288" s="70"/>
      <c r="D288" s="70"/>
      <c r="E288" s="70"/>
      <c r="F288" s="70"/>
      <c r="G288" s="70"/>
    </row>
    <row r="289" spans="1:7" ht="15.75">
      <c r="A289" s="29"/>
      <c r="C289" s="70"/>
      <c r="D289" s="70"/>
      <c r="E289" s="70"/>
      <c r="F289" s="70"/>
      <c r="G289" s="70"/>
    </row>
    <row r="290" spans="1:7" ht="15.75">
      <c r="A290" s="29"/>
      <c r="C290" s="70"/>
      <c r="D290" s="70"/>
      <c r="E290" s="70"/>
      <c r="F290" s="70"/>
      <c r="G290" s="70"/>
    </row>
    <row r="291" spans="1:7" ht="15.75">
      <c r="A291" s="29"/>
    </row>
    <row r="292" spans="1:7" ht="15.75">
      <c r="A292" s="29"/>
    </row>
    <row r="293" spans="1:7" ht="15.75">
      <c r="A293" s="29"/>
    </row>
    <row r="294" spans="1:7" ht="15.75">
      <c r="A294" s="29"/>
    </row>
    <row r="295" spans="1:7" ht="15.75">
      <c r="A295" s="29"/>
    </row>
    <row r="296" spans="1:7" ht="15.75">
      <c r="A296" s="29"/>
    </row>
    <row r="297" spans="1:7" ht="15.75">
      <c r="A297" s="29"/>
    </row>
    <row r="298" spans="1:7" ht="15.75">
      <c r="A298" s="29"/>
    </row>
    <row r="299" spans="1:7" ht="15.75">
      <c r="A299" s="29"/>
    </row>
    <row r="300" spans="1:7" ht="15.75">
      <c r="A300" s="29"/>
    </row>
    <row r="301" spans="1:7" ht="15.75">
      <c r="A301" s="29"/>
    </row>
    <row r="302" spans="1:7" ht="15.75">
      <c r="A302" s="29"/>
    </row>
    <row r="303" spans="1:7" ht="15.75">
      <c r="A303" s="29"/>
    </row>
    <row r="304" spans="1:7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 codeName="Sheet31">
    <pageSetUpPr fitToPage="1"/>
  </sheetPr>
  <dimension ref="A1:Z664"/>
  <sheetViews>
    <sheetView topLeftCell="A2" zoomScale="25" zoomScaleNormal="25" workbookViewId="0">
      <selection activeCell="C18" sqref="C18"/>
    </sheetView>
  </sheetViews>
  <sheetFormatPr defaultColWidth="9.140625" defaultRowHeight="60"/>
  <cols>
    <col min="1" max="1" width="242" style="30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42" customWidth="1"/>
    <col min="258" max="273" width="53.7109375" customWidth="1"/>
    <col min="274" max="274" width="6.5703125" customWidth="1"/>
    <col min="513" max="513" width="242" customWidth="1"/>
    <col min="514" max="529" width="53.7109375" customWidth="1"/>
    <col min="530" max="530" width="6.5703125" customWidth="1"/>
    <col min="769" max="769" width="242" customWidth="1"/>
    <col min="770" max="785" width="53.7109375" customWidth="1"/>
    <col min="786" max="786" width="6.5703125" customWidth="1"/>
    <col min="1025" max="1025" width="242" customWidth="1"/>
    <col min="1026" max="1041" width="53.7109375" customWidth="1"/>
    <col min="1042" max="1042" width="6.5703125" customWidth="1"/>
    <col min="1281" max="1281" width="242" customWidth="1"/>
    <col min="1282" max="1297" width="53.7109375" customWidth="1"/>
    <col min="1298" max="1298" width="6.5703125" customWidth="1"/>
    <col min="1537" max="1537" width="242" customWidth="1"/>
    <col min="1538" max="1553" width="53.7109375" customWidth="1"/>
    <col min="1554" max="1554" width="6.5703125" customWidth="1"/>
    <col min="1793" max="1793" width="242" customWidth="1"/>
    <col min="1794" max="1809" width="53.7109375" customWidth="1"/>
    <col min="1810" max="1810" width="6.5703125" customWidth="1"/>
    <col min="2049" max="2049" width="242" customWidth="1"/>
    <col min="2050" max="2065" width="53.7109375" customWidth="1"/>
    <col min="2066" max="2066" width="6.5703125" customWidth="1"/>
    <col min="2305" max="2305" width="242" customWidth="1"/>
    <col min="2306" max="2321" width="53.7109375" customWidth="1"/>
    <col min="2322" max="2322" width="6.5703125" customWidth="1"/>
    <col min="2561" max="2561" width="242" customWidth="1"/>
    <col min="2562" max="2577" width="53.7109375" customWidth="1"/>
    <col min="2578" max="2578" width="6.5703125" customWidth="1"/>
    <col min="2817" max="2817" width="242" customWidth="1"/>
    <col min="2818" max="2833" width="53.7109375" customWidth="1"/>
    <col min="2834" max="2834" width="6.5703125" customWidth="1"/>
    <col min="3073" max="3073" width="242" customWidth="1"/>
    <col min="3074" max="3089" width="53.7109375" customWidth="1"/>
    <col min="3090" max="3090" width="6.5703125" customWidth="1"/>
    <col min="3329" max="3329" width="242" customWidth="1"/>
    <col min="3330" max="3345" width="53.7109375" customWidth="1"/>
    <col min="3346" max="3346" width="6.5703125" customWidth="1"/>
    <col min="3585" max="3585" width="242" customWidth="1"/>
    <col min="3586" max="3601" width="53.7109375" customWidth="1"/>
    <col min="3602" max="3602" width="6.5703125" customWidth="1"/>
    <col min="3841" max="3841" width="242" customWidth="1"/>
    <col min="3842" max="3857" width="53.7109375" customWidth="1"/>
    <col min="3858" max="3858" width="6.5703125" customWidth="1"/>
    <col min="4097" max="4097" width="242" customWidth="1"/>
    <col min="4098" max="4113" width="53.7109375" customWidth="1"/>
    <col min="4114" max="4114" width="6.5703125" customWidth="1"/>
    <col min="4353" max="4353" width="242" customWidth="1"/>
    <col min="4354" max="4369" width="53.7109375" customWidth="1"/>
    <col min="4370" max="4370" width="6.5703125" customWidth="1"/>
    <col min="4609" max="4609" width="242" customWidth="1"/>
    <col min="4610" max="4625" width="53.7109375" customWidth="1"/>
    <col min="4626" max="4626" width="6.5703125" customWidth="1"/>
    <col min="4865" max="4865" width="242" customWidth="1"/>
    <col min="4866" max="4881" width="53.7109375" customWidth="1"/>
    <col min="4882" max="4882" width="6.5703125" customWidth="1"/>
    <col min="5121" max="5121" width="242" customWidth="1"/>
    <col min="5122" max="5137" width="53.7109375" customWidth="1"/>
    <col min="5138" max="5138" width="6.5703125" customWidth="1"/>
    <col min="5377" max="5377" width="242" customWidth="1"/>
    <col min="5378" max="5393" width="53.7109375" customWidth="1"/>
    <col min="5394" max="5394" width="6.5703125" customWidth="1"/>
    <col min="5633" max="5633" width="242" customWidth="1"/>
    <col min="5634" max="5649" width="53.7109375" customWidth="1"/>
    <col min="5650" max="5650" width="6.5703125" customWidth="1"/>
    <col min="5889" max="5889" width="242" customWidth="1"/>
    <col min="5890" max="5905" width="53.7109375" customWidth="1"/>
    <col min="5906" max="5906" width="6.5703125" customWidth="1"/>
    <col min="6145" max="6145" width="242" customWidth="1"/>
    <col min="6146" max="6161" width="53.7109375" customWidth="1"/>
    <col min="6162" max="6162" width="6.5703125" customWidth="1"/>
    <col min="6401" max="6401" width="242" customWidth="1"/>
    <col min="6402" max="6417" width="53.7109375" customWidth="1"/>
    <col min="6418" max="6418" width="6.5703125" customWidth="1"/>
    <col min="6657" max="6657" width="242" customWidth="1"/>
    <col min="6658" max="6673" width="53.7109375" customWidth="1"/>
    <col min="6674" max="6674" width="6.5703125" customWidth="1"/>
    <col min="6913" max="6913" width="242" customWidth="1"/>
    <col min="6914" max="6929" width="53.7109375" customWidth="1"/>
    <col min="6930" max="6930" width="6.5703125" customWidth="1"/>
    <col min="7169" max="7169" width="242" customWidth="1"/>
    <col min="7170" max="7185" width="53.7109375" customWidth="1"/>
    <col min="7186" max="7186" width="6.5703125" customWidth="1"/>
    <col min="7425" max="7425" width="242" customWidth="1"/>
    <col min="7426" max="7441" width="53.7109375" customWidth="1"/>
    <col min="7442" max="7442" width="6.5703125" customWidth="1"/>
    <col min="7681" max="7681" width="242" customWidth="1"/>
    <col min="7682" max="7697" width="53.7109375" customWidth="1"/>
    <col min="7698" max="7698" width="6.5703125" customWidth="1"/>
    <col min="7937" max="7937" width="242" customWidth="1"/>
    <col min="7938" max="7953" width="53.7109375" customWidth="1"/>
    <col min="7954" max="7954" width="6.5703125" customWidth="1"/>
    <col min="8193" max="8193" width="242" customWidth="1"/>
    <col min="8194" max="8209" width="53.7109375" customWidth="1"/>
    <col min="8210" max="8210" width="6.5703125" customWidth="1"/>
    <col min="8449" max="8449" width="242" customWidth="1"/>
    <col min="8450" max="8465" width="53.7109375" customWidth="1"/>
    <col min="8466" max="8466" width="6.5703125" customWidth="1"/>
    <col min="8705" max="8705" width="242" customWidth="1"/>
    <col min="8706" max="8721" width="53.7109375" customWidth="1"/>
    <col min="8722" max="8722" width="6.5703125" customWidth="1"/>
    <col min="8961" max="8961" width="242" customWidth="1"/>
    <col min="8962" max="8977" width="53.7109375" customWidth="1"/>
    <col min="8978" max="8978" width="6.5703125" customWidth="1"/>
    <col min="9217" max="9217" width="242" customWidth="1"/>
    <col min="9218" max="9233" width="53.7109375" customWidth="1"/>
    <col min="9234" max="9234" width="6.5703125" customWidth="1"/>
    <col min="9473" max="9473" width="242" customWidth="1"/>
    <col min="9474" max="9489" width="53.7109375" customWidth="1"/>
    <col min="9490" max="9490" width="6.5703125" customWidth="1"/>
    <col min="9729" max="9729" width="242" customWidth="1"/>
    <col min="9730" max="9745" width="53.7109375" customWidth="1"/>
    <col min="9746" max="9746" width="6.5703125" customWidth="1"/>
    <col min="9985" max="9985" width="242" customWidth="1"/>
    <col min="9986" max="10001" width="53.7109375" customWidth="1"/>
    <col min="10002" max="10002" width="6.5703125" customWidth="1"/>
    <col min="10241" max="10241" width="242" customWidth="1"/>
    <col min="10242" max="10257" width="53.7109375" customWidth="1"/>
    <col min="10258" max="10258" width="6.5703125" customWidth="1"/>
    <col min="10497" max="10497" width="242" customWidth="1"/>
    <col min="10498" max="10513" width="53.7109375" customWidth="1"/>
    <col min="10514" max="10514" width="6.5703125" customWidth="1"/>
    <col min="10753" max="10753" width="242" customWidth="1"/>
    <col min="10754" max="10769" width="53.7109375" customWidth="1"/>
    <col min="10770" max="10770" width="6.5703125" customWidth="1"/>
    <col min="11009" max="11009" width="242" customWidth="1"/>
    <col min="11010" max="11025" width="53.7109375" customWidth="1"/>
    <col min="11026" max="11026" width="6.5703125" customWidth="1"/>
    <col min="11265" max="11265" width="242" customWidth="1"/>
    <col min="11266" max="11281" width="53.7109375" customWidth="1"/>
    <col min="11282" max="11282" width="6.5703125" customWidth="1"/>
    <col min="11521" max="11521" width="242" customWidth="1"/>
    <col min="11522" max="11537" width="53.7109375" customWidth="1"/>
    <col min="11538" max="11538" width="6.5703125" customWidth="1"/>
    <col min="11777" max="11777" width="242" customWidth="1"/>
    <col min="11778" max="11793" width="53.7109375" customWidth="1"/>
    <col min="11794" max="11794" width="6.5703125" customWidth="1"/>
    <col min="12033" max="12033" width="242" customWidth="1"/>
    <col min="12034" max="12049" width="53.7109375" customWidth="1"/>
    <col min="12050" max="12050" width="6.5703125" customWidth="1"/>
    <col min="12289" max="12289" width="242" customWidth="1"/>
    <col min="12290" max="12305" width="53.7109375" customWidth="1"/>
    <col min="12306" max="12306" width="6.5703125" customWidth="1"/>
    <col min="12545" max="12545" width="242" customWidth="1"/>
    <col min="12546" max="12561" width="53.7109375" customWidth="1"/>
    <col min="12562" max="12562" width="6.5703125" customWidth="1"/>
    <col min="12801" max="12801" width="242" customWidth="1"/>
    <col min="12802" max="12817" width="53.7109375" customWidth="1"/>
    <col min="12818" max="12818" width="6.5703125" customWidth="1"/>
    <col min="13057" max="13057" width="242" customWidth="1"/>
    <col min="13058" max="13073" width="53.7109375" customWidth="1"/>
    <col min="13074" max="13074" width="6.5703125" customWidth="1"/>
    <col min="13313" max="13313" width="242" customWidth="1"/>
    <col min="13314" max="13329" width="53.7109375" customWidth="1"/>
    <col min="13330" max="13330" width="6.5703125" customWidth="1"/>
    <col min="13569" max="13569" width="242" customWidth="1"/>
    <col min="13570" max="13585" width="53.7109375" customWidth="1"/>
    <col min="13586" max="13586" width="6.5703125" customWidth="1"/>
    <col min="13825" max="13825" width="242" customWidth="1"/>
    <col min="13826" max="13841" width="53.7109375" customWidth="1"/>
    <col min="13842" max="13842" width="6.5703125" customWidth="1"/>
    <col min="14081" max="14081" width="242" customWidth="1"/>
    <col min="14082" max="14097" width="53.7109375" customWidth="1"/>
    <col min="14098" max="14098" width="6.5703125" customWidth="1"/>
    <col min="14337" max="14337" width="242" customWidth="1"/>
    <col min="14338" max="14353" width="53.7109375" customWidth="1"/>
    <col min="14354" max="14354" width="6.5703125" customWidth="1"/>
    <col min="14593" max="14593" width="242" customWidth="1"/>
    <col min="14594" max="14609" width="53.7109375" customWidth="1"/>
    <col min="14610" max="14610" width="6.5703125" customWidth="1"/>
    <col min="14849" max="14849" width="242" customWidth="1"/>
    <col min="14850" max="14865" width="53.7109375" customWidth="1"/>
    <col min="14866" max="14866" width="6.5703125" customWidth="1"/>
    <col min="15105" max="15105" width="242" customWidth="1"/>
    <col min="15106" max="15121" width="53.7109375" customWidth="1"/>
    <col min="15122" max="15122" width="6.5703125" customWidth="1"/>
    <col min="15361" max="15361" width="242" customWidth="1"/>
    <col min="15362" max="15377" width="53.7109375" customWidth="1"/>
    <col min="15378" max="15378" width="6.5703125" customWidth="1"/>
    <col min="15617" max="15617" width="242" customWidth="1"/>
    <col min="15618" max="15633" width="53.7109375" customWidth="1"/>
    <col min="15634" max="15634" width="6.5703125" customWidth="1"/>
    <col min="15873" max="15873" width="242" customWidth="1"/>
    <col min="15874" max="15889" width="53.7109375" customWidth="1"/>
    <col min="15890" max="15890" width="6.5703125" customWidth="1"/>
    <col min="16129" max="16129" width="242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93.75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55</v>
      </c>
      <c r="C8" s="728"/>
      <c r="D8" s="728"/>
      <c r="E8" s="728"/>
      <c r="F8" s="728"/>
      <c r="G8" s="728"/>
      <c r="H8" s="728"/>
      <c r="I8" s="728"/>
      <c r="J8" s="728" t="s">
        <v>61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2469684.5982600003</v>
      </c>
      <c r="C10" s="325">
        <v>11854.930990000001</v>
      </c>
      <c r="D10" s="325">
        <v>0</v>
      </c>
      <c r="E10" s="325">
        <v>0</v>
      </c>
      <c r="F10" s="325">
        <v>3853.5809300000001</v>
      </c>
      <c r="G10" s="325">
        <v>0</v>
      </c>
      <c r="H10" s="325">
        <v>1625726.9454100002</v>
      </c>
      <c r="I10" s="325">
        <v>4111120.05559</v>
      </c>
      <c r="J10" s="325">
        <v>1902373.58981</v>
      </c>
      <c r="K10" s="325">
        <v>24117.87615</v>
      </c>
      <c r="L10" s="325">
        <v>0</v>
      </c>
      <c r="M10" s="325">
        <v>0</v>
      </c>
      <c r="N10" s="325">
        <v>1321.3328600000002</v>
      </c>
      <c r="O10" s="325">
        <v>3997.1284100000003</v>
      </c>
      <c r="P10" s="325">
        <v>732835.0004299999</v>
      </c>
      <c r="Q10" s="325">
        <v>2664644.92766</v>
      </c>
      <c r="R10" s="314"/>
    </row>
    <row r="11" spans="1:26" ht="80.099999999999994" customHeight="1">
      <c r="A11" s="388" t="s">
        <v>17</v>
      </c>
      <c r="B11" s="325">
        <v>2469.0080800000001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0</v>
      </c>
      <c r="I11" s="325">
        <v>2469.0080800000001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0</v>
      </c>
      <c r="R11" s="314"/>
    </row>
    <row r="12" spans="1:26" ht="80.099999999999994" customHeight="1">
      <c r="A12" s="388" t="s">
        <v>18</v>
      </c>
      <c r="B12" s="325">
        <v>16847.24409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16847.24409</v>
      </c>
      <c r="J12" s="325">
        <v>21413.586090000001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21413.586090000001</v>
      </c>
      <c r="R12" s="314"/>
    </row>
    <row r="13" spans="1:26" ht="80.099999999999994" customHeight="1">
      <c r="A13" s="388" t="s">
        <v>19</v>
      </c>
      <c r="B13" s="325">
        <v>169899.04727000001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169899.04727000001</v>
      </c>
      <c r="J13" s="325">
        <v>4616.0116799999996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4616.0116799999996</v>
      </c>
      <c r="R13" s="314"/>
    </row>
    <row r="14" spans="1:26" ht="80.099999999999994" customHeight="1">
      <c r="A14" s="388" t="s">
        <v>20</v>
      </c>
      <c r="B14" s="325">
        <v>1382310.0410199999</v>
      </c>
      <c r="C14" s="325">
        <v>2672.9153900000001</v>
      </c>
      <c r="D14" s="325">
        <v>1898.6577</v>
      </c>
      <c r="E14" s="325">
        <v>0</v>
      </c>
      <c r="F14" s="325">
        <v>15365.970499999999</v>
      </c>
      <c r="G14" s="325">
        <v>846.86745999999994</v>
      </c>
      <c r="H14" s="325">
        <v>0</v>
      </c>
      <c r="I14" s="325">
        <v>1403094.4520699999</v>
      </c>
      <c r="J14" s="325">
        <v>579898.53083000006</v>
      </c>
      <c r="K14" s="325">
        <v>1918.2197200000001</v>
      </c>
      <c r="L14" s="325">
        <v>2686.5409900000004</v>
      </c>
      <c r="M14" s="325">
        <v>0</v>
      </c>
      <c r="N14" s="325">
        <v>3490.7088100000001</v>
      </c>
      <c r="O14" s="325">
        <v>0</v>
      </c>
      <c r="P14" s="325">
        <v>0</v>
      </c>
      <c r="Q14" s="325">
        <v>587994.00034999999</v>
      </c>
      <c r="R14" s="314"/>
    </row>
    <row r="15" spans="1:26" ht="80.099999999999994" customHeight="1">
      <c r="A15" s="388" t="s">
        <v>21</v>
      </c>
      <c r="B15" s="325">
        <v>0</v>
      </c>
      <c r="C15" s="325">
        <v>1788.05547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1788.05547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14"/>
    </row>
    <row r="16" spans="1:26" ht="80.099999999999994" customHeight="1">
      <c r="A16" s="388" t="s">
        <v>266</v>
      </c>
      <c r="B16" s="325">
        <v>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0</v>
      </c>
      <c r="R16" s="314"/>
    </row>
    <row r="17" spans="1:18" ht="80.099999999999994" customHeight="1">
      <c r="A17" s="388" t="s">
        <v>267</v>
      </c>
      <c r="B17" s="325">
        <v>871752.10774999997</v>
      </c>
      <c r="C17" s="325">
        <v>2907.03836</v>
      </c>
      <c r="D17" s="325">
        <v>2391.43613</v>
      </c>
      <c r="E17" s="325">
        <v>98.945549999999997</v>
      </c>
      <c r="F17" s="325">
        <v>75.13579</v>
      </c>
      <c r="G17" s="325">
        <v>0</v>
      </c>
      <c r="H17" s="325">
        <v>0</v>
      </c>
      <c r="I17" s="325">
        <v>877224.66358000005</v>
      </c>
      <c r="J17" s="325">
        <v>872015.39465999999</v>
      </c>
      <c r="K17" s="325">
        <v>2666.9516699999999</v>
      </c>
      <c r="L17" s="325">
        <v>2262.9663999999998</v>
      </c>
      <c r="M17" s="325">
        <v>0</v>
      </c>
      <c r="N17" s="325">
        <v>3012.5865099999996</v>
      </c>
      <c r="O17" s="325">
        <v>0</v>
      </c>
      <c r="P17" s="325">
        <v>0</v>
      </c>
      <c r="Q17" s="325">
        <v>879957.89924000006</v>
      </c>
      <c r="R17" s="314"/>
    </row>
    <row r="18" spans="1:18" ht="80.099999999999994" customHeight="1">
      <c r="A18" s="388" t="s">
        <v>23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201.65620000000001</v>
      </c>
      <c r="K18" s="325">
        <v>215.92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417.57620000000003</v>
      </c>
      <c r="R18" s="314"/>
    </row>
    <row r="19" spans="1:18" ht="80.099999999999994" customHeight="1">
      <c r="A19" s="388" t="s">
        <v>24</v>
      </c>
      <c r="B19" s="325">
        <v>226488.88939</v>
      </c>
      <c r="C19" s="325">
        <v>1922.8925900000002</v>
      </c>
      <c r="D19" s="325">
        <v>3345.9841699999997</v>
      </c>
      <c r="E19" s="325">
        <v>18.76998</v>
      </c>
      <c r="F19" s="325">
        <v>9652.8507200000004</v>
      </c>
      <c r="G19" s="325">
        <v>2931.2487099999998</v>
      </c>
      <c r="H19" s="325">
        <v>6215.3687300000001</v>
      </c>
      <c r="I19" s="325">
        <v>250576.00428999998</v>
      </c>
      <c r="J19" s="325">
        <v>1135325.3862399999</v>
      </c>
      <c r="K19" s="325">
        <v>20563.20347</v>
      </c>
      <c r="L19" s="325">
        <v>3834.2772500000001</v>
      </c>
      <c r="M19" s="325">
        <v>610.35195999999996</v>
      </c>
      <c r="N19" s="325">
        <v>13246.676880000001</v>
      </c>
      <c r="O19" s="325">
        <v>681.06196</v>
      </c>
      <c r="P19" s="325">
        <v>34486.276829999995</v>
      </c>
      <c r="Q19" s="325">
        <v>1208747.23459</v>
      </c>
      <c r="R19" s="314"/>
    </row>
    <row r="20" spans="1:18" ht="80.099999999999994" customHeight="1">
      <c r="A20" s="388" t="s">
        <v>25</v>
      </c>
      <c r="B20" s="325">
        <v>0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0</v>
      </c>
      <c r="I20" s="325">
        <v>0</v>
      </c>
      <c r="J20" s="325">
        <v>1164782.6128800001</v>
      </c>
      <c r="K20" s="325">
        <v>11447.108920000001</v>
      </c>
      <c r="L20" s="325">
        <v>5523.5771599999998</v>
      </c>
      <c r="M20" s="325">
        <v>193.87249</v>
      </c>
      <c r="N20" s="325">
        <v>8544.7534800000012</v>
      </c>
      <c r="O20" s="325">
        <v>261.86340999999999</v>
      </c>
      <c r="P20" s="325">
        <v>0</v>
      </c>
      <c r="Q20" s="325">
        <v>1190753.78834</v>
      </c>
      <c r="R20" s="314"/>
    </row>
    <row r="21" spans="1:18" ht="80.099999999999994" customHeight="1">
      <c r="A21" s="388" t="s">
        <v>26</v>
      </c>
      <c r="B21" s="325">
        <v>167854.27677</v>
      </c>
      <c r="C21" s="325">
        <v>2531.2859399999998</v>
      </c>
      <c r="D21" s="325">
        <v>1153.5490199999999</v>
      </c>
      <c r="E21" s="325">
        <v>144.84728000000001</v>
      </c>
      <c r="F21" s="325">
        <v>3346.2454400000001</v>
      </c>
      <c r="G21" s="325">
        <v>0</v>
      </c>
      <c r="H21" s="325">
        <v>108079.88690000001</v>
      </c>
      <c r="I21" s="325">
        <v>283110.09135</v>
      </c>
      <c r="J21" s="325">
        <v>0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14"/>
    </row>
    <row r="22" spans="1:18" ht="80.099999999999994" customHeight="1">
      <c r="A22" s="388" t="s">
        <v>27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11751.254199999999</v>
      </c>
      <c r="C26" s="326">
        <v>120.05</v>
      </c>
      <c r="D26" s="326">
        <v>43.811680000000003</v>
      </c>
      <c r="E26" s="326">
        <v>0</v>
      </c>
      <c r="F26" s="326">
        <v>88.564530000000005</v>
      </c>
      <c r="G26" s="326">
        <v>1998.4988999999998</v>
      </c>
      <c r="H26" s="326">
        <v>0</v>
      </c>
      <c r="I26" s="326">
        <v>14002.179310000001</v>
      </c>
      <c r="J26" s="326">
        <v>110805.26195999999</v>
      </c>
      <c r="K26" s="326">
        <v>1845.9178200000001</v>
      </c>
      <c r="L26" s="325">
        <v>0</v>
      </c>
      <c r="M26" s="325">
        <v>0</v>
      </c>
      <c r="N26" s="325">
        <v>60</v>
      </c>
      <c r="O26" s="325">
        <v>0</v>
      </c>
      <c r="P26" s="325">
        <v>0</v>
      </c>
      <c r="Q26" s="325">
        <v>112711.17978000001</v>
      </c>
      <c r="R26" s="314"/>
    </row>
    <row r="27" spans="1:18" ht="80.099999999999994" customHeight="1">
      <c r="A27" s="388" t="s">
        <v>265</v>
      </c>
      <c r="B27" s="326">
        <v>2978.1224200000001</v>
      </c>
      <c r="C27" s="326">
        <v>0</v>
      </c>
      <c r="D27" s="326">
        <v>120.43457000000001</v>
      </c>
      <c r="E27" s="326">
        <v>0</v>
      </c>
      <c r="F27" s="326">
        <v>0</v>
      </c>
      <c r="G27" s="326">
        <v>750.02664000000004</v>
      </c>
      <c r="H27" s="326">
        <v>107.96249</v>
      </c>
      <c r="I27" s="326">
        <v>3956.54612</v>
      </c>
      <c r="J27" s="326">
        <v>13298.47155</v>
      </c>
      <c r="K27" s="326">
        <v>38.78454</v>
      </c>
      <c r="L27" s="325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13337.256089999999</v>
      </c>
      <c r="R27" s="314"/>
    </row>
    <row r="28" spans="1:18" ht="80.099999999999994" customHeight="1">
      <c r="A28" s="388" t="s">
        <v>33</v>
      </c>
      <c r="B28" s="326">
        <v>0</v>
      </c>
      <c r="C28" s="326">
        <v>0</v>
      </c>
      <c r="D28" s="326">
        <v>0</v>
      </c>
      <c r="E28" s="326">
        <v>0</v>
      </c>
      <c r="F28" s="326">
        <v>0</v>
      </c>
      <c r="G28" s="326">
        <v>0</v>
      </c>
      <c r="H28" s="326">
        <v>0</v>
      </c>
      <c r="I28" s="326">
        <v>0</v>
      </c>
      <c r="J28" s="326">
        <v>76146.257400000002</v>
      </c>
      <c r="K28" s="326">
        <v>181.1438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76327.401200000008</v>
      </c>
      <c r="R28" s="314"/>
    </row>
    <row r="29" spans="1:18" ht="80.099999999999994" customHeight="1">
      <c r="A29" s="388" t="s">
        <v>34</v>
      </c>
      <c r="B29" s="326">
        <v>913218.21623000002</v>
      </c>
      <c r="C29" s="326">
        <v>269.41371000000004</v>
      </c>
      <c r="D29" s="326">
        <v>1330.0069699999999</v>
      </c>
      <c r="E29" s="326">
        <v>0</v>
      </c>
      <c r="F29" s="326">
        <v>4124.7990099999997</v>
      </c>
      <c r="G29" s="326">
        <v>0</v>
      </c>
      <c r="H29" s="326">
        <v>142744.93028999999</v>
      </c>
      <c r="I29" s="326">
        <v>1061687.3662100001</v>
      </c>
      <c r="J29" s="326">
        <v>806662.45791</v>
      </c>
      <c r="K29" s="326">
        <v>131.46289999999999</v>
      </c>
      <c r="L29" s="325">
        <v>3037.1712200000002</v>
      </c>
      <c r="M29" s="325">
        <v>0</v>
      </c>
      <c r="N29" s="325">
        <v>1684.1553700000002</v>
      </c>
      <c r="O29" s="325">
        <v>0</v>
      </c>
      <c r="P29" s="325">
        <v>41224.372390000004</v>
      </c>
      <c r="Q29" s="325">
        <v>852739.61978999991</v>
      </c>
      <c r="R29" s="314"/>
    </row>
    <row r="30" spans="1:18" ht="80.099999999999994" customHeight="1">
      <c r="A30" s="388" t="s">
        <v>35</v>
      </c>
      <c r="B30" s="326">
        <v>0</v>
      </c>
      <c r="C30" s="326">
        <v>0</v>
      </c>
      <c r="D30" s="326">
        <v>0</v>
      </c>
      <c r="E30" s="326">
        <v>0</v>
      </c>
      <c r="F30" s="326">
        <v>0</v>
      </c>
      <c r="G30" s="326">
        <v>0</v>
      </c>
      <c r="H30" s="326">
        <v>0</v>
      </c>
      <c r="I30" s="326">
        <v>0</v>
      </c>
      <c r="J30" s="326">
        <v>353417.53544000001</v>
      </c>
      <c r="K30" s="326">
        <v>154.33078</v>
      </c>
      <c r="L30" s="325">
        <v>1530.25685</v>
      </c>
      <c r="M30" s="325">
        <v>0</v>
      </c>
      <c r="N30" s="325">
        <v>1458.1560500000001</v>
      </c>
      <c r="O30" s="325">
        <v>0</v>
      </c>
      <c r="P30" s="325">
        <v>460.85523000000001</v>
      </c>
      <c r="Q30" s="325">
        <v>357021.13435000001</v>
      </c>
      <c r="R30" s="314"/>
    </row>
    <row r="31" spans="1:18" ht="80.099999999999994" customHeight="1">
      <c r="A31" s="388" t="s">
        <v>36</v>
      </c>
      <c r="B31" s="326">
        <v>581077.42734000005</v>
      </c>
      <c r="C31" s="326">
        <v>8.44679</v>
      </c>
      <c r="D31" s="326">
        <v>363.2953</v>
      </c>
      <c r="E31" s="326">
        <v>0</v>
      </c>
      <c r="F31" s="326">
        <v>2490.0054500000001</v>
      </c>
      <c r="G31" s="326">
        <v>0</v>
      </c>
      <c r="H31" s="326">
        <v>2515.1809600000001</v>
      </c>
      <c r="I31" s="326">
        <v>586454.35584000009</v>
      </c>
      <c r="J31" s="326">
        <v>0</v>
      </c>
      <c r="K31" s="326">
        <v>0</v>
      </c>
      <c r="L31" s="325">
        <v>0</v>
      </c>
      <c r="M31" s="325">
        <v>0</v>
      </c>
      <c r="N31" s="325">
        <v>0</v>
      </c>
      <c r="O31" s="325">
        <v>0</v>
      </c>
      <c r="P31" s="325">
        <v>0</v>
      </c>
      <c r="Q31" s="325">
        <v>0</v>
      </c>
      <c r="R31" s="314"/>
    </row>
    <row r="32" spans="1:18" ht="80.099999999999994" customHeight="1">
      <c r="A32" s="388" t="s">
        <v>37</v>
      </c>
      <c r="B32" s="325">
        <v>1719622.7916700002</v>
      </c>
      <c r="C32" s="325">
        <v>34777.943169999999</v>
      </c>
      <c r="D32" s="325">
        <v>14871.743390000001</v>
      </c>
      <c r="E32" s="325">
        <v>0</v>
      </c>
      <c r="F32" s="325">
        <v>5437.02621</v>
      </c>
      <c r="G32" s="325">
        <v>15487.83907</v>
      </c>
      <c r="H32" s="325">
        <v>531592.61581999995</v>
      </c>
      <c r="I32" s="325">
        <v>2321789.95933</v>
      </c>
      <c r="J32" s="325">
        <v>1159825.6191199999</v>
      </c>
      <c r="K32" s="325">
        <v>96372.291959999988</v>
      </c>
      <c r="L32" s="325">
        <v>7572.1072300000005</v>
      </c>
      <c r="M32" s="325">
        <v>2949.8706200000001</v>
      </c>
      <c r="N32" s="325">
        <v>34962.673210000001</v>
      </c>
      <c r="O32" s="325">
        <v>22798.047429999999</v>
      </c>
      <c r="P32" s="325">
        <v>157500.42318000001</v>
      </c>
      <c r="Q32" s="325">
        <v>1481981.03275</v>
      </c>
      <c r="R32" s="314"/>
    </row>
    <row r="33" spans="1:18" ht="80.099999999999994" customHeight="1">
      <c r="A33" s="388" t="s">
        <v>38</v>
      </c>
      <c r="B33" s="325">
        <v>580878.99399999995</v>
      </c>
      <c r="C33" s="325">
        <v>5260.8367699999999</v>
      </c>
      <c r="D33" s="325">
        <v>2761.2892299999999</v>
      </c>
      <c r="E33" s="325">
        <v>159.88455999999999</v>
      </c>
      <c r="F33" s="325">
        <v>11096.964900000001</v>
      </c>
      <c r="G33" s="325">
        <v>4659.8665000000001</v>
      </c>
      <c r="H33" s="325">
        <v>101824.88519</v>
      </c>
      <c r="I33" s="325">
        <v>706642.72115</v>
      </c>
      <c r="J33" s="325">
        <v>0</v>
      </c>
      <c r="K33" s="325">
        <v>0</v>
      </c>
      <c r="L33" s="325">
        <v>0</v>
      </c>
      <c r="M33" s="325">
        <v>0</v>
      </c>
      <c r="N33" s="325">
        <v>0</v>
      </c>
      <c r="O33" s="325">
        <v>0</v>
      </c>
      <c r="P33" s="325">
        <v>0</v>
      </c>
      <c r="Q33" s="325">
        <v>0</v>
      </c>
      <c r="R33" s="314"/>
    </row>
    <row r="34" spans="1:18" ht="80.099999999999994" customHeight="1">
      <c r="A34" s="388" t="s">
        <v>39</v>
      </c>
      <c r="B34" s="325">
        <v>25364.875960000001</v>
      </c>
      <c r="C34" s="325">
        <v>0</v>
      </c>
      <c r="D34" s="325">
        <v>0</v>
      </c>
      <c r="E34" s="325">
        <v>0</v>
      </c>
      <c r="F34" s="325">
        <v>0</v>
      </c>
      <c r="G34" s="325">
        <v>1288.4967900000001</v>
      </c>
      <c r="H34" s="325">
        <v>1105.9012</v>
      </c>
      <c r="I34" s="325">
        <v>27759.273949999999</v>
      </c>
      <c r="J34" s="325">
        <v>0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14"/>
    </row>
    <row r="35" spans="1:18" ht="162" customHeight="1">
      <c r="A35" s="388" t="s">
        <v>264</v>
      </c>
      <c r="B35" s="325">
        <v>27652.092639999999</v>
      </c>
      <c r="C35" s="325">
        <v>713.44</v>
      </c>
      <c r="D35" s="325">
        <v>0</v>
      </c>
      <c r="E35" s="325">
        <v>0</v>
      </c>
      <c r="F35" s="325">
        <v>557.27409999999998</v>
      </c>
      <c r="G35" s="325">
        <v>0</v>
      </c>
      <c r="H35" s="325">
        <v>59.384500000000003</v>
      </c>
      <c r="I35" s="325">
        <v>28982.19124</v>
      </c>
      <c r="J35" s="325">
        <v>0</v>
      </c>
      <c r="K35" s="325">
        <v>0</v>
      </c>
      <c r="L35" s="325">
        <v>0</v>
      </c>
      <c r="M35" s="325">
        <v>0</v>
      </c>
      <c r="N35" s="325">
        <v>0</v>
      </c>
      <c r="O35" s="325">
        <v>0</v>
      </c>
      <c r="P35" s="325">
        <v>0</v>
      </c>
      <c r="Q35" s="325">
        <v>0</v>
      </c>
      <c r="R35" s="314"/>
    </row>
    <row r="36" spans="1:18" ht="80.099999999999994" customHeight="1">
      <c r="A36" s="388" t="s">
        <v>41</v>
      </c>
      <c r="B36" s="325">
        <v>0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14"/>
    </row>
    <row r="37" spans="1:18" ht="80.099999999999994" customHeight="1">
      <c r="A37" s="388" t="s">
        <v>42</v>
      </c>
      <c r="B37" s="325">
        <v>48335.004119999998</v>
      </c>
      <c r="C37" s="325">
        <v>0</v>
      </c>
      <c r="D37" s="325">
        <v>0</v>
      </c>
      <c r="E37" s="325">
        <v>0</v>
      </c>
      <c r="F37" s="325">
        <v>0</v>
      </c>
      <c r="G37" s="325">
        <v>2085.2225400000002</v>
      </c>
      <c r="H37" s="325">
        <v>0</v>
      </c>
      <c r="I37" s="325">
        <v>50420.226659999993</v>
      </c>
      <c r="J37" s="325">
        <v>0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0</v>
      </c>
      <c r="R37" s="314"/>
    </row>
    <row r="38" spans="1:18" ht="162" customHeight="1">
      <c r="A38" s="388" t="s">
        <v>43</v>
      </c>
      <c r="B38" s="325">
        <v>178049.48337999999</v>
      </c>
      <c r="C38" s="325">
        <v>4906.7633399999995</v>
      </c>
      <c r="D38" s="325">
        <v>0</v>
      </c>
      <c r="E38" s="325">
        <v>0</v>
      </c>
      <c r="F38" s="325">
        <v>0</v>
      </c>
      <c r="G38" s="325">
        <v>2187.2256600000001</v>
      </c>
      <c r="H38" s="325">
        <v>835.2</v>
      </c>
      <c r="I38" s="325">
        <v>185978.67238</v>
      </c>
      <c r="J38" s="325">
        <v>13165.30738</v>
      </c>
      <c r="K38" s="325">
        <v>900.33199999999999</v>
      </c>
      <c r="L38" s="325">
        <v>168.75</v>
      </c>
      <c r="M38" s="325">
        <v>0</v>
      </c>
      <c r="N38" s="325">
        <v>0</v>
      </c>
      <c r="O38" s="325">
        <v>0</v>
      </c>
      <c r="P38" s="325">
        <v>0</v>
      </c>
      <c r="Q38" s="325">
        <v>14234.389380000001</v>
      </c>
      <c r="R38" s="314"/>
    </row>
    <row r="39" spans="1:18" s="253" customFormat="1" ht="83.25" customHeight="1">
      <c r="A39" s="389" t="s">
        <v>242</v>
      </c>
      <c r="B39" s="390">
        <f t="shared" ref="B39:Q39" si="0">SUM(B10:B38)</f>
        <v>9396233.4745899998</v>
      </c>
      <c r="C39" s="390">
        <f t="shared" si="0"/>
        <v>69734.012520000004</v>
      </c>
      <c r="D39" s="390">
        <f t="shared" si="0"/>
        <v>28280.208159999998</v>
      </c>
      <c r="E39" s="390">
        <f t="shared" si="0"/>
        <v>422.44736999999998</v>
      </c>
      <c r="F39" s="390">
        <f t="shared" si="0"/>
        <v>56088.417579999994</v>
      </c>
      <c r="G39" s="390">
        <f t="shared" si="0"/>
        <v>32235.292269999998</v>
      </c>
      <c r="H39" s="390">
        <f t="shared" si="0"/>
        <v>2520808.2614900009</v>
      </c>
      <c r="I39" s="390">
        <f t="shared" si="0"/>
        <v>12103802.113979999</v>
      </c>
      <c r="J39" s="390">
        <f t="shared" si="0"/>
        <v>8213947.6791499993</v>
      </c>
      <c r="K39" s="390">
        <f t="shared" si="0"/>
        <v>160553.54372999998</v>
      </c>
      <c r="L39" s="390">
        <f t="shared" si="0"/>
        <v>26615.647100000006</v>
      </c>
      <c r="M39" s="390">
        <f t="shared" si="0"/>
        <v>3754.0950700000003</v>
      </c>
      <c r="N39" s="390">
        <f t="shared" si="0"/>
        <v>67781.04316999999</v>
      </c>
      <c r="O39" s="390">
        <f t="shared" si="0"/>
        <v>27738.101210000001</v>
      </c>
      <c r="P39" s="390">
        <f t="shared" si="0"/>
        <v>966506.92805999995</v>
      </c>
      <c r="Q39" s="390">
        <f t="shared" si="0"/>
        <v>9466897.0374900009</v>
      </c>
      <c r="R39" s="329"/>
    </row>
    <row r="40" spans="1:18" ht="27.75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96.75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13.5" customHeight="1">
      <c r="A43" s="26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Sheet32">
    <pageSetUpPr fitToPage="1"/>
  </sheetPr>
  <dimension ref="A1:Z664"/>
  <sheetViews>
    <sheetView topLeftCell="A2" zoomScale="25" zoomScaleNormal="25" workbookViewId="0">
      <selection activeCell="C20" sqref="C20"/>
    </sheetView>
  </sheetViews>
  <sheetFormatPr defaultColWidth="9.140625" defaultRowHeight="60"/>
  <cols>
    <col min="1" max="1" width="255.7109375" style="30" bestFit="1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33.75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227</v>
      </c>
      <c r="C8" s="728"/>
      <c r="D8" s="728"/>
      <c r="E8" s="728"/>
      <c r="F8" s="728"/>
      <c r="G8" s="728"/>
      <c r="H8" s="728"/>
      <c r="I8" s="728"/>
      <c r="J8" s="728" t="s">
        <v>228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37.7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2003119.35788</v>
      </c>
      <c r="C10" s="325">
        <v>12348</v>
      </c>
      <c r="D10" s="325">
        <v>0</v>
      </c>
      <c r="E10" s="325">
        <v>0</v>
      </c>
      <c r="F10" s="325">
        <v>0</v>
      </c>
      <c r="G10" s="325">
        <v>0</v>
      </c>
      <c r="H10" s="325">
        <v>1837625.33274</v>
      </c>
      <c r="I10" s="325">
        <v>3853092.69062</v>
      </c>
      <c r="J10" s="325">
        <v>2789210.1937299999</v>
      </c>
      <c r="K10" s="325">
        <v>88466.727209999997</v>
      </c>
      <c r="L10" s="325">
        <v>1544.9034299999998</v>
      </c>
      <c r="M10" s="325">
        <v>0</v>
      </c>
      <c r="N10" s="325">
        <v>2058.76674</v>
      </c>
      <c r="O10" s="325">
        <v>7350.31477</v>
      </c>
      <c r="P10" s="325">
        <v>3100833.4131499999</v>
      </c>
      <c r="Q10" s="325">
        <v>5989464.3190299999</v>
      </c>
      <c r="R10" s="314"/>
    </row>
    <row r="11" spans="1:26" ht="80.099999999999994" customHeight="1">
      <c r="A11" s="388" t="s">
        <v>17</v>
      </c>
      <c r="B11" s="325">
        <v>22606.378960000002</v>
      </c>
      <c r="C11" s="325">
        <v>0</v>
      </c>
      <c r="D11" s="325">
        <v>0</v>
      </c>
      <c r="E11" s="325">
        <v>0</v>
      </c>
      <c r="F11" s="325">
        <v>482.33209000000005</v>
      </c>
      <c r="G11" s="325">
        <v>0</v>
      </c>
      <c r="H11" s="325">
        <v>35950.752529999998</v>
      </c>
      <c r="I11" s="325">
        <v>59039.463579999996</v>
      </c>
      <c r="J11" s="325">
        <v>10661.493769999999</v>
      </c>
      <c r="K11" s="325">
        <v>406.11200000000002</v>
      </c>
      <c r="L11" s="325">
        <v>0</v>
      </c>
      <c r="M11" s="325">
        <v>0</v>
      </c>
      <c r="N11" s="325">
        <v>0</v>
      </c>
      <c r="O11" s="325">
        <v>0</v>
      </c>
      <c r="P11" s="325">
        <v>40170.812250000003</v>
      </c>
      <c r="Q11" s="325">
        <v>51238.418020000005</v>
      </c>
      <c r="R11" s="314"/>
    </row>
    <row r="12" spans="1:26" ht="80.099999999999994" customHeight="1">
      <c r="A12" s="388" t="s">
        <v>18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80.099999999999994" customHeight="1">
      <c r="A13" s="388" t="s">
        <v>19</v>
      </c>
      <c r="B13" s="325">
        <v>9960.0344100000002</v>
      </c>
      <c r="C13" s="325">
        <v>4114.7207400000007</v>
      </c>
      <c r="D13" s="325">
        <v>0</v>
      </c>
      <c r="E13" s="325">
        <v>0</v>
      </c>
      <c r="F13" s="325">
        <v>0</v>
      </c>
      <c r="G13" s="325">
        <v>0</v>
      </c>
      <c r="H13" s="325">
        <v>331.14396999999997</v>
      </c>
      <c r="I13" s="325">
        <v>14405.89912</v>
      </c>
      <c r="J13" s="325">
        <v>223260.55697999999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518.74946</v>
      </c>
      <c r="Q13" s="325">
        <v>223779.30643999999</v>
      </c>
      <c r="R13" s="314"/>
    </row>
    <row r="14" spans="1:26" ht="80.099999999999994" customHeight="1">
      <c r="A14" s="388" t="s">
        <v>20</v>
      </c>
      <c r="B14" s="325">
        <v>2210623.0394799998</v>
      </c>
      <c r="C14" s="325">
        <v>12207.416029999998</v>
      </c>
      <c r="D14" s="325">
        <v>6544.3690500000002</v>
      </c>
      <c r="E14" s="325">
        <v>0</v>
      </c>
      <c r="F14" s="325">
        <v>12665.542009999999</v>
      </c>
      <c r="G14" s="325">
        <v>915.78606000000002</v>
      </c>
      <c r="H14" s="325">
        <v>0</v>
      </c>
      <c r="I14" s="325">
        <v>2242956.1526299999</v>
      </c>
      <c r="J14" s="325">
        <v>734589.53024999995</v>
      </c>
      <c r="K14" s="325">
        <v>10992.681980000001</v>
      </c>
      <c r="L14" s="325">
        <v>8323.9567999999999</v>
      </c>
      <c r="M14" s="325">
        <v>677.26498000000004</v>
      </c>
      <c r="N14" s="325">
        <v>16534.018319999999</v>
      </c>
      <c r="O14" s="325">
        <v>4191.8327599999993</v>
      </c>
      <c r="P14" s="325">
        <v>0</v>
      </c>
      <c r="Q14" s="325">
        <v>775309.28509000002</v>
      </c>
      <c r="R14" s="314"/>
    </row>
    <row r="15" spans="1:26" ht="80.099999999999994" customHeight="1">
      <c r="A15" s="388" t="s">
        <v>21</v>
      </c>
      <c r="B15" s="325">
        <v>0</v>
      </c>
      <c r="C15" s="325">
        <v>1306.8695700000001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1306.8695700000001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14"/>
    </row>
    <row r="16" spans="1:26" ht="80.099999999999994" customHeight="1">
      <c r="A16" s="388" t="s">
        <v>266</v>
      </c>
      <c r="B16" s="325">
        <v>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0</v>
      </c>
      <c r="R16" s="314"/>
    </row>
    <row r="17" spans="1:18" ht="80.099999999999994" customHeight="1">
      <c r="A17" s="388" t="s">
        <v>267</v>
      </c>
      <c r="B17" s="325">
        <v>1966143.7577</v>
      </c>
      <c r="C17" s="325">
        <v>4098.3027899999997</v>
      </c>
      <c r="D17" s="325">
        <v>7299.7590700000001</v>
      </c>
      <c r="E17" s="325">
        <v>0</v>
      </c>
      <c r="F17" s="325">
        <v>12567.46112</v>
      </c>
      <c r="G17" s="325">
        <v>679.55243000000007</v>
      </c>
      <c r="H17" s="325">
        <v>0</v>
      </c>
      <c r="I17" s="325">
        <v>1990788.83311</v>
      </c>
      <c r="J17" s="325">
        <v>131878.14223999999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131878.14223999999</v>
      </c>
      <c r="R17" s="314"/>
    </row>
    <row r="18" spans="1:18" ht="80.099999999999994" customHeight="1">
      <c r="A18" s="388" t="s">
        <v>23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106.33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106.33</v>
      </c>
      <c r="R18" s="314"/>
    </row>
    <row r="19" spans="1:18" ht="80.099999999999994" customHeight="1">
      <c r="A19" s="388" t="s">
        <v>24</v>
      </c>
      <c r="B19" s="325">
        <v>375570.86177999998</v>
      </c>
      <c r="C19" s="325">
        <v>2009.5379399999999</v>
      </c>
      <c r="D19" s="325">
        <v>2244.8922200000002</v>
      </c>
      <c r="E19" s="325">
        <v>163.24151999999998</v>
      </c>
      <c r="F19" s="325">
        <v>17634.110109999998</v>
      </c>
      <c r="G19" s="325">
        <v>3013.5674700000004</v>
      </c>
      <c r="H19" s="325">
        <v>20040.021219999999</v>
      </c>
      <c r="I19" s="325">
        <v>420676.23226000002</v>
      </c>
      <c r="J19" s="325">
        <v>173856.14224000002</v>
      </c>
      <c r="K19" s="325">
        <v>1059.58215</v>
      </c>
      <c r="L19" s="325">
        <v>694.29066</v>
      </c>
      <c r="M19" s="325">
        <v>0</v>
      </c>
      <c r="N19" s="325">
        <v>3270.9817200000002</v>
      </c>
      <c r="O19" s="325">
        <v>236.45964999999998</v>
      </c>
      <c r="P19" s="325">
        <v>880.56574999999998</v>
      </c>
      <c r="Q19" s="325">
        <v>179998.02216999998</v>
      </c>
      <c r="R19" s="314"/>
    </row>
    <row r="20" spans="1:18" ht="80.099999999999994" customHeight="1">
      <c r="A20" s="388" t="s">
        <v>25</v>
      </c>
      <c r="B20" s="325">
        <v>0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0</v>
      </c>
      <c r="I20" s="325">
        <v>0</v>
      </c>
      <c r="J20" s="325">
        <v>323252.70413999999</v>
      </c>
      <c r="K20" s="325">
        <v>2765.8156200000003</v>
      </c>
      <c r="L20" s="325">
        <v>2264.0356000000002</v>
      </c>
      <c r="M20" s="325">
        <v>90.857119999999995</v>
      </c>
      <c r="N20" s="325">
        <v>5687.6340999999993</v>
      </c>
      <c r="O20" s="325">
        <v>290.60348999999997</v>
      </c>
      <c r="P20" s="325">
        <v>395.60853000000003</v>
      </c>
      <c r="Q20" s="325">
        <v>334747.2586</v>
      </c>
      <c r="R20" s="314"/>
    </row>
    <row r="21" spans="1:18" ht="80.099999999999994" customHeight="1">
      <c r="A21" s="388" t="s">
        <v>26</v>
      </c>
      <c r="B21" s="325">
        <v>166.43573999999998</v>
      </c>
      <c r="C21" s="325">
        <v>0</v>
      </c>
      <c r="D21" s="325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166.43573999999998</v>
      </c>
      <c r="J21" s="325">
        <v>118503.09624</v>
      </c>
      <c r="K21" s="325">
        <v>975.68916999999999</v>
      </c>
      <c r="L21" s="325">
        <v>923.50582999999995</v>
      </c>
      <c r="M21" s="325">
        <v>0</v>
      </c>
      <c r="N21" s="325">
        <v>3255.10338</v>
      </c>
      <c r="O21" s="325">
        <v>120.69868</v>
      </c>
      <c r="P21" s="325">
        <v>129518.19941</v>
      </c>
      <c r="Q21" s="325">
        <v>253296.29271000001</v>
      </c>
      <c r="R21" s="314"/>
    </row>
    <row r="22" spans="1:18" ht="80.099999999999994" customHeight="1">
      <c r="A22" s="388" t="s">
        <v>27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15137.25403</v>
      </c>
      <c r="C26" s="326">
        <v>601.59983999999997</v>
      </c>
      <c r="D26" s="326">
        <v>0</v>
      </c>
      <c r="E26" s="326">
        <v>0</v>
      </c>
      <c r="F26" s="326">
        <v>383.94006999999999</v>
      </c>
      <c r="G26" s="326">
        <v>29.955419999999997</v>
      </c>
      <c r="H26" s="326">
        <v>0</v>
      </c>
      <c r="I26" s="326">
        <v>16152.74936</v>
      </c>
      <c r="J26" s="326">
        <v>31248.337309999999</v>
      </c>
      <c r="K26" s="326">
        <v>246.84730999999999</v>
      </c>
      <c r="L26" s="325">
        <v>106.81796</v>
      </c>
      <c r="M26" s="325">
        <v>0</v>
      </c>
      <c r="N26" s="325">
        <v>18.728999999999999</v>
      </c>
      <c r="O26" s="325">
        <v>0</v>
      </c>
      <c r="P26" s="325">
        <v>0</v>
      </c>
      <c r="Q26" s="325">
        <v>31620.73158</v>
      </c>
      <c r="R26" s="314"/>
    </row>
    <row r="27" spans="1:18" ht="80.099999999999994" customHeight="1">
      <c r="A27" s="388" t="s">
        <v>265</v>
      </c>
      <c r="B27" s="326">
        <v>5081.1783299999997</v>
      </c>
      <c r="C27" s="326">
        <v>763.57323999999994</v>
      </c>
      <c r="D27" s="326">
        <v>0</v>
      </c>
      <c r="E27" s="326">
        <v>0</v>
      </c>
      <c r="F27" s="326">
        <v>814.93322000000001</v>
      </c>
      <c r="G27" s="326">
        <v>0</v>
      </c>
      <c r="H27" s="326">
        <v>0</v>
      </c>
      <c r="I27" s="326">
        <v>6659.6847900000002</v>
      </c>
      <c r="J27" s="326">
        <v>9061.0069700000004</v>
      </c>
      <c r="K27" s="326">
        <v>25.003810000000001</v>
      </c>
      <c r="L27" s="325">
        <v>0</v>
      </c>
      <c r="M27" s="325">
        <v>0</v>
      </c>
      <c r="N27" s="325">
        <v>0</v>
      </c>
      <c r="O27" s="325">
        <v>0</v>
      </c>
      <c r="P27" s="325">
        <v>469.37986000000001</v>
      </c>
      <c r="Q27" s="325">
        <v>9555.3906400000014</v>
      </c>
      <c r="R27" s="314"/>
    </row>
    <row r="28" spans="1:18" ht="80.099999999999994" customHeight="1">
      <c r="A28" s="388" t="s">
        <v>33</v>
      </c>
      <c r="B28" s="326">
        <v>9645.0744300000006</v>
      </c>
      <c r="C28" s="326">
        <v>0</v>
      </c>
      <c r="D28" s="326">
        <v>382.03578000000005</v>
      </c>
      <c r="E28" s="326">
        <v>0</v>
      </c>
      <c r="F28" s="326">
        <v>0</v>
      </c>
      <c r="G28" s="326">
        <v>0</v>
      </c>
      <c r="H28" s="326">
        <v>0</v>
      </c>
      <c r="I28" s="326">
        <v>10027.110210000001</v>
      </c>
      <c r="J28" s="326">
        <v>0</v>
      </c>
      <c r="K28" s="326">
        <v>0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0</v>
      </c>
      <c r="R28" s="314"/>
    </row>
    <row r="29" spans="1:18" ht="80.099999999999994" customHeight="1">
      <c r="A29" s="388" t="s">
        <v>34</v>
      </c>
      <c r="B29" s="326">
        <v>875816.84830999991</v>
      </c>
      <c r="C29" s="326">
        <v>1519.5736000000002</v>
      </c>
      <c r="D29" s="326">
        <v>4311.4837900000002</v>
      </c>
      <c r="E29" s="326">
        <v>16.77732</v>
      </c>
      <c r="F29" s="326">
        <v>22319.498960000001</v>
      </c>
      <c r="G29" s="326">
        <v>71.047339999999991</v>
      </c>
      <c r="H29" s="326">
        <v>174226.15075</v>
      </c>
      <c r="I29" s="326">
        <v>1078281.38007</v>
      </c>
      <c r="J29" s="326">
        <v>216999.83224000002</v>
      </c>
      <c r="K29" s="326">
        <v>20.071810000000003</v>
      </c>
      <c r="L29" s="325">
        <v>1936.91453</v>
      </c>
      <c r="M29" s="325">
        <v>6.6697700000000006</v>
      </c>
      <c r="N29" s="325">
        <v>4500.8281100000004</v>
      </c>
      <c r="O29" s="325">
        <v>469.96330999999998</v>
      </c>
      <c r="P29" s="325">
        <v>134155.87737999999</v>
      </c>
      <c r="Q29" s="325">
        <v>358090.15714999998</v>
      </c>
      <c r="R29" s="314"/>
    </row>
    <row r="30" spans="1:18" ht="80.099999999999994" customHeight="1">
      <c r="A30" s="388" t="s">
        <v>35</v>
      </c>
      <c r="B30" s="326">
        <v>7520.1237899999996</v>
      </c>
      <c r="C30" s="326">
        <v>0</v>
      </c>
      <c r="D30" s="326">
        <v>0</v>
      </c>
      <c r="E30" s="326">
        <v>0</v>
      </c>
      <c r="F30" s="326">
        <v>151.43220000000002</v>
      </c>
      <c r="G30" s="326">
        <v>146.98604</v>
      </c>
      <c r="H30" s="326">
        <v>457.73788999999999</v>
      </c>
      <c r="I30" s="326">
        <v>8276.279919999999</v>
      </c>
      <c r="J30" s="326">
        <v>0</v>
      </c>
      <c r="K30" s="326">
        <v>0</v>
      </c>
      <c r="L30" s="325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14"/>
    </row>
    <row r="31" spans="1:18" ht="80.099999999999994" customHeight="1">
      <c r="A31" s="388" t="s">
        <v>36</v>
      </c>
      <c r="B31" s="326">
        <v>218148.77644999998</v>
      </c>
      <c r="C31" s="326">
        <v>875.67452000000003</v>
      </c>
      <c r="D31" s="326">
        <v>1619.7782500000001</v>
      </c>
      <c r="E31" s="326">
        <v>99.804149999999993</v>
      </c>
      <c r="F31" s="326">
        <v>4357.4696800000002</v>
      </c>
      <c r="G31" s="326">
        <v>142.07266000000001</v>
      </c>
      <c r="H31" s="326">
        <v>4039.0967799999999</v>
      </c>
      <c r="I31" s="326">
        <v>229282.67249</v>
      </c>
      <c r="J31" s="326">
        <v>211560.64206000001</v>
      </c>
      <c r="K31" s="326">
        <v>675.09905000000003</v>
      </c>
      <c r="L31" s="325">
        <v>951.43115</v>
      </c>
      <c r="M31" s="325">
        <v>97.169160000000005</v>
      </c>
      <c r="N31" s="325">
        <v>3226.80998</v>
      </c>
      <c r="O31" s="325">
        <v>234.99726000000001</v>
      </c>
      <c r="P31" s="325">
        <v>17270.40295</v>
      </c>
      <c r="Q31" s="325">
        <v>234016.55161000002</v>
      </c>
      <c r="R31" s="314"/>
    </row>
    <row r="32" spans="1:18" ht="80.099999999999994" customHeight="1">
      <c r="A32" s="388" t="s">
        <v>37</v>
      </c>
      <c r="B32" s="325">
        <v>1623833.78581</v>
      </c>
      <c r="C32" s="325">
        <v>61457.947810000005</v>
      </c>
      <c r="D32" s="325">
        <v>2901.1033199999997</v>
      </c>
      <c r="E32" s="325">
        <v>1087.50558</v>
      </c>
      <c r="F32" s="325">
        <v>33737.620849999999</v>
      </c>
      <c r="G32" s="325">
        <v>60500.314229999996</v>
      </c>
      <c r="H32" s="325">
        <v>87034.741469999994</v>
      </c>
      <c r="I32" s="325">
        <v>1870553.0190699999</v>
      </c>
      <c r="J32" s="325">
        <v>830700.31927999994</v>
      </c>
      <c r="K32" s="325">
        <v>91397.889169999995</v>
      </c>
      <c r="L32" s="325">
        <v>7852.3000300000003</v>
      </c>
      <c r="M32" s="325">
        <v>2343.0206499999999</v>
      </c>
      <c r="N32" s="325">
        <v>24649.073940000002</v>
      </c>
      <c r="O32" s="325">
        <v>11181.771630000001</v>
      </c>
      <c r="P32" s="325">
        <v>453837.15789999999</v>
      </c>
      <c r="Q32" s="325">
        <v>1421961.5325999998</v>
      </c>
      <c r="R32" s="314"/>
    </row>
    <row r="33" spans="1:18" ht="80.099999999999994" customHeight="1">
      <c r="A33" s="388" t="s">
        <v>38</v>
      </c>
      <c r="B33" s="325">
        <v>1325265.60494</v>
      </c>
      <c r="C33" s="325">
        <v>15907.584849999999</v>
      </c>
      <c r="D33" s="325">
        <v>7602.52232</v>
      </c>
      <c r="E33" s="325">
        <v>262.64360999999997</v>
      </c>
      <c r="F33" s="325">
        <v>31587.35498</v>
      </c>
      <c r="G33" s="325">
        <v>8553.1275000000005</v>
      </c>
      <c r="H33" s="325">
        <v>77174.556500000006</v>
      </c>
      <c r="I33" s="325">
        <v>1466353.3947000001</v>
      </c>
      <c r="J33" s="325">
        <v>509101.60710000002</v>
      </c>
      <c r="K33" s="325">
        <v>11579.142029999999</v>
      </c>
      <c r="L33" s="325">
        <v>10273.94118</v>
      </c>
      <c r="M33" s="325">
        <v>497.88333</v>
      </c>
      <c r="N33" s="325">
        <v>11955.308489999999</v>
      </c>
      <c r="O33" s="325">
        <v>3945.2561099999998</v>
      </c>
      <c r="P33" s="325">
        <v>153461.01241</v>
      </c>
      <c r="Q33" s="325">
        <v>700814.15064999997</v>
      </c>
      <c r="R33" s="314"/>
    </row>
    <row r="34" spans="1:18" ht="80.099999999999994" customHeight="1">
      <c r="A34" s="388" t="s">
        <v>39</v>
      </c>
      <c r="B34" s="325">
        <v>39555.434880000001</v>
      </c>
      <c r="C34" s="325">
        <v>41.619239999999998</v>
      </c>
      <c r="D34" s="325">
        <v>0</v>
      </c>
      <c r="E34" s="325">
        <v>0</v>
      </c>
      <c r="F34" s="325">
        <v>485.67331999999999</v>
      </c>
      <c r="G34" s="325">
        <v>0</v>
      </c>
      <c r="H34" s="325">
        <v>152.98079999999999</v>
      </c>
      <c r="I34" s="325">
        <v>40235.70824</v>
      </c>
      <c r="J34" s="325">
        <v>38363.575669999998</v>
      </c>
      <c r="K34" s="325">
        <v>1059.9491</v>
      </c>
      <c r="L34" s="325">
        <v>0</v>
      </c>
      <c r="M34" s="325">
        <v>0</v>
      </c>
      <c r="N34" s="325">
        <v>0</v>
      </c>
      <c r="O34" s="325">
        <v>0</v>
      </c>
      <c r="P34" s="325">
        <v>63.411589999999997</v>
      </c>
      <c r="Q34" s="325">
        <v>39486.93636</v>
      </c>
      <c r="R34" s="314"/>
    </row>
    <row r="35" spans="1:18" ht="163.5" customHeight="1">
      <c r="A35" s="388" t="s">
        <v>264</v>
      </c>
      <c r="B35" s="325">
        <v>65708.947889999996</v>
      </c>
      <c r="C35" s="325">
        <v>1893.4764399999999</v>
      </c>
      <c r="D35" s="325">
        <v>0</v>
      </c>
      <c r="E35" s="325">
        <v>0</v>
      </c>
      <c r="F35" s="325">
        <v>1792.5061499999999</v>
      </c>
      <c r="G35" s="325">
        <v>133.77000000000001</v>
      </c>
      <c r="H35" s="325">
        <v>0</v>
      </c>
      <c r="I35" s="325">
        <v>69528.70048</v>
      </c>
      <c r="J35" s="325">
        <v>9120.56639</v>
      </c>
      <c r="K35" s="325">
        <v>180</v>
      </c>
      <c r="L35" s="325">
        <v>0</v>
      </c>
      <c r="M35" s="325">
        <v>0</v>
      </c>
      <c r="N35" s="325">
        <v>343</v>
      </c>
      <c r="O35" s="325">
        <v>0</v>
      </c>
      <c r="P35" s="325">
        <v>236.87085000000002</v>
      </c>
      <c r="Q35" s="325">
        <v>9880.4372400000011</v>
      </c>
      <c r="R35" s="314"/>
    </row>
    <row r="36" spans="1:18" ht="164.25" customHeight="1">
      <c r="A36" s="388" t="s">
        <v>41</v>
      </c>
      <c r="B36" s="325">
        <v>1956.1793700000001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1956.1793700000001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14"/>
    </row>
    <row r="37" spans="1:18" ht="164.25" customHeight="1">
      <c r="A37" s="388" t="s">
        <v>42</v>
      </c>
      <c r="B37" s="325">
        <v>29751.003479999999</v>
      </c>
      <c r="C37" s="325">
        <v>3411.42895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33162.432430000001</v>
      </c>
      <c r="J37" s="325">
        <v>54866.29075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54866.29075</v>
      </c>
      <c r="R37" s="314"/>
    </row>
    <row r="38" spans="1:18" ht="164.25" customHeight="1">
      <c r="A38" s="388" t="s">
        <v>43</v>
      </c>
      <c r="B38" s="325">
        <v>66745.266390000004</v>
      </c>
      <c r="C38" s="325">
        <v>4003.1091099999999</v>
      </c>
      <c r="D38" s="325">
        <v>0</v>
      </c>
      <c r="E38" s="325">
        <v>0</v>
      </c>
      <c r="F38" s="325">
        <v>2596.4986099999996</v>
      </c>
      <c r="G38" s="325">
        <v>0</v>
      </c>
      <c r="H38" s="325">
        <v>0</v>
      </c>
      <c r="I38" s="325">
        <v>73344.874110000004</v>
      </c>
      <c r="J38" s="325">
        <v>50513.11204</v>
      </c>
      <c r="K38" s="325">
        <v>2503.9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53017.012040000001</v>
      </c>
      <c r="R38" s="314"/>
    </row>
    <row r="39" spans="1:18" s="253" customFormat="1" ht="83.25" customHeight="1">
      <c r="A39" s="389" t="s">
        <v>242</v>
      </c>
      <c r="B39" s="390">
        <f>SUM(B10:B38)</f>
        <v>10872355.344049999</v>
      </c>
      <c r="C39" s="390">
        <f t="shared" ref="C39:Q39" si="0">SUM(C10:C38)</f>
        <v>126560.43467000002</v>
      </c>
      <c r="D39" s="390">
        <f t="shared" si="0"/>
        <v>32905.943799999994</v>
      </c>
      <c r="E39" s="390">
        <f t="shared" si="0"/>
        <v>1629.9721800000002</v>
      </c>
      <c r="F39" s="390">
        <f t="shared" si="0"/>
        <v>141576.37337000002</v>
      </c>
      <c r="G39" s="390">
        <f t="shared" si="0"/>
        <v>74186.179149999996</v>
      </c>
      <c r="H39" s="390">
        <f t="shared" si="0"/>
        <v>2237032.5146499998</v>
      </c>
      <c r="I39" s="390">
        <f t="shared" si="0"/>
        <v>13486246.761870001</v>
      </c>
      <c r="J39" s="390">
        <f t="shared" si="0"/>
        <v>6466853.4794000015</v>
      </c>
      <c r="K39" s="390">
        <f t="shared" si="0"/>
        <v>212354.51040999996</v>
      </c>
      <c r="L39" s="390">
        <f t="shared" si="0"/>
        <v>34872.097170000001</v>
      </c>
      <c r="M39" s="390">
        <f t="shared" si="0"/>
        <v>3712.86501</v>
      </c>
      <c r="N39" s="390">
        <f t="shared" si="0"/>
        <v>75500.253779999999</v>
      </c>
      <c r="O39" s="390">
        <f t="shared" si="0"/>
        <v>28021.897659999999</v>
      </c>
      <c r="P39" s="390">
        <f t="shared" si="0"/>
        <v>4031811.4614900001</v>
      </c>
      <c r="Q39" s="390">
        <f t="shared" si="0"/>
        <v>10853126.564920003</v>
      </c>
      <c r="R39" s="329"/>
    </row>
    <row r="40" spans="1:18" ht="18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66.75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53.25" customHeight="1">
      <c r="A42" s="311" t="s">
        <v>243</v>
      </c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48.75" customHeight="1">
      <c r="A43" s="311" t="s">
        <v>232</v>
      </c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Sheet33">
    <pageSetUpPr fitToPage="1"/>
  </sheetPr>
  <dimension ref="A1:Z664"/>
  <sheetViews>
    <sheetView topLeftCell="A2" zoomScale="25" zoomScaleNormal="25" workbookViewId="0">
      <selection activeCell="C20" sqref="C20"/>
    </sheetView>
  </sheetViews>
  <sheetFormatPr defaultColWidth="9.140625" defaultRowHeight="60"/>
  <cols>
    <col min="1" max="1" width="255.7109375" style="30" bestFit="1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28.5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229</v>
      </c>
      <c r="C8" s="728"/>
      <c r="D8" s="728"/>
      <c r="E8" s="728"/>
      <c r="F8" s="728"/>
      <c r="G8" s="728"/>
      <c r="H8" s="728"/>
      <c r="I8" s="728"/>
      <c r="J8" s="728" t="s">
        <v>64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22.7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2145500.2688599997</v>
      </c>
      <c r="C10" s="325">
        <v>19115.88378</v>
      </c>
      <c r="D10" s="325">
        <v>0</v>
      </c>
      <c r="E10" s="325">
        <v>0</v>
      </c>
      <c r="F10" s="325">
        <v>0</v>
      </c>
      <c r="G10" s="325">
        <v>0</v>
      </c>
      <c r="H10" s="325">
        <v>1291812.6424500002</v>
      </c>
      <c r="I10" s="325">
        <v>3456428.7950900001</v>
      </c>
      <c r="J10" s="325">
        <v>1454762.83177</v>
      </c>
      <c r="K10" s="325">
        <v>39084.074560000001</v>
      </c>
      <c r="L10" s="325">
        <v>0</v>
      </c>
      <c r="M10" s="325">
        <v>0</v>
      </c>
      <c r="N10" s="325">
        <v>0</v>
      </c>
      <c r="O10" s="325">
        <v>0</v>
      </c>
      <c r="P10" s="325">
        <v>299205.7267</v>
      </c>
      <c r="Q10" s="325">
        <v>1793052.6330299999</v>
      </c>
      <c r="R10" s="314"/>
    </row>
    <row r="11" spans="1:26" ht="80.099999999999994" customHeight="1">
      <c r="A11" s="388" t="s">
        <v>17</v>
      </c>
      <c r="B11" s="325">
        <v>2058.1276200000002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14238.685619999998</v>
      </c>
      <c r="I11" s="325">
        <v>16296.813239999999</v>
      </c>
      <c r="J11" s="325">
        <v>554.40460999999993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2437.5113099999999</v>
      </c>
      <c r="Q11" s="325">
        <v>2991.9159199999999</v>
      </c>
      <c r="R11" s="314"/>
    </row>
    <row r="12" spans="1:26" ht="80.099999999999994" customHeight="1">
      <c r="A12" s="388" t="s">
        <v>18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80.099999999999994" customHeight="1">
      <c r="A13" s="388" t="s">
        <v>19</v>
      </c>
      <c r="B13" s="325">
        <v>135548.56240999998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135548.56240999998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14"/>
    </row>
    <row r="14" spans="1:26" ht="80.099999999999994" customHeight="1">
      <c r="A14" s="388" t="s">
        <v>20</v>
      </c>
      <c r="B14" s="325">
        <v>1297735.76104</v>
      </c>
      <c r="C14" s="325">
        <v>667.11496999999997</v>
      </c>
      <c r="D14" s="325">
        <v>8536.785460000001</v>
      </c>
      <c r="E14" s="325">
        <v>0</v>
      </c>
      <c r="F14" s="325">
        <v>8232.6340899999996</v>
      </c>
      <c r="G14" s="325">
        <v>0</v>
      </c>
      <c r="H14" s="325">
        <v>0</v>
      </c>
      <c r="I14" s="325">
        <v>1315172.29556</v>
      </c>
      <c r="J14" s="325">
        <v>877783.53943</v>
      </c>
      <c r="K14" s="325">
        <v>22970.26611</v>
      </c>
      <c r="L14" s="325">
        <v>4752.1407399999998</v>
      </c>
      <c r="M14" s="325">
        <v>0</v>
      </c>
      <c r="N14" s="325">
        <v>2860.9469599999998</v>
      </c>
      <c r="O14" s="325">
        <v>0</v>
      </c>
      <c r="P14" s="325">
        <v>0</v>
      </c>
      <c r="Q14" s="325">
        <v>908366.89324</v>
      </c>
      <c r="R14" s="314"/>
    </row>
    <row r="15" spans="1:26" ht="80.099999999999994" customHeight="1">
      <c r="A15" s="388" t="s">
        <v>21</v>
      </c>
      <c r="B15" s="325">
        <v>0</v>
      </c>
      <c r="C15" s="325">
        <v>12149.40553</v>
      </c>
      <c r="D15" s="325">
        <v>0</v>
      </c>
      <c r="E15" s="325">
        <v>19.42296</v>
      </c>
      <c r="F15" s="325">
        <v>0</v>
      </c>
      <c r="G15" s="325">
        <v>0</v>
      </c>
      <c r="H15" s="325">
        <v>0</v>
      </c>
      <c r="I15" s="325">
        <v>12168.82849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14"/>
    </row>
    <row r="16" spans="1:26" ht="80.099999999999994" customHeight="1">
      <c r="A16" s="388" t="s">
        <v>266</v>
      </c>
      <c r="B16" s="325">
        <v>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0</v>
      </c>
      <c r="R16" s="314"/>
    </row>
    <row r="17" spans="1:18" ht="80.099999999999994" customHeight="1">
      <c r="A17" s="388" t="s">
        <v>267</v>
      </c>
      <c r="B17" s="325">
        <v>692256.18520000007</v>
      </c>
      <c r="C17" s="325">
        <v>0</v>
      </c>
      <c r="D17" s="325">
        <v>9638.3543000000009</v>
      </c>
      <c r="E17" s="325">
        <v>0</v>
      </c>
      <c r="F17" s="325">
        <v>10263.961960000001</v>
      </c>
      <c r="G17" s="325">
        <v>0</v>
      </c>
      <c r="H17" s="325">
        <v>0</v>
      </c>
      <c r="I17" s="325">
        <v>712158.50146000006</v>
      </c>
      <c r="J17" s="325">
        <v>57379.224649999996</v>
      </c>
      <c r="K17" s="325">
        <v>0</v>
      </c>
      <c r="L17" s="325">
        <v>275.26886999999999</v>
      </c>
      <c r="M17" s="325">
        <v>0</v>
      </c>
      <c r="N17" s="325">
        <v>0</v>
      </c>
      <c r="O17" s="325">
        <v>0</v>
      </c>
      <c r="P17" s="325">
        <v>0</v>
      </c>
      <c r="Q17" s="325">
        <v>57654.493520000004</v>
      </c>
      <c r="R17" s="314"/>
    </row>
    <row r="18" spans="1:18" ht="80.099999999999994" customHeight="1">
      <c r="A18" s="388" t="s">
        <v>23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0</v>
      </c>
      <c r="R18" s="314"/>
    </row>
    <row r="19" spans="1:18" ht="80.099999999999994" customHeight="1">
      <c r="A19" s="388" t="s">
        <v>24</v>
      </c>
      <c r="B19" s="325">
        <v>209787.42413999999</v>
      </c>
      <c r="C19" s="325">
        <v>931.02734999999996</v>
      </c>
      <c r="D19" s="325">
        <v>2360.1165299999998</v>
      </c>
      <c r="E19" s="325">
        <v>0</v>
      </c>
      <c r="F19" s="325">
        <v>2359.2108699999999</v>
      </c>
      <c r="G19" s="325">
        <v>0</v>
      </c>
      <c r="H19" s="325">
        <v>14605.53997</v>
      </c>
      <c r="I19" s="325">
        <v>230043.31886000003</v>
      </c>
      <c r="J19" s="325">
        <v>76383.817330000005</v>
      </c>
      <c r="K19" s="325">
        <v>948.52198999999996</v>
      </c>
      <c r="L19" s="325">
        <v>314.33823999999998</v>
      </c>
      <c r="M19" s="325">
        <v>239.68654999999998</v>
      </c>
      <c r="N19" s="325">
        <v>3744.0633399999997</v>
      </c>
      <c r="O19" s="325">
        <v>1306.46424</v>
      </c>
      <c r="P19" s="325">
        <v>32046.494719999999</v>
      </c>
      <c r="Q19" s="325">
        <v>114983.38640999999</v>
      </c>
      <c r="R19" s="314"/>
    </row>
    <row r="20" spans="1:18" ht="80.099999999999994" customHeight="1">
      <c r="A20" s="388" t="s">
        <v>25</v>
      </c>
      <c r="B20" s="325">
        <v>58196.632060000004</v>
      </c>
      <c r="C20" s="325">
        <v>38.395620000000001</v>
      </c>
      <c r="D20" s="325">
        <v>1621.27972</v>
      </c>
      <c r="E20" s="325">
        <v>0</v>
      </c>
      <c r="F20" s="325">
        <v>70.15894999999999</v>
      </c>
      <c r="G20" s="325">
        <v>0</v>
      </c>
      <c r="H20" s="325">
        <v>0</v>
      </c>
      <c r="I20" s="325">
        <v>59926.466350000002</v>
      </c>
      <c r="J20" s="325">
        <v>0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0</v>
      </c>
      <c r="Q20" s="325">
        <v>0</v>
      </c>
      <c r="R20" s="314"/>
    </row>
    <row r="21" spans="1:18" ht="80.099999999999994" customHeight="1">
      <c r="A21" s="388" t="s">
        <v>26</v>
      </c>
      <c r="B21" s="325">
        <v>510609.51233</v>
      </c>
      <c r="C21" s="325">
        <v>4409.3239400000002</v>
      </c>
      <c r="D21" s="325">
        <v>11053.29745</v>
      </c>
      <c r="E21" s="325">
        <v>945.36365999999998</v>
      </c>
      <c r="F21" s="325">
        <v>6845.66806</v>
      </c>
      <c r="G21" s="325">
        <v>608.78840000000002</v>
      </c>
      <c r="H21" s="325">
        <v>67580.49798</v>
      </c>
      <c r="I21" s="325">
        <v>602052.45182000007</v>
      </c>
      <c r="J21" s="325">
        <v>0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14"/>
    </row>
    <row r="22" spans="1:18" ht="80.099999999999994" customHeight="1">
      <c r="A22" s="388" t="s">
        <v>27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690.81763000000001</v>
      </c>
      <c r="C26" s="326">
        <v>0</v>
      </c>
      <c r="D26" s="326">
        <v>0</v>
      </c>
      <c r="E26" s="326">
        <v>0</v>
      </c>
      <c r="F26" s="326">
        <v>0</v>
      </c>
      <c r="G26" s="326">
        <v>0</v>
      </c>
      <c r="H26" s="326">
        <v>0</v>
      </c>
      <c r="I26" s="326">
        <v>690.81763000000001</v>
      </c>
      <c r="J26" s="326">
        <v>0</v>
      </c>
      <c r="K26" s="326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ht="80.099999999999994" customHeight="1">
      <c r="A27" s="388" t="s">
        <v>265</v>
      </c>
      <c r="B27" s="326">
        <v>563.84043999999994</v>
      </c>
      <c r="C27" s="326">
        <v>0</v>
      </c>
      <c r="D27" s="326">
        <v>0</v>
      </c>
      <c r="E27" s="326">
        <v>0</v>
      </c>
      <c r="F27" s="326">
        <v>0</v>
      </c>
      <c r="G27" s="326">
        <v>0</v>
      </c>
      <c r="H27" s="326">
        <v>0</v>
      </c>
      <c r="I27" s="326">
        <v>563.84043999999994</v>
      </c>
      <c r="J27" s="326">
        <v>0</v>
      </c>
      <c r="K27" s="326">
        <v>0</v>
      </c>
      <c r="L27" s="325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0</v>
      </c>
      <c r="R27" s="314"/>
    </row>
    <row r="28" spans="1:18" ht="80.099999999999994" customHeight="1">
      <c r="A28" s="388" t="s">
        <v>33</v>
      </c>
      <c r="B28" s="326">
        <v>0</v>
      </c>
      <c r="C28" s="326">
        <v>0</v>
      </c>
      <c r="D28" s="326">
        <v>0</v>
      </c>
      <c r="E28" s="326">
        <v>0</v>
      </c>
      <c r="F28" s="326">
        <v>0</v>
      </c>
      <c r="G28" s="326">
        <v>0</v>
      </c>
      <c r="H28" s="326">
        <v>0</v>
      </c>
      <c r="I28" s="326">
        <v>0</v>
      </c>
      <c r="J28" s="326">
        <v>0</v>
      </c>
      <c r="K28" s="326">
        <v>0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0</v>
      </c>
      <c r="R28" s="314"/>
    </row>
    <row r="29" spans="1:18" ht="80.099999999999994" customHeight="1">
      <c r="A29" s="388" t="s">
        <v>34</v>
      </c>
      <c r="B29" s="326">
        <v>692013.15797000006</v>
      </c>
      <c r="C29" s="326">
        <v>421.54278000000005</v>
      </c>
      <c r="D29" s="326">
        <v>15780.910980000001</v>
      </c>
      <c r="E29" s="326">
        <v>77.445630000000008</v>
      </c>
      <c r="F29" s="326">
        <v>705.64376000000004</v>
      </c>
      <c r="G29" s="326">
        <v>0</v>
      </c>
      <c r="H29" s="326">
        <v>119746.79701000001</v>
      </c>
      <c r="I29" s="326">
        <v>828745.49812999996</v>
      </c>
      <c r="J29" s="326">
        <v>191067.04472999999</v>
      </c>
      <c r="K29" s="326">
        <v>603.91054000000008</v>
      </c>
      <c r="L29" s="325">
        <v>1274.0001299999999</v>
      </c>
      <c r="M29" s="325">
        <v>0</v>
      </c>
      <c r="N29" s="325">
        <v>4172.1381899999997</v>
      </c>
      <c r="O29" s="325">
        <v>0</v>
      </c>
      <c r="P29" s="325">
        <v>80598.97438</v>
      </c>
      <c r="Q29" s="325">
        <v>277716.06797000003</v>
      </c>
      <c r="R29" s="314"/>
    </row>
    <row r="30" spans="1:18" ht="80.099999999999994" customHeight="1">
      <c r="A30" s="388" t="s">
        <v>35</v>
      </c>
      <c r="B30" s="326">
        <v>174.73882999999998</v>
      </c>
      <c r="C30" s="326">
        <v>0</v>
      </c>
      <c r="D30" s="326">
        <v>0</v>
      </c>
      <c r="E30" s="326">
        <v>0</v>
      </c>
      <c r="F30" s="326">
        <v>0</v>
      </c>
      <c r="G30" s="326">
        <v>0</v>
      </c>
      <c r="H30" s="326">
        <v>0</v>
      </c>
      <c r="I30" s="326">
        <v>174.73882999999998</v>
      </c>
      <c r="J30" s="326">
        <v>0</v>
      </c>
      <c r="K30" s="326">
        <v>0</v>
      </c>
      <c r="L30" s="325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14"/>
    </row>
    <row r="31" spans="1:18" ht="80.099999999999994" customHeight="1">
      <c r="A31" s="388" t="s">
        <v>36</v>
      </c>
      <c r="B31" s="326">
        <v>90652.509030000001</v>
      </c>
      <c r="C31" s="326">
        <v>0</v>
      </c>
      <c r="D31" s="326">
        <v>1175.5594099999998</v>
      </c>
      <c r="E31" s="326">
        <v>0</v>
      </c>
      <c r="F31" s="326">
        <v>1248.2028400000002</v>
      </c>
      <c r="G31" s="326">
        <v>0</v>
      </c>
      <c r="H31" s="326">
        <v>1035.9925699999999</v>
      </c>
      <c r="I31" s="326">
        <v>94112.263849999988</v>
      </c>
      <c r="J31" s="326">
        <v>208009.23969999998</v>
      </c>
      <c r="K31" s="326">
        <v>4081.54727</v>
      </c>
      <c r="L31" s="325">
        <v>925.10976000000005</v>
      </c>
      <c r="M31" s="325">
        <v>0</v>
      </c>
      <c r="N31" s="325">
        <v>3137.9807400000004</v>
      </c>
      <c r="O31" s="325">
        <v>0</v>
      </c>
      <c r="P31" s="325">
        <v>3421.6671499999998</v>
      </c>
      <c r="Q31" s="325">
        <v>219575.54462</v>
      </c>
      <c r="R31" s="314"/>
    </row>
    <row r="32" spans="1:18" ht="80.099999999999994" customHeight="1">
      <c r="A32" s="388" t="s">
        <v>37</v>
      </c>
      <c r="B32" s="325">
        <v>811542.27595000004</v>
      </c>
      <c r="C32" s="325">
        <v>7165.8464000000004</v>
      </c>
      <c r="D32" s="325">
        <v>5690.0947699999997</v>
      </c>
      <c r="E32" s="325">
        <v>1033.6739499999999</v>
      </c>
      <c r="F32" s="325">
        <v>1360.74558</v>
      </c>
      <c r="G32" s="325">
        <v>4215.6523999999999</v>
      </c>
      <c r="H32" s="325">
        <v>119838.56181</v>
      </c>
      <c r="I32" s="325">
        <v>950846.85086000001</v>
      </c>
      <c r="J32" s="325">
        <v>1093867.8835499999</v>
      </c>
      <c r="K32" s="325">
        <v>101901.27004999999</v>
      </c>
      <c r="L32" s="325">
        <v>6945.9658600000002</v>
      </c>
      <c r="M32" s="325">
        <v>355.73331000000002</v>
      </c>
      <c r="N32" s="325">
        <v>7706.8373600000004</v>
      </c>
      <c r="O32" s="325">
        <v>14871.197249999999</v>
      </c>
      <c r="P32" s="325">
        <v>190909.50925999999</v>
      </c>
      <c r="Q32" s="325">
        <v>1416558.3966400002</v>
      </c>
      <c r="R32" s="314"/>
    </row>
    <row r="33" spans="1:18" ht="80.099999999999994" customHeight="1">
      <c r="A33" s="388" t="s">
        <v>38</v>
      </c>
      <c r="B33" s="325">
        <v>845685.3833300001</v>
      </c>
      <c r="C33" s="325">
        <v>2514.5571400000003</v>
      </c>
      <c r="D33" s="325">
        <v>9742.0863699999991</v>
      </c>
      <c r="E33" s="325">
        <v>0</v>
      </c>
      <c r="F33" s="325">
        <v>10424.094929999999</v>
      </c>
      <c r="G33" s="325">
        <v>1250.92985</v>
      </c>
      <c r="H33" s="325">
        <v>31414.073420000001</v>
      </c>
      <c r="I33" s="325">
        <v>901031.12503999996</v>
      </c>
      <c r="J33" s="325">
        <v>58746.687330000001</v>
      </c>
      <c r="K33" s="325">
        <v>2429.8067000000001</v>
      </c>
      <c r="L33" s="325">
        <v>1106.2124099999999</v>
      </c>
      <c r="M33" s="325">
        <v>100</v>
      </c>
      <c r="N33" s="325">
        <v>1742.1286100000002</v>
      </c>
      <c r="O33" s="325">
        <v>770.90018000000009</v>
      </c>
      <c r="P33" s="325">
        <v>12572.86449</v>
      </c>
      <c r="Q33" s="325">
        <v>77468.599719999998</v>
      </c>
      <c r="R33" s="314"/>
    </row>
    <row r="34" spans="1:18" ht="80.099999999999994" customHeight="1">
      <c r="A34" s="388" t="s">
        <v>39</v>
      </c>
      <c r="B34" s="325">
        <v>2302.0217200000002</v>
      </c>
      <c r="C34" s="325">
        <v>0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2302.0217200000002</v>
      </c>
      <c r="J34" s="325">
        <v>0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14"/>
    </row>
    <row r="35" spans="1:18" ht="164.25" customHeight="1">
      <c r="A35" s="388" t="s">
        <v>264</v>
      </c>
      <c r="B35" s="325">
        <v>8178.3959299999997</v>
      </c>
      <c r="C35" s="325">
        <v>0</v>
      </c>
      <c r="D35" s="325">
        <v>0</v>
      </c>
      <c r="E35" s="325">
        <v>1114.0640000000001</v>
      </c>
      <c r="F35" s="325">
        <v>0</v>
      </c>
      <c r="G35" s="325">
        <v>0</v>
      </c>
      <c r="H35" s="325">
        <v>0</v>
      </c>
      <c r="I35" s="325">
        <v>9292.4599299999991</v>
      </c>
      <c r="J35" s="325">
        <v>0</v>
      </c>
      <c r="K35" s="325">
        <v>0</v>
      </c>
      <c r="L35" s="325">
        <v>0</v>
      </c>
      <c r="M35" s="325">
        <v>0</v>
      </c>
      <c r="N35" s="325">
        <v>0</v>
      </c>
      <c r="O35" s="325">
        <v>0</v>
      </c>
      <c r="P35" s="325">
        <v>0</v>
      </c>
      <c r="Q35" s="325">
        <v>0</v>
      </c>
      <c r="R35" s="314"/>
    </row>
    <row r="36" spans="1:18" ht="164.25" customHeight="1">
      <c r="A36" s="388" t="s">
        <v>41</v>
      </c>
      <c r="B36" s="325">
        <v>0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14"/>
    </row>
    <row r="37" spans="1:18" ht="164.25" customHeight="1">
      <c r="A37" s="388" t="s">
        <v>42</v>
      </c>
      <c r="B37" s="325">
        <v>0</v>
      </c>
      <c r="C37" s="325">
        <v>0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0</v>
      </c>
      <c r="J37" s="325">
        <v>0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0</v>
      </c>
      <c r="R37" s="314"/>
    </row>
    <row r="38" spans="1:18" ht="164.25" customHeight="1">
      <c r="A38" s="388" t="s">
        <v>43</v>
      </c>
      <c r="B38" s="325">
        <v>16001.78665</v>
      </c>
      <c r="C38" s="325">
        <v>0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16001.78665</v>
      </c>
      <c r="J38" s="325">
        <v>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14"/>
    </row>
    <row r="39" spans="1:18" s="253" customFormat="1" ht="83.25" customHeight="1">
      <c r="A39" s="389" t="s">
        <v>242</v>
      </c>
      <c r="B39" s="390">
        <f>SUM(B10:B38)</f>
        <v>7519497.4011400007</v>
      </c>
      <c r="C39" s="390">
        <f t="shared" ref="C39:Q39" si="0">SUM(C10:C38)</f>
        <v>47413.097510000007</v>
      </c>
      <c r="D39" s="390">
        <f t="shared" si="0"/>
        <v>65598.484990000012</v>
      </c>
      <c r="E39" s="390">
        <f t="shared" si="0"/>
        <v>3189.9701999999997</v>
      </c>
      <c r="F39" s="390">
        <f t="shared" si="0"/>
        <v>41510.321039999995</v>
      </c>
      <c r="G39" s="390">
        <f t="shared" si="0"/>
        <v>6075.3706500000008</v>
      </c>
      <c r="H39" s="390">
        <f t="shared" si="0"/>
        <v>1660272.7908300003</v>
      </c>
      <c r="I39" s="390">
        <f t="shared" si="0"/>
        <v>9343557.4363600016</v>
      </c>
      <c r="J39" s="390">
        <f t="shared" si="0"/>
        <v>4018554.6731000002</v>
      </c>
      <c r="K39" s="390">
        <f t="shared" si="0"/>
        <v>172019.39721999998</v>
      </c>
      <c r="L39" s="390">
        <f t="shared" si="0"/>
        <v>15593.03601</v>
      </c>
      <c r="M39" s="390">
        <f t="shared" si="0"/>
        <v>695.41985999999997</v>
      </c>
      <c r="N39" s="390">
        <f t="shared" si="0"/>
        <v>23364.0952</v>
      </c>
      <c r="O39" s="390">
        <f t="shared" si="0"/>
        <v>16948.561669999999</v>
      </c>
      <c r="P39" s="390">
        <f t="shared" si="0"/>
        <v>621192.74800999986</v>
      </c>
      <c r="Q39" s="390">
        <f t="shared" si="0"/>
        <v>4868367.9310699999</v>
      </c>
      <c r="R39" s="329"/>
    </row>
    <row r="40" spans="1:18" ht="27.75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91.5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53.25" customHeight="1">
      <c r="A42" s="311" t="s">
        <v>243</v>
      </c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48.75" customHeight="1">
      <c r="A43" s="311" t="s">
        <v>232</v>
      </c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Sheet34">
    <pageSetUpPr fitToPage="1"/>
  </sheetPr>
  <dimension ref="A1:Z664"/>
  <sheetViews>
    <sheetView topLeftCell="A2" zoomScale="25" zoomScaleNormal="25" workbookViewId="0">
      <selection activeCell="C20" sqref="C20"/>
    </sheetView>
  </sheetViews>
  <sheetFormatPr defaultColWidth="9.140625" defaultRowHeight="60"/>
  <cols>
    <col min="1" max="1" width="255.7109375" style="30" bestFit="1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54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62</v>
      </c>
      <c r="C8" s="728"/>
      <c r="D8" s="728"/>
      <c r="E8" s="728"/>
      <c r="F8" s="728"/>
      <c r="G8" s="728"/>
      <c r="H8" s="728"/>
      <c r="I8" s="728"/>
      <c r="J8" s="728" t="s">
        <v>63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27.2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607117.85502999998</v>
      </c>
      <c r="C10" s="325">
        <v>0</v>
      </c>
      <c r="D10" s="325">
        <v>0</v>
      </c>
      <c r="E10" s="325">
        <v>0</v>
      </c>
      <c r="F10" s="325">
        <v>801.10500000000002</v>
      </c>
      <c r="G10" s="325">
        <v>0</v>
      </c>
      <c r="H10" s="325">
        <v>172058.59263</v>
      </c>
      <c r="I10" s="325">
        <v>779977.55265999993</v>
      </c>
      <c r="J10" s="325">
        <v>0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0</v>
      </c>
      <c r="Q10" s="325">
        <v>0</v>
      </c>
      <c r="R10" s="314"/>
    </row>
    <row r="11" spans="1:26" ht="80.099999999999994" customHeight="1">
      <c r="A11" s="388" t="s">
        <v>17</v>
      </c>
      <c r="B11" s="325">
        <v>3524.2041099999997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4101.4941499999995</v>
      </c>
      <c r="I11" s="325">
        <v>7625.6982600000001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1031.2550699999999</v>
      </c>
      <c r="Q11" s="325">
        <v>1031.2550699999999</v>
      </c>
      <c r="R11" s="314"/>
    </row>
    <row r="12" spans="1:26" ht="80.099999999999994" customHeight="1">
      <c r="A12" s="388" t="s">
        <v>18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80.099999999999994" customHeight="1">
      <c r="A13" s="388" t="s">
        <v>19</v>
      </c>
      <c r="B13" s="325">
        <v>0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14"/>
    </row>
    <row r="14" spans="1:26" ht="80.099999999999994" customHeight="1">
      <c r="A14" s="388" t="s">
        <v>20</v>
      </c>
      <c r="B14" s="325">
        <v>464397.18789</v>
      </c>
      <c r="C14" s="325">
        <v>1200.55783</v>
      </c>
      <c r="D14" s="325">
        <v>2590.3989999999999</v>
      </c>
      <c r="E14" s="325">
        <v>0</v>
      </c>
      <c r="F14" s="325">
        <v>2028.44319</v>
      </c>
      <c r="G14" s="325">
        <v>19.721400000000003</v>
      </c>
      <c r="H14" s="325">
        <v>0</v>
      </c>
      <c r="I14" s="325">
        <v>470236.30930999998</v>
      </c>
      <c r="J14" s="325">
        <v>186462.78883</v>
      </c>
      <c r="K14" s="325">
        <v>62.238239999999998</v>
      </c>
      <c r="L14" s="325">
        <v>155.08757999999997</v>
      </c>
      <c r="M14" s="325">
        <v>0</v>
      </c>
      <c r="N14" s="325">
        <v>82.974380000000011</v>
      </c>
      <c r="O14" s="325">
        <v>0</v>
      </c>
      <c r="P14" s="325">
        <v>0</v>
      </c>
      <c r="Q14" s="325">
        <v>186763.08903</v>
      </c>
      <c r="R14" s="314"/>
    </row>
    <row r="15" spans="1:26" ht="80.099999999999994" customHeight="1">
      <c r="A15" s="388" t="s">
        <v>21</v>
      </c>
      <c r="B15" s="325">
        <v>0</v>
      </c>
      <c r="C15" s="325">
        <v>2645.8859700000003</v>
      </c>
      <c r="D15" s="325">
        <v>0</v>
      </c>
      <c r="E15" s="325">
        <v>35</v>
      </c>
      <c r="F15" s="325">
        <v>0</v>
      </c>
      <c r="G15" s="325">
        <v>0</v>
      </c>
      <c r="H15" s="325">
        <v>0</v>
      </c>
      <c r="I15" s="325">
        <v>2680.8859700000003</v>
      </c>
      <c r="J15" s="325">
        <v>0</v>
      </c>
      <c r="K15" s="325">
        <v>349394.78762999998</v>
      </c>
      <c r="L15" s="325">
        <v>0</v>
      </c>
      <c r="M15" s="325">
        <v>331.18834000000004</v>
      </c>
      <c r="N15" s="325">
        <v>0</v>
      </c>
      <c r="O15" s="325">
        <v>1011.09975</v>
      </c>
      <c r="P15" s="325">
        <v>0</v>
      </c>
      <c r="Q15" s="325">
        <v>350737.07572000002</v>
      </c>
      <c r="R15" s="314"/>
    </row>
    <row r="16" spans="1:26" ht="80.099999999999994" customHeight="1">
      <c r="A16" s="388" t="s">
        <v>266</v>
      </c>
      <c r="B16" s="325">
        <v>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325">
        <v>39682.470909999996</v>
      </c>
      <c r="L16" s="325">
        <v>0</v>
      </c>
      <c r="M16" s="325">
        <v>16.477150000000002</v>
      </c>
      <c r="N16" s="325">
        <v>0</v>
      </c>
      <c r="O16" s="325">
        <v>0</v>
      </c>
      <c r="P16" s="325">
        <v>0</v>
      </c>
      <c r="Q16" s="325">
        <v>39698.948060000002</v>
      </c>
      <c r="R16" s="314"/>
    </row>
    <row r="17" spans="1:18" ht="80.099999999999994" customHeight="1">
      <c r="A17" s="388" t="s">
        <v>267</v>
      </c>
      <c r="B17" s="325">
        <v>212887.31597999998</v>
      </c>
      <c r="C17" s="325">
        <v>65.345410000000001</v>
      </c>
      <c r="D17" s="325">
        <v>1636.5472500000001</v>
      </c>
      <c r="E17" s="325">
        <v>0</v>
      </c>
      <c r="F17" s="325">
        <v>1211.3213700000001</v>
      </c>
      <c r="G17" s="325">
        <v>14.51679</v>
      </c>
      <c r="H17" s="325">
        <v>0</v>
      </c>
      <c r="I17" s="325">
        <v>215815.04680000001</v>
      </c>
      <c r="J17" s="325">
        <v>14268.07667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14268.07667</v>
      </c>
      <c r="R17" s="314"/>
    </row>
    <row r="18" spans="1:18" ht="80.099999999999994" customHeight="1">
      <c r="A18" s="388" t="s">
        <v>23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0</v>
      </c>
      <c r="K18" s="325">
        <v>14238.059300000001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14238.059300000001</v>
      </c>
      <c r="R18" s="314"/>
    </row>
    <row r="19" spans="1:18" ht="80.099999999999994" customHeight="1">
      <c r="A19" s="388" t="s">
        <v>24</v>
      </c>
      <c r="B19" s="325">
        <v>593865.91703999997</v>
      </c>
      <c r="C19" s="325">
        <v>865.48257999999998</v>
      </c>
      <c r="D19" s="325">
        <v>5036.7609699999994</v>
      </c>
      <c r="E19" s="325">
        <v>7.3262200000000002</v>
      </c>
      <c r="F19" s="325">
        <v>12988.18274</v>
      </c>
      <c r="G19" s="325">
        <v>64.580759999999998</v>
      </c>
      <c r="H19" s="325">
        <v>2380.8000000000002</v>
      </c>
      <c r="I19" s="325">
        <v>615209.05030999996</v>
      </c>
      <c r="J19" s="325">
        <v>668711.56303999992</v>
      </c>
      <c r="K19" s="325">
        <v>1232.4955500000001</v>
      </c>
      <c r="L19" s="325">
        <v>965.05426</v>
      </c>
      <c r="M19" s="325">
        <v>0</v>
      </c>
      <c r="N19" s="325">
        <v>1744.9975900000002</v>
      </c>
      <c r="O19" s="325">
        <v>0</v>
      </c>
      <c r="P19" s="325">
        <v>0</v>
      </c>
      <c r="Q19" s="325">
        <v>672654.11044000008</v>
      </c>
      <c r="R19" s="314"/>
    </row>
    <row r="20" spans="1:18" ht="80.099999999999994" customHeight="1">
      <c r="A20" s="388" t="s">
        <v>25</v>
      </c>
      <c r="B20" s="325">
        <v>70462.539180000007</v>
      </c>
      <c r="C20" s="325">
        <v>23.626279999999998</v>
      </c>
      <c r="D20" s="325">
        <v>306.024</v>
      </c>
      <c r="E20" s="325">
        <v>0</v>
      </c>
      <c r="F20" s="325">
        <v>500.72646000000003</v>
      </c>
      <c r="G20" s="325">
        <v>0</v>
      </c>
      <c r="H20" s="325">
        <v>0</v>
      </c>
      <c r="I20" s="325">
        <v>71292.915919999999</v>
      </c>
      <c r="J20" s="325">
        <v>3622310.8782600001</v>
      </c>
      <c r="K20" s="325">
        <v>7242.8847300000007</v>
      </c>
      <c r="L20" s="325">
        <v>27363.971289999998</v>
      </c>
      <c r="M20" s="325">
        <v>54.8386</v>
      </c>
      <c r="N20" s="325">
        <v>16793.77637</v>
      </c>
      <c r="O20" s="325">
        <v>115.42402</v>
      </c>
      <c r="P20" s="325">
        <v>1049.98666</v>
      </c>
      <c r="Q20" s="325">
        <v>3674931.7599299997</v>
      </c>
      <c r="R20" s="314"/>
    </row>
    <row r="21" spans="1:18" ht="80.099999999999994" customHeight="1">
      <c r="A21" s="388" t="s">
        <v>26</v>
      </c>
      <c r="B21" s="325">
        <v>363074.57117000001</v>
      </c>
      <c r="C21" s="325">
        <v>4325.8544900000006</v>
      </c>
      <c r="D21" s="325">
        <v>877.21443999999997</v>
      </c>
      <c r="E21" s="325">
        <v>0</v>
      </c>
      <c r="F21" s="325">
        <v>5305.2792499999996</v>
      </c>
      <c r="G21" s="325">
        <v>2794.4946</v>
      </c>
      <c r="H21" s="325">
        <v>7704.7231500000007</v>
      </c>
      <c r="I21" s="325">
        <v>384082.13710000005</v>
      </c>
      <c r="J21" s="325">
        <v>320979.91852999997</v>
      </c>
      <c r="K21" s="325">
        <v>320.58224000000001</v>
      </c>
      <c r="L21" s="325">
        <v>167.56714000000002</v>
      </c>
      <c r="M21" s="325">
        <v>0</v>
      </c>
      <c r="N21" s="325">
        <v>402.84878999999995</v>
      </c>
      <c r="O21" s="325">
        <v>0</v>
      </c>
      <c r="P21" s="325">
        <v>293.91046</v>
      </c>
      <c r="Q21" s="325">
        <v>322164.82716000004</v>
      </c>
      <c r="R21" s="314"/>
    </row>
    <row r="22" spans="1:18" ht="80.099999999999994" customHeight="1">
      <c r="A22" s="388" t="s">
        <v>27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837.78380000000004</v>
      </c>
      <c r="C26" s="326">
        <v>40.914960000000001</v>
      </c>
      <c r="D26" s="326">
        <v>0</v>
      </c>
      <c r="E26" s="326">
        <v>0</v>
      </c>
      <c r="F26" s="326">
        <v>0</v>
      </c>
      <c r="G26" s="326">
        <v>0</v>
      </c>
      <c r="H26" s="326">
        <v>0</v>
      </c>
      <c r="I26" s="326">
        <v>878.69875999999999</v>
      </c>
      <c r="J26" s="326">
        <v>299517.34074999997</v>
      </c>
      <c r="K26" s="326">
        <v>685.07898999999998</v>
      </c>
      <c r="L26" s="325">
        <v>1824.1446000000001</v>
      </c>
      <c r="M26" s="325">
        <v>0</v>
      </c>
      <c r="N26" s="325">
        <v>1279.72649</v>
      </c>
      <c r="O26" s="325">
        <v>0</v>
      </c>
      <c r="P26" s="325">
        <v>0</v>
      </c>
      <c r="Q26" s="325">
        <v>303306.29082999995</v>
      </c>
      <c r="R26" s="314"/>
    </row>
    <row r="27" spans="1:18" ht="80.099999999999994" customHeight="1">
      <c r="A27" s="388" t="s">
        <v>265</v>
      </c>
      <c r="B27" s="326">
        <v>0</v>
      </c>
      <c r="C27" s="326">
        <v>0</v>
      </c>
      <c r="D27" s="326">
        <v>0</v>
      </c>
      <c r="E27" s="326">
        <v>0</v>
      </c>
      <c r="F27" s="326">
        <v>0</v>
      </c>
      <c r="G27" s="326">
        <v>0</v>
      </c>
      <c r="H27" s="326">
        <v>0</v>
      </c>
      <c r="I27" s="326">
        <v>0</v>
      </c>
      <c r="J27" s="326">
        <v>15062.42568</v>
      </c>
      <c r="K27" s="326">
        <v>0</v>
      </c>
      <c r="L27" s="325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15062.42568</v>
      </c>
      <c r="R27" s="314"/>
    </row>
    <row r="28" spans="1:18" ht="80.099999999999994" customHeight="1">
      <c r="A28" s="388" t="s">
        <v>33</v>
      </c>
      <c r="B28" s="326">
        <v>0</v>
      </c>
      <c r="C28" s="326">
        <v>0</v>
      </c>
      <c r="D28" s="326">
        <v>0</v>
      </c>
      <c r="E28" s="326">
        <v>0</v>
      </c>
      <c r="F28" s="326">
        <v>0</v>
      </c>
      <c r="G28" s="326">
        <v>0</v>
      </c>
      <c r="H28" s="326">
        <v>0</v>
      </c>
      <c r="I28" s="326">
        <v>0</v>
      </c>
      <c r="J28" s="326">
        <v>0</v>
      </c>
      <c r="K28" s="326">
        <v>0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0</v>
      </c>
      <c r="R28" s="314"/>
    </row>
    <row r="29" spans="1:18" ht="80.099999999999994" customHeight="1">
      <c r="A29" s="388" t="s">
        <v>34</v>
      </c>
      <c r="B29" s="326">
        <v>205700.76583000002</v>
      </c>
      <c r="C29" s="326">
        <v>149.17075</v>
      </c>
      <c r="D29" s="326">
        <v>1441.9465500000001</v>
      </c>
      <c r="E29" s="326">
        <v>0</v>
      </c>
      <c r="F29" s="326">
        <v>1895.59032</v>
      </c>
      <c r="G29" s="326">
        <v>85.998820000000009</v>
      </c>
      <c r="H29" s="326">
        <v>21538.763600000002</v>
      </c>
      <c r="I29" s="326">
        <v>230812.23587</v>
      </c>
      <c r="J29" s="326">
        <v>253403.99160000001</v>
      </c>
      <c r="K29" s="326">
        <v>180.73435000000001</v>
      </c>
      <c r="L29" s="325">
        <v>619.98167000000001</v>
      </c>
      <c r="M29" s="325">
        <v>0</v>
      </c>
      <c r="N29" s="325">
        <v>596.80844999999999</v>
      </c>
      <c r="O29" s="325">
        <v>0</v>
      </c>
      <c r="P29" s="325">
        <v>0</v>
      </c>
      <c r="Q29" s="325">
        <v>254801.51606999998</v>
      </c>
      <c r="R29" s="314"/>
    </row>
    <row r="30" spans="1:18" ht="80.099999999999994" customHeight="1">
      <c r="A30" s="388" t="s">
        <v>35</v>
      </c>
      <c r="B30" s="326">
        <v>480.2</v>
      </c>
      <c r="C30" s="326">
        <v>0</v>
      </c>
      <c r="D30" s="326">
        <v>0</v>
      </c>
      <c r="E30" s="326">
        <v>0</v>
      </c>
      <c r="F30" s="326">
        <v>0</v>
      </c>
      <c r="G30" s="326">
        <v>0</v>
      </c>
      <c r="H30" s="326">
        <v>0</v>
      </c>
      <c r="I30" s="326">
        <v>480.2</v>
      </c>
      <c r="J30" s="326">
        <v>712452.07788999996</v>
      </c>
      <c r="K30" s="326">
        <v>924.32928000000004</v>
      </c>
      <c r="L30" s="325">
        <v>2442.9860199999998</v>
      </c>
      <c r="M30" s="325">
        <v>0.68973000000000007</v>
      </c>
      <c r="N30" s="325">
        <v>2065.4214200000001</v>
      </c>
      <c r="O30" s="325">
        <v>36.816290000000002</v>
      </c>
      <c r="P30" s="325">
        <v>0</v>
      </c>
      <c r="Q30" s="325">
        <v>717922.32062999997</v>
      </c>
      <c r="R30" s="314"/>
    </row>
    <row r="31" spans="1:18" ht="80.099999999999994" customHeight="1">
      <c r="A31" s="388" t="s">
        <v>36</v>
      </c>
      <c r="B31" s="326">
        <v>173660.59166999999</v>
      </c>
      <c r="C31" s="326">
        <v>703.13833999999997</v>
      </c>
      <c r="D31" s="326">
        <v>30.456400000000002</v>
      </c>
      <c r="E31" s="326">
        <v>5.7396899999999995</v>
      </c>
      <c r="F31" s="326">
        <v>300.54806000000002</v>
      </c>
      <c r="G31" s="326">
        <v>23.66254</v>
      </c>
      <c r="H31" s="326">
        <v>5380.3147099999996</v>
      </c>
      <c r="I31" s="326">
        <v>180104.45141000001</v>
      </c>
      <c r="J31" s="326">
        <v>94742.107629999999</v>
      </c>
      <c r="K31" s="326">
        <v>419.35404</v>
      </c>
      <c r="L31" s="325">
        <v>12.480639999999999</v>
      </c>
      <c r="M31" s="325">
        <v>0</v>
      </c>
      <c r="N31" s="325">
        <v>0</v>
      </c>
      <c r="O31" s="325">
        <v>0</v>
      </c>
      <c r="P31" s="325">
        <v>0</v>
      </c>
      <c r="Q31" s="325">
        <v>95173.942309999999</v>
      </c>
      <c r="R31" s="314"/>
    </row>
    <row r="32" spans="1:18" ht="80.099999999999994" customHeight="1">
      <c r="A32" s="388" t="s">
        <v>37</v>
      </c>
      <c r="B32" s="325">
        <v>966963.7419299999</v>
      </c>
      <c r="C32" s="325">
        <v>33659.715120000001</v>
      </c>
      <c r="D32" s="325">
        <v>2097.6169900000004</v>
      </c>
      <c r="E32" s="325">
        <v>1463.12995</v>
      </c>
      <c r="F32" s="325">
        <v>9589.6390700000011</v>
      </c>
      <c r="G32" s="325">
        <v>5365.8494000000001</v>
      </c>
      <c r="H32" s="325">
        <v>52033.486450000004</v>
      </c>
      <c r="I32" s="325">
        <v>1071173.17891</v>
      </c>
      <c r="J32" s="325">
        <v>0</v>
      </c>
      <c r="K32" s="325">
        <v>0</v>
      </c>
      <c r="L32" s="325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0</v>
      </c>
      <c r="R32" s="314"/>
    </row>
    <row r="33" spans="1:18" ht="80.099999999999994" customHeight="1">
      <c r="A33" s="388" t="s">
        <v>38</v>
      </c>
      <c r="B33" s="325">
        <v>804141.98372000002</v>
      </c>
      <c r="C33" s="325">
        <v>7365.1228099999998</v>
      </c>
      <c r="D33" s="325">
        <v>1882.4148700000001</v>
      </c>
      <c r="E33" s="325">
        <v>0</v>
      </c>
      <c r="F33" s="325">
        <v>0</v>
      </c>
      <c r="G33" s="325">
        <v>0</v>
      </c>
      <c r="H33" s="325">
        <v>11027.950220000001</v>
      </c>
      <c r="I33" s="325">
        <v>824417.47161999997</v>
      </c>
      <c r="J33" s="325">
        <v>76360.604790000012</v>
      </c>
      <c r="K33" s="325">
        <v>37.50705</v>
      </c>
      <c r="L33" s="325">
        <v>39.889480000000006</v>
      </c>
      <c r="M33" s="325">
        <v>0</v>
      </c>
      <c r="N33" s="325">
        <v>198.46038000000001</v>
      </c>
      <c r="O33" s="325">
        <v>0</v>
      </c>
      <c r="P33" s="325">
        <v>2.3820900000000003</v>
      </c>
      <c r="Q33" s="325">
        <v>76638.843790000014</v>
      </c>
      <c r="R33" s="314"/>
    </row>
    <row r="34" spans="1:18" ht="80.099999999999994" customHeight="1">
      <c r="A34" s="388" t="s">
        <v>39</v>
      </c>
      <c r="B34" s="325">
        <v>5142.5662899999998</v>
      </c>
      <c r="C34" s="325">
        <v>247.94689000000002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5390.5131799999999</v>
      </c>
      <c r="J34" s="325">
        <v>1281.9480100000001</v>
      </c>
      <c r="K34" s="325">
        <v>0</v>
      </c>
      <c r="L34" s="325">
        <v>9.0028600000000001</v>
      </c>
      <c r="M34" s="325">
        <v>0</v>
      </c>
      <c r="N34" s="325">
        <v>0</v>
      </c>
      <c r="O34" s="325">
        <v>0</v>
      </c>
      <c r="P34" s="325">
        <v>0</v>
      </c>
      <c r="Q34" s="325">
        <v>1290.9508700000001</v>
      </c>
      <c r="R34" s="314"/>
    </row>
    <row r="35" spans="1:18" ht="164.25" customHeight="1">
      <c r="A35" s="388" t="s">
        <v>264</v>
      </c>
      <c r="B35" s="325">
        <v>163.49011999999999</v>
      </c>
      <c r="C35" s="325">
        <v>0</v>
      </c>
      <c r="D35" s="325">
        <v>0</v>
      </c>
      <c r="E35" s="325">
        <v>0</v>
      </c>
      <c r="F35" s="325">
        <v>0</v>
      </c>
      <c r="G35" s="325">
        <v>0</v>
      </c>
      <c r="H35" s="325">
        <v>0</v>
      </c>
      <c r="I35" s="325">
        <v>163.49011999999999</v>
      </c>
      <c r="J35" s="325">
        <v>1460.309</v>
      </c>
      <c r="K35" s="325">
        <v>0</v>
      </c>
      <c r="L35" s="325">
        <v>0</v>
      </c>
      <c r="M35" s="325">
        <v>0</v>
      </c>
      <c r="N35" s="325">
        <v>0</v>
      </c>
      <c r="O35" s="325">
        <v>0</v>
      </c>
      <c r="P35" s="325">
        <v>0</v>
      </c>
      <c r="Q35" s="325">
        <v>1460.309</v>
      </c>
      <c r="R35" s="314"/>
    </row>
    <row r="36" spans="1:18" ht="164.25" customHeight="1">
      <c r="A36" s="388" t="s">
        <v>41</v>
      </c>
      <c r="B36" s="325">
        <v>0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14"/>
    </row>
    <row r="37" spans="1:18" ht="164.25" customHeight="1">
      <c r="A37" s="388" t="s">
        <v>42</v>
      </c>
      <c r="B37" s="325">
        <v>31416.68865</v>
      </c>
      <c r="C37" s="325">
        <v>1386.1456799999999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32802.834329999998</v>
      </c>
      <c r="J37" s="325">
        <v>0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0</v>
      </c>
      <c r="R37" s="314"/>
    </row>
    <row r="38" spans="1:18" ht="164.25" customHeight="1">
      <c r="A38" s="388" t="s">
        <v>43</v>
      </c>
      <c r="B38" s="325">
        <v>9379.6216400000012</v>
      </c>
      <c r="C38" s="325">
        <v>0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9379.6216400000012</v>
      </c>
      <c r="J38" s="325">
        <v>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14"/>
    </row>
    <row r="39" spans="1:18" s="253" customFormat="1" ht="83.25" customHeight="1">
      <c r="A39" s="389" t="s">
        <v>242</v>
      </c>
      <c r="B39" s="390">
        <f>SUM(B10:B38)</f>
        <v>4513217.0240500001</v>
      </c>
      <c r="C39" s="390">
        <f t="shared" ref="C39:Q39" si="0">SUM(C10:C38)</f>
        <v>52678.90711</v>
      </c>
      <c r="D39" s="390">
        <f t="shared" si="0"/>
        <v>15899.38047</v>
      </c>
      <c r="E39" s="390">
        <f t="shared" si="0"/>
        <v>1511.19586</v>
      </c>
      <c r="F39" s="390">
        <f t="shared" si="0"/>
        <v>34620.835460000002</v>
      </c>
      <c r="G39" s="390">
        <f t="shared" si="0"/>
        <v>8368.82431</v>
      </c>
      <c r="H39" s="390">
        <f t="shared" si="0"/>
        <v>276226.12491000001</v>
      </c>
      <c r="I39" s="390">
        <f t="shared" si="0"/>
        <v>4902522.2921699993</v>
      </c>
      <c r="J39" s="390">
        <f t="shared" si="0"/>
        <v>6267014.0306800026</v>
      </c>
      <c r="K39" s="390">
        <f t="shared" si="0"/>
        <v>414420.52230999997</v>
      </c>
      <c r="L39" s="390">
        <f t="shared" si="0"/>
        <v>33600.165539999995</v>
      </c>
      <c r="M39" s="390">
        <f t="shared" si="0"/>
        <v>403.19382000000002</v>
      </c>
      <c r="N39" s="390">
        <f t="shared" si="0"/>
        <v>23165.013869999999</v>
      </c>
      <c r="O39" s="390">
        <f t="shared" si="0"/>
        <v>1163.34006</v>
      </c>
      <c r="P39" s="390">
        <f t="shared" si="0"/>
        <v>2377.5342799999999</v>
      </c>
      <c r="Q39" s="390">
        <f t="shared" si="0"/>
        <v>6742143.8005600004</v>
      </c>
      <c r="R39" s="329"/>
    </row>
    <row r="40" spans="1:18" ht="27.75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57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13.5" customHeight="1">
      <c r="A43" s="26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 codeName="Sheet35">
    <pageSetUpPr fitToPage="1"/>
  </sheetPr>
  <dimension ref="A1:Z664"/>
  <sheetViews>
    <sheetView topLeftCell="A2" zoomScale="25" zoomScaleNormal="25" workbookViewId="0">
      <selection activeCell="D21" sqref="D21"/>
    </sheetView>
  </sheetViews>
  <sheetFormatPr defaultColWidth="9.140625" defaultRowHeight="60"/>
  <cols>
    <col min="1" max="1" width="255.42578125" style="30" bestFit="1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55.42578125" bestFit="1" customWidth="1"/>
    <col min="258" max="273" width="53.7109375" customWidth="1"/>
    <col min="274" max="274" width="6.5703125" customWidth="1"/>
    <col min="513" max="513" width="255.42578125" bestFit="1" customWidth="1"/>
    <col min="514" max="529" width="53.7109375" customWidth="1"/>
    <col min="530" max="530" width="6.5703125" customWidth="1"/>
    <col min="769" max="769" width="255.42578125" bestFit="1" customWidth="1"/>
    <col min="770" max="785" width="53.7109375" customWidth="1"/>
    <col min="786" max="786" width="6.5703125" customWidth="1"/>
    <col min="1025" max="1025" width="255.42578125" bestFit="1" customWidth="1"/>
    <col min="1026" max="1041" width="53.7109375" customWidth="1"/>
    <col min="1042" max="1042" width="6.5703125" customWidth="1"/>
    <col min="1281" max="1281" width="255.42578125" bestFit="1" customWidth="1"/>
    <col min="1282" max="1297" width="53.7109375" customWidth="1"/>
    <col min="1298" max="1298" width="6.5703125" customWidth="1"/>
    <col min="1537" max="1537" width="255.42578125" bestFit="1" customWidth="1"/>
    <col min="1538" max="1553" width="53.7109375" customWidth="1"/>
    <col min="1554" max="1554" width="6.5703125" customWidth="1"/>
    <col min="1793" max="1793" width="255.42578125" bestFit="1" customWidth="1"/>
    <col min="1794" max="1809" width="53.7109375" customWidth="1"/>
    <col min="1810" max="1810" width="6.5703125" customWidth="1"/>
    <col min="2049" max="2049" width="255.42578125" bestFit="1" customWidth="1"/>
    <col min="2050" max="2065" width="53.7109375" customWidth="1"/>
    <col min="2066" max="2066" width="6.5703125" customWidth="1"/>
    <col min="2305" max="2305" width="255.42578125" bestFit="1" customWidth="1"/>
    <col min="2306" max="2321" width="53.7109375" customWidth="1"/>
    <col min="2322" max="2322" width="6.5703125" customWidth="1"/>
    <col min="2561" max="2561" width="255.42578125" bestFit="1" customWidth="1"/>
    <col min="2562" max="2577" width="53.7109375" customWidth="1"/>
    <col min="2578" max="2578" width="6.5703125" customWidth="1"/>
    <col min="2817" max="2817" width="255.42578125" bestFit="1" customWidth="1"/>
    <col min="2818" max="2833" width="53.7109375" customWidth="1"/>
    <col min="2834" max="2834" width="6.5703125" customWidth="1"/>
    <col min="3073" max="3073" width="255.42578125" bestFit="1" customWidth="1"/>
    <col min="3074" max="3089" width="53.7109375" customWidth="1"/>
    <col min="3090" max="3090" width="6.5703125" customWidth="1"/>
    <col min="3329" max="3329" width="255.42578125" bestFit="1" customWidth="1"/>
    <col min="3330" max="3345" width="53.7109375" customWidth="1"/>
    <col min="3346" max="3346" width="6.5703125" customWidth="1"/>
    <col min="3585" max="3585" width="255.42578125" bestFit="1" customWidth="1"/>
    <col min="3586" max="3601" width="53.7109375" customWidth="1"/>
    <col min="3602" max="3602" width="6.5703125" customWidth="1"/>
    <col min="3841" max="3841" width="255.42578125" bestFit="1" customWidth="1"/>
    <col min="3842" max="3857" width="53.7109375" customWidth="1"/>
    <col min="3858" max="3858" width="6.5703125" customWidth="1"/>
    <col min="4097" max="4097" width="255.42578125" bestFit="1" customWidth="1"/>
    <col min="4098" max="4113" width="53.7109375" customWidth="1"/>
    <col min="4114" max="4114" width="6.5703125" customWidth="1"/>
    <col min="4353" max="4353" width="255.42578125" bestFit="1" customWidth="1"/>
    <col min="4354" max="4369" width="53.7109375" customWidth="1"/>
    <col min="4370" max="4370" width="6.5703125" customWidth="1"/>
    <col min="4609" max="4609" width="255.42578125" bestFit="1" customWidth="1"/>
    <col min="4610" max="4625" width="53.7109375" customWidth="1"/>
    <col min="4626" max="4626" width="6.5703125" customWidth="1"/>
    <col min="4865" max="4865" width="255.42578125" bestFit="1" customWidth="1"/>
    <col min="4866" max="4881" width="53.7109375" customWidth="1"/>
    <col min="4882" max="4882" width="6.5703125" customWidth="1"/>
    <col min="5121" max="5121" width="255.42578125" bestFit="1" customWidth="1"/>
    <col min="5122" max="5137" width="53.7109375" customWidth="1"/>
    <col min="5138" max="5138" width="6.5703125" customWidth="1"/>
    <col min="5377" max="5377" width="255.42578125" bestFit="1" customWidth="1"/>
    <col min="5378" max="5393" width="53.7109375" customWidth="1"/>
    <col min="5394" max="5394" width="6.5703125" customWidth="1"/>
    <col min="5633" max="5633" width="255.42578125" bestFit="1" customWidth="1"/>
    <col min="5634" max="5649" width="53.7109375" customWidth="1"/>
    <col min="5650" max="5650" width="6.5703125" customWidth="1"/>
    <col min="5889" max="5889" width="255.42578125" bestFit="1" customWidth="1"/>
    <col min="5890" max="5905" width="53.7109375" customWidth="1"/>
    <col min="5906" max="5906" width="6.5703125" customWidth="1"/>
    <col min="6145" max="6145" width="255.42578125" bestFit="1" customWidth="1"/>
    <col min="6146" max="6161" width="53.7109375" customWidth="1"/>
    <col min="6162" max="6162" width="6.5703125" customWidth="1"/>
    <col min="6401" max="6401" width="255.42578125" bestFit="1" customWidth="1"/>
    <col min="6402" max="6417" width="53.7109375" customWidth="1"/>
    <col min="6418" max="6418" width="6.5703125" customWidth="1"/>
    <col min="6657" max="6657" width="255.42578125" bestFit="1" customWidth="1"/>
    <col min="6658" max="6673" width="53.7109375" customWidth="1"/>
    <col min="6674" max="6674" width="6.5703125" customWidth="1"/>
    <col min="6913" max="6913" width="255.42578125" bestFit="1" customWidth="1"/>
    <col min="6914" max="6929" width="53.7109375" customWidth="1"/>
    <col min="6930" max="6930" width="6.5703125" customWidth="1"/>
    <col min="7169" max="7169" width="255.42578125" bestFit="1" customWidth="1"/>
    <col min="7170" max="7185" width="53.7109375" customWidth="1"/>
    <col min="7186" max="7186" width="6.5703125" customWidth="1"/>
    <col min="7425" max="7425" width="255.42578125" bestFit="1" customWidth="1"/>
    <col min="7426" max="7441" width="53.7109375" customWidth="1"/>
    <col min="7442" max="7442" width="6.5703125" customWidth="1"/>
    <col min="7681" max="7681" width="255.42578125" bestFit="1" customWidth="1"/>
    <col min="7682" max="7697" width="53.7109375" customWidth="1"/>
    <col min="7698" max="7698" width="6.5703125" customWidth="1"/>
    <col min="7937" max="7937" width="255.42578125" bestFit="1" customWidth="1"/>
    <col min="7938" max="7953" width="53.7109375" customWidth="1"/>
    <col min="7954" max="7954" width="6.5703125" customWidth="1"/>
    <col min="8193" max="8193" width="255.42578125" bestFit="1" customWidth="1"/>
    <col min="8194" max="8209" width="53.7109375" customWidth="1"/>
    <col min="8210" max="8210" width="6.5703125" customWidth="1"/>
    <col min="8449" max="8449" width="255.42578125" bestFit="1" customWidth="1"/>
    <col min="8450" max="8465" width="53.7109375" customWidth="1"/>
    <col min="8466" max="8466" width="6.5703125" customWidth="1"/>
    <col min="8705" max="8705" width="255.42578125" bestFit="1" customWidth="1"/>
    <col min="8706" max="8721" width="53.7109375" customWidth="1"/>
    <col min="8722" max="8722" width="6.5703125" customWidth="1"/>
    <col min="8961" max="8961" width="255.42578125" bestFit="1" customWidth="1"/>
    <col min="8962" max="8977" width="53.7109375" customWidth="1"/>
    <col min="8978" max="8978" width="6.5703125" customWidth="1"/>
    <col min="9217" max="9217" width="255.42578125" bestFit="1" customWidth="1"/>
    <col min="9218" max="9233" width="53.7109375" customWidth="1"/>
    <col min="9234" max="9234" width="6.5703125" customWidth="1"/>
    <col min="9473" max="9473" width="255.42578125" bestFit="1" customWidth="1"/>
    <col min="9474" max="9489" width="53.7109375" customWidth="1"/>
    <col min="9490" max="9490" width="6.5703125" customWidth="1"/>
    <col min="9729" max="9729" width="255.42578125" bestFit="1" customWidth="1"/>
    <col min="9730" max="9745" width="53.7109375" customWidth="1"/>
    <col min="9746" max="9746" width="6.5703125" customWidth="1"/>
    <col min="9985" max="9985" width="255.42578125" bestFit="1" customWidth="1"/>
    <col min="9986" max="10001" width="53.7109375" customWidth="1"/>
    <col min="10002" max="10002" width="6.5703125" customWidth="1"/>
    <col min="10241" max="10241" width="255.42578125" bestFit="1" customWidth="1"/>
    <col min="10242" max="10257" width="53.7109375" customWidth="1"/>
    <col min="10258" max="10258" width="6.5703125" customWidth="1"/>
    <col min="10497" max="10497" width="255.42578125" bestFit="1" customWidth="1"/>
    <col min="10498" max="10513" width="53.7109375" customWidth="1"/>
    <col min="10514" max="10514" width="6.5703125" customWidth="1"/>
    <col min="10753" max="10753" width="255.42578125" bestFit="1" customWidth="1"/>
    <col min="10754" max="10769" width="53.7109375" customWidth="1"/>
    <col min="10770" max="10770" width="6.5703125" customWidth="1"/>
    <col min="11009" max="11009" width="255.42578125" bestFit="1" customWidth="1"/>
    <col min="11010" max="11025" width="53.7109375" customWidth="1"/>
    <col min="11026" max="11026" width="6.5703125" customWidth="1"/>
    <col min="11265" max="11265" width="255.42578125" bestFit="1" customWidth="1"/>
    <col min="11266" max="11281" width="53.7109375" customWidth="1"/>
    <col min="11282" max="11282" width="6.5703125" customWidth="1"/>
    <col min="11521" max="11521" width="255.42578125" bestFit="1" customWidth="1"/>
    <col min="11522" max="11537" width="53.7109375" customWidth="1"/>
    <col min="11538" max="11538" width="6.5703125" customWidth="1"/>
    <col min="11777" max="11777" width="255.42578125" bestFit="1" customWidth="1"/>
    <col min="11778" max="11793" width="53.7109375" customWidth="1"/>
    <col min="11794" max="11794" width="6.5703125" customWidth="1"/>
    <col min="12033" max="12033" width="255.42578125" bestFit="1" customWidth="1"/>
    <col min="12034" max="12049" width="53.7109375" customWidth="1"/>
    <col min="12050" max="12050" width="6.5703125" customWidth="1"/>
    <col min="12289" max="12289" width="255.42578125" bestFit="1" customWidth="1"/>
    <col min="12290" max="12305" width="53.7109375" customWidth="1"/>
    <col min="12306" max="12306" width="6.5703125" customWidth="1"/>
    <col min="12545" max="12545" width="255.42578125" bestFit="1" customWidth="1"/>
    <col min="12546" max="12561" width="53.7109375" customWidth="1"/>
    <col min="12562" max="12562" width="6.5703125" customWidth="1"/>
    <col min="12801" max="12801" width="255.42578125" bestFit="1" customWidth="1"/>
    <col min="12802" max="12817" width="53.7109375" customWidth="1"/>
    <col min="12818" max="12818" width="6.5703125" customWidth="1"/>
    <col min="13057" max="13057" width="255.42578125" bestFit="1" customWidth="1"/>
    <col min="13058" max="13073" width="53.7109375" customWidth="1"/>
    <col min="13074" max="13074" width="6.5703125" customWidth="1"/>
    <col min="13313" max="13313" width="255.42578125" bestFit="1" customWidth="1"/>
    <col min="13314" max="13329" width="53.7109375" customWidth="1"/>
    <col min="13330" max="13330" width="6.5703125" customWidth="1"/>
    <col min="13569" max="13569" width="255.42578125" bestFit="1" customWidth="1"/>
    <col min="13570" max="13585" width="53.7109375" customWidth="1"/>
    <col min="13586" max="13586" width="6.5703125" customWidth="1"/>
    <col min="13825" max="13825" width="255.42578125" bestFit="1" customWidth="1"/>
    <col min="13826" max="13841" width="53.7109375" customWidth="1"/>
    <col min="13842" max="13842" width="6.5703125" customWidth="1"/>
    <col min="14081" max="14081" width="255.42578125" bestFit="1" customWidth="1"/>
    <col min="14082" max="14097" width="53.7109375" customWidth="1"/>
    <col min="14098" max="14098" width="6.5703125" customWidth="1"/>
    <col min="14337" max="14337" width="255.42578125" bestFit="1" customWidth="1"/>
    <col min="14338" max="14353" width="53.7109375" customWidth="1"/>
    <col min="14354" max="14354" width="6.5703125" customWidth="1"/>
    <col min="14593" max="14593" width="255.42578125" bestFit="1" customWidth="1"/>
    <col min="14594" max="14609" width="53.7109375" customWidth="1"/>
    <col min="14610" max="14610" width="6.5703125" customWidth="1"/>
    <col min="14849" max="14849" width="255.42578125" bestFit="1" customWidth="1"/>
    <col min="14850" max="14865" width="53.7109375" customWidth="1"/>
    <col min="14866" max="14866" width="6.5703125" customWidth="1"/>
    <col min="15105" max="15105" width="255.42578125" bestFit="1" customWidth="1"/>
    <col min="15106" max="15121" width="53.7109375" customWidth="1"/>
    <col min="15122" max="15122" width="6.5703125" customWidth="1"/>
    <col min="15361" max="15361" width="255.42578125" bestFit="1" customWidth="1"/>
    <col min="15362" max="15377" width="53.7109375" customWidth="1"/>
    <col min="15378" max="15378" width="6.5703125" customWidth="1"/>
    <col min="15617" max="15617" width="255.42578125" bestFit="1" customWidth="1"/>
    <col min="15618" max="15633" width="53.7109375" customWidth="1"/>
    <col min="15634" max="15634" width="6.5703125" customWidth="1"/>
    <col min="15873" max="15873" width="255.42578125" bestFit="1" customWidth="1"/>
    <col min="15874" max="15889" width="53.7109375" customWidth="1"/>
    <col min="15890" max="15890" width="6.5703125" customWidth="1"/>
    <col min="16129" max="16129" width="255.4257812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38.25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58</v>
      </c>
      <c r="C8" s="728"/>
      <c r="D8" s="728"/>
      <c r="E8" s="728"/>
      <c r="F8" s="728"/>
      <c r="G8" s="728"/>
      <c r="H8" s="728"/>
      <c r="I8" s="728"/>
      <c r="J8" s="728" t="s">
        <v>59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37.7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84421.351869999999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40967.429240000005</v>
      </c>
      <c r="I10" s="325">
        <v>125388.78111</v>
      </c>
      <c r="J10" s="325">
        <v>198453.98856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108766.46558</v>
      </c>
      <c r="Q10" s="325">
        <v>307220.45413999999</v>
      </c>
      <c r="R10" s="314"/>
    </row>
    <row r="11" spans="1:26" ht="80.099999999999994" customHeight="1">
      <c r="A11" s="388" t="s">
        <v>17</v>
      </c>
      <c r="B11" s="325">
        <v>0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0</v>
      </c>
      <c r="I11" s="325">
        <v>0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0</v>
      </c>
      <c r="R11" s="314"/>
    </row>
    <row r="12" spans="1:26" ht="80.099999999999994" customHeight="1">
      <c r="A12" s="388" t="s">
        <v>18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80.099999999999994" customHeight="1">
      <c r="A13" s="388" t="s">
        <v>19</v>
      </c>
      <c r="B13" s="325">
        <v>0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14"/>
    </row>
    <row r="14" spans="1:26" ht="80.099999999999994" customHeight="1">
      <c r="A14" s="388" t="s">
        <v>20</v>
      </c>
      <c r="B14" s="325">
        <v>0</v>
      </c>
      <c r="C14" s="325">
        <v>0</v>
      </c>
      <c r="D14" s="325">
        <v>0</v>
      </c>
      <c r="E14" s="325">
        <v>0</v>
      </c>
      <c r="F14" s="325">
        <v>0</v>
      </c>
      <c r="G14" s="325">
        <v>0</v>
      </c>
      <c r="H14" s="325">
        <v>0</v>
      </c>
      <c r="I14" s="325">
        <v>0</v>
      </c>
      <c r="J14" s="325">
        <v>0</v>
      </c>
      <c r="K14" s="325">
        <v>0</v>
      </c>
      <c r="L14" s="325">
        <v>0</v>
      </c>
      <c r="M14" s="325">
        <v>0</v>
      </c>
      <c r="N14" s="325">
        <v>0</v>
      </c>
      <c r="O14" s="325">
        <v>0</v>
      </c>
      <c r="P14" s="325">
        <v>0</v>
      </c>
      <c r="Q14" s="325">
        <v>0</v>
      </c>
      <c r="R14" s="314"/>
    </row>
    <row r="15" spans="1:26" ht="80.099999999999994" customHeight="1">
      <c r="A15" s="388" t="s">
        <v>21</v>
      </c>
      <c r="B15" s="325">
        <v>0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0</v>
      </c>
      <c r="I15" s="325">
        <v>0</v>
      </c>
      <c r="J15" s="325">
        <v>0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0</v>
      </c>
      <c r="R15" s="314"/>
    </row>
    <row r="16" spans="1:26" ht="80.099999999999994" customHeight="1">
      <c r="A16" s="388" t="s">
        <v>266</v>
      </c>
      <c r="B16" s="325">
        <v>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0</v>
      </c>
      <c r="R16" s="314"/>
    </row>
    <row r="17" spans="1:18" ht="80.099999999999994" customHeight="1">
      <c r="A17" s="388" t="s">
        <v>267</v>
      </c>
      <c r="B17" s="325">
        <v>0</v>
      </c>
      <c r="C17" s="325">
        <v>0</v>
      </c>
      <c r="D17" s="325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0</v>
      </c>
      <c r="J17" s="325">
        <v>0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0</v>
      </c>
      <c r="R17" s="314"/>
    </row>
    <row r="18" spans="1:18" ht="80.099999999999994" customHeight="1">
      <c r="A18" s="388" t="s">
        <v>23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0</v>
      </c>
      <c r="R18" s="314"/>
    </row>
    <row r="19" spans="1:18" ht="80.099999999999994" customHeight="1">
      <c r="A19" s="388" t="s">
        <v>24</v>
      </c>
      <c r="B19" s="325">
        <v>92.390479999999997</v>
      </c>
      <c r="C19" s="325">
        <v>0</v>
      </c>
      <c r="D19" s="325">
        <v>0</v>
      </c>
      <c r="E19" s="325">
        <v>0</v>
      </c>
      <c r="F19" s="325">
        <v>0</v>
      </c>
      <c r="G19" s="325">
        <v>0</v>
      </c>
      <c r="H19" s="325">
        <v>12</v>
      </c>
      <c r="I19" s="325">
        <v>104.39048</v>
      </c>
      <c r="J19" s="325">
        <v>0</v>
      </c>
      <c r="K19" s="325">
        <v>0</v>
      </c>
      <c r="L19" s="325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14"/>
    </row>
    <row r="20" spans="1:18" ht="80.099999999999994" customHeight="1">
      <c r="A20" s="388" t="s">
        <v>25</v>
      </c>
      <c r="B20" s="325">
        <v>0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308.83348999999998</v>
      </c>
      <c r="I20" s="325">
        <v>308.83348999999998</v>
      </c>
      <c r="J20" s="325">
        <v>0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0</v>
      </c>
      <c r="Q20" s="325">
        <v>0</v>
      </c>
      <c r="R20" s="314"/>
    </row>
    <row r="21" spans="1:18" ht="80.099999999999994" customHeight="1">
      <c r="A21" s="388" t="s">
        <v>26</v>
      </c>
      <c r="B21" s="325">
        <v>0</v>
      </c>
      <c r="C21" s="325">
        <v>0</v>
      </c>
      <c r="D21" s="325">
        <v>0</v>
      </c>
      <c r="E21" s="325">
        <v>0</v>
      </c>
      <c r="F21" s="325">
        <v>0</v>
      </c>
      <c r="G21" s="325">
        <v>0</v>
      </c>
      <c r="H21" s="325">
        <v>0</v>
      </c>
      <c r="I21" s="325">
        <v>0</v>
      </c>
      <c r="J21" s="325">
        <v>0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14"/>
    </row>
    <row r="22" spans="1:18" ht="80.099999999999994" customHeight="1">
      <c r="A22" s="388" t="s">
        <v>27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0</v>
      </c>
      <c r="C26" s="326">
        <v>0</v>
      </c>
      <c r="D26" s="326">
        <v>0</v>
      </c>
      <c r="E26" s="326">
        <v>0</v>
      </c>
      <c r="F26" s="326">
        <v>0</v>
      </c>
      <c r="G26" s="326">
        <v>0</v>
      </c>
      <c r="H26" s="326">
        <v>0</v>
      </c>
      <c r="I26" s="326">
        <v>0</v>
      </c>
      <c r="J26" s="326">
        <v>0</v>
      </c>
      <c r="K26" s="326">
        <v>0</v>
      </c>
      <c r="L26" s="325">
        <v>0</v>
      </c>
      <c r="M26" s="325">
        <v>0</v>
      </c>
      <c r="N26" s="325">
        <v>0</v>
      </c>
      <c r="O26" s="325">
        <v>0</v>
      </c>
      <c r="P26" s="325">
        <v>0</v>
      </c>
      <c r="Q26" s="325">
        <v>0</v>
      </c>
      <c r="R26" s="314"/>
    </row>
    <row r="27" spans="1:18" ht="80.099999999999994" customHeight="1">
      <c r="A27" s="388" t="s">
        <v>265</v>
      </c>
      <c r="B27" s="326">
        <v>0</v>
      </c>
      <c r="C27" s="326">
        <v>0</v>
      </c>
      <c r="D27" s="326">
        <v>0</v>
      </c>
      <c r="E27" s="326">
        <v>0</v>
      </c>
      <c r="F27" s="326">
        <v>0</v>
      </c>
      <c r="G27" s="326">
        <v>0</v>
      </c>
      <c r="H27" s="326">
        <v>0</v>
      </c>
      <c r="I27" s="326">
        <v>0</v>
      </c>
      <c r="J27" s="326">
        <v>0</v>
      </c>
      <c r="K27" s="326">
        <v>0</v>
      </c>
      <c r="L27" s="325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0</v>
      </c>
      <c r="R27" s="314"/>
    </row>
    <row r="28" spans="1:18" ht="80.099999999999994" customHeight="1">
      <c r="A28" s="388" t="s">
        <v>33</v>
      </c>
      <c r="B28" s="326">
        <v>0</v>
      </c>
      <c r="C28" s="326">
        <v>0</v>
      </c>
      <c r="D28" s="326">
        <v>0</v>
      </c>
      <c r="E28" s="326">
        <v>0</v>
      </c>
      <c r="F28" s="326">
        <v>0</v>
      </c>
      <c r="G28" s="326">
        <v>0</v>
      </c>
      <c r="H28" s="326">
        <v>0</v>
      </c>
      <c r="I28" s="326">
        <v>0</v>
      </c>
      <c r="J28" s="326">
        <v>0</v>
      </c>
      <c r="K28" s="326">
        <v>0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0</v>
      </c>
      <c r="R28" s="314"/>
    </row>
    <row r="29" spans="1:18" ht="80.099999999999994" customHeight="1">
      <c r="A29" s="388" t="s">
        <v>34</v>
      </c>
      <c r="B29" s="326">
        <v>1141.7835</v>
      </c>
      <c r="C29" s="326">
        <v>0</v>
      </c>
      <c r="D29" s="326">
        <v>14.61223</v>
      </c>
      <c r="E29" s="326">
        <v>0</v>
      </c>
      <c r="F29" s="326">
        <v>0</v>
      </c>
      <c r="G29" s="326">
        <v>0</v>
      </c>
      <c r="H29" s="326">
        <v>0</v>
      </c>
      <c r="I29" s="326">
        <v>1156.39573</v>
      </c>
      <c r="J29" s="326">
        <v>19.293599999999998</v>
      </c>
      <c r="K29" s="326">
        <v>0</v>
      </c>
      <c r="L29" s="325">
        <v>0</v>
      </c>
      <c r="M29" s="325">
        <v>0</v>
      </c>
      <c r="N29" s="325">
        <v>0</v>
      </c>
      <c r="O29" s="325">
        <v>0</v>
      </c>
      <c r="P29" s="325">
        <v>0</v>
      </c>
      <c r="Q29" s="325">
        <v>19.293599999999998</v>
      </c>
      <c r="R29" s="314"/>
    </row>
    <row r="30" spans="1:18" ht="80.099999999999994" customHeight="1">
      <c r="A30" s="388" t="s">
        <v>35</v>
      </c>
      <c r="B30" s="326">
        <v>43.630919999999996</v>
      </c>
      <c r="C30" s="326">
        <v>0</v>
      </c>
      <c r="D30" s="326">
        <v>0</v>
      </c>
      <c r="E30" s="326">
        <v>0</v>
      </c>
      <c r="F30" s="326">
        <v>0</v>
      </c>
      <c r="G30" s="326">
        <v>0</v>
      </c>
      <c r="H30" s="326">
        <v>0</v>
      </c>
      <c r="I30" s="326">
        <v>43.630919999999996</v>
      </c>
      <c r="J30" s="326">
        <v>0</v>
      </c>
      <c r="K30" s="326">
        <v>0</v>
      </c>
      <c r="L30" s="325">
        <v>0</v>
      </c>
      <c r="M30" s="325">
        <v>0</v>
      </c>
      <c r="N30" s="325">
        <v>0</v>
      </c>
      <c r="O30" s="325">
        <v>0</v>
      </c>
      <c r="P30" s="325">
        <v>0</v>
      </c>
      <c r="Q30" s="325">
        <v>0</v>
      </c>
      <c r="R30" s="314"/>
    </row>
    <row r="31" spans="1:18" ht="80.099999999999994" customHeight="1">
      <c r="A31" s="388" t="s">
        <v>36</v>
      </c>
      <c r="B31" s="326">
        <v>0</v>
      </c>
      <c r="C31" s="326">
        <v>0</v>
      </c>
      <c r="D31" s="326">
        <v>0</v>
      </c>
      <c r="E31" s="326">
        <v>0</v>
      </c>
      <c r="F31" s="326">
        <v>0</v>
      </c>
      <c r="G31" s="326">
        <v>0</v>
      </c>
      <c r="H31" s="326">
        <v>0</v>
      </c>
      <c r="I31" s="326">
        <v>0</v>
      </c>
      <c r="J31" s="326">
        <v>0</v>
      </c>
      <c r="K31" s="326">
        <v>0</v>
      </c>
      <c r="L31" s="325">
        <v>0</v>
      </c>
      <c r="M31" s="325">
        <v>0</v>
      </c>
      <c r="N31" s="325">
        <v>0</v>
      </c>
      <c r="O31" s="325">
        <v>0</v>
      </c>
      <c r="P31" s="325">
        <v>0</v>
      </c>
      <c r="Q31" s="325">
        <v>0</v>
      </c>
      <c r="R31" s="314"/>
    </row>
    <row r="32" spans="1:18" ht="80.099999999999994" customHeight="1">
      <c r="A32" s="388" t="s">
        <v>37</v>
      </c>
      <c r="B32" s="325">
        <v>22944.447199999999</v>
      </c>
      <c r="C32" s="325">
        <v>0</v>
      </c>
      <c r="D32" s="325">
        <v>0</v>
      </c>
      <c r="E32" s="325">
        <v>0</v>
      </c>
      <c r="F32" s="325">
        <v>0</v>
      </c>
      <c r="G32" s="325">
        <v>274.39999999999998</v>
      </c>
      <c r="H32" s="325">
        <v>3753.6351199999999</v>
      </c>
      <c r="I32" s="325">
        <v>26972.482319999999</v>
      </c>
      <c r="J32" s="325">
        <v>12908.50029</v>
      </c>
      <c r="K32" s="325">
        <v>0</v>
      </c>
      <c r="L32" s="325">
        <v>0</v>
      </c>
      <c r="M32" s="325">
        <v>0</v>
      </c>
      <c r="N32" s="325">
        <v>0</v>
      </c>
      <c r="O32" s="325">
        <v>0</v>
      </c>
      <c r="P32" s="325">
        <v>2.8000000000000003E-4</v>
      </c>
      <c r="Q32" s="325">
        <v>12908.50057</v>
      </c>
      <c r="R32" s="314"/>
    </row>
    <row r="33" spans="1:18" ht="80.099999999999994" customHeight="1">
      <c r="A33" s="388" t="s">
        <v>38</v>
      </c>
      <c r="B33" s="325">
        <v>0</v>
      </c>
      <c r="C33" s="325">
        <v>0</v>
      </c>
      <c r="D33" s="325">
        <v>0</v>
      </c>
      <c r="E33" s="325">
        <v>0</v>
      </c>
      <c r="F33" s="325">
        <v>0</v>
      </c>
      <c r="G33" s="325">
        <v>0</v>
      </c>
      <c r="H33" s="325">
        <v>0</v>
      </c>
      <c r="I33" s="325">
        <v>0</v>
      </c>
      <c r="J33" s="325">
        <v>0</v>
      </c>
      <c r="K33" s="325">
        <v>0</v>
      </c>
      <c r="L33" s="325">
        <v>0</v>
      </c>
      <c r="M33" s="325">
        <v>0</v>
      </c>
      <c r="N33" s="325">
        <v>0</v>
      </c>
      <c r="O33" s="325">
        <v>0</v>
      </c>
      <c r="P33" s="325">
        <v>0</v>
      </c>
      <c r="Q33" s="325">
        <v>0</v>
      </c>
      <c r="R33" s="314"/>
    </row>
    <row r="34" spans="1:18" ht="80.099999999999994" customHeight="1">
      <c r="A34" s="388" t="s">
        <v>39</v>
      </c>
      <c r="B34" s="325">
        <v>0</v>
      </c>
      <c r="C34" s="325">
        <v>0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0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14"/>
    </row>
    <row r="35" spans="1:18" ht="164.25" customHeight="1">
      <c r="A35" s="388" t="s">
        <v>264</v>
      </c>
      <c r="B35" s="325">
        <v>0</v>
      </c>
      <c r="C35" s="325">
        <v>0</v>
      </c>
      <c r="D35" s="325">
        <v>0</v>
      </c>
      <c r="E35" s="325">
        <v>0</v>
      </c>
      <c r="F35" s="325">
        <v>0</v>
      </c>
      <c r="G35" s="325">
        <v>0</v>
      </c>
      <c r="H35" s="325">
        <v>0</v>
      </c>
      <c r="I35" s="325">
        <v>0</v>
      </c>
      <c r="J35" s="325">
        <v>0</v>
      </c>
      <c r="K35" s="325">
        <v>0</v>
      </c>
      <c r="L35" s="325">
        <v>0</v>
      </c>
      <c r="M35" s="325">
        <v>0</v>
      </c>
      <c r="N35" s="325">
        <v>0</v>
      </c>
      <c r="O35" s="325">
        <v>0</v>
      </c>
      <c r="P35" s="325">
        <v>0</v>
      </c>
      <c r="Q35" s="325">
        <v>0</v>
      </c>
      <c r="R35" s="314"/>
    </row>
    <row r="36" spans="1:18" ht="164.25" customHeight="1">
      <c r="A36" s="388" t="s">
        <v>41</v>
      </c>
      <c r="B36" s="325">
        <v>0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14"/>
    </row>
    <row r="37" spans="1:18" ht="164.25" customHeight="1">
      <c r="A37" s="388" t="s">
        <v>42</v>
      </c>
      <c r="B37" s="325">
        <v>0</v>
      </c>
      <c r="C37" s="325">
        <v>0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0</v>
      </c>
      <c r="J37" s="325">
        <v>0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0</v>
      </c>
      <c r="R37" s="314"/>
    </row>
    <row r="38" spans="1:18" ht="164.25" customHeight="1">
      <c r="A38" s="388" t="s">
        <v>43</v>
      </c>
      <c r="B38" s="325">
        <v>0</v>
      </c>
      <c r="C38" s="325">
        <v>0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14"/>
    </row>
    <row r="39" spans="1:18" s="253" customFormat="1" ht="83.25" customHeight="1">
      <c r="A39" s="389" t="s">
        <v>242</v>
      </c>
      <c r="B39" s="390">
        <f>SUM(B10:B38)</f>
        <v>108643.60397</v>
      </c>
      <c r="C39" s="390">
        <f t="shared" ref="C39:Q39" si="0">SUM(C10:C38)</f>
        <v>0</v>
      </c>
      <c r="D39" s="390">
        <f t="shared" si="0"/>
        <v>14.61223</v>
      </c>
      <c r="E39" s="390">
        <f t="shared" si="0"/>
        <v>0</v>
      </c>
      <c r="F39" s="390">
        <f t="shared" si="0"/>
        <v>0</v>
      </c>
      <c r="G39" s="390">
        <f t="shared" si="0"/>
        <v>274.39999999999998</v>
      </c>
      <c r="H39" s="390">
        <f t="shared" si="0"/>
        <v>45041.897850000001</v>
      </c>
      <c r="I39" s="390">
        <f t="shared" si="0"/>
        <v>153974.51405</v>
      </c>
      <c r="J39" s="390">
        <f t="shared" si="0"/>
        <v>211381.78245</v>
      </c>
      <c r="K39" s="390">
        <f t="shared" si="0"/>
        <v>0</v>
      </c>
      <c r="L39" s="390">
        <f t="shared" si="0"/>
        <v>0</v>
      </c>
      <c r="M39" s="390">
        <f t="shared" si="0"/>
        <v>0</v>
      </c>
      <c r="N39" s="390">
        <f t="shared" si="0"/>
        <v>0</v>
      </c>
      <c r="O39" s="390">
        <f t="shared" si="0"/>
        <v>0</v>
      </c>
      <c r="P39" s="390">
        <f t="shared" si="0"/>
        <v>108766.46586</v>
      </c>
      <c r="Q39" s="390">
        <f t="shared" si="0"/>
        <v>320148.24830999994</v>
      </c>
      <c r="R39" s="329"/>
    </row>
    <row r="40" spans="1:18" ht="27.75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51.75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13.5" customHeight="1">
      <c r="A43" s="26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Sheet36">
    <pageSetUpPr fitToPage="1"/>
  </sheetPr>
  <dimension ref="A1:Z664"/>
  <sheetViews>
    <sheetView topLeftCell="A2" zoomScale="15" workbookViewId="0">
      <selection activeCell="I35" sqref="I35"/>
    </sheetView>
  </sheetViews>
  <sheetFormatPr defaultColWidth="9.140625" defaultRowHeight="60"/>
  <cols>
    <col min="1" max="1" width="255.7109375" style="30" bestFit="1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54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65</v>
      </c>
      <c r="C8" s="728"/>
      <c r="D8" s="728"/>
      <c r="E8" s="728"/>
      <c r="F8" s="728"/>
      <c r="G8" s="728"/>
      <c r="H8" s="728"/>
      <c r="I8" s="728"/>
      <c r="J8" s="728" t="s">
        <v>66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22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4168.84692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0</v>
      </c>
      <c r="I10" s="325">
        <v>4168.84692</v>
      </c>
      <c r="J10" s="325">
        <v>0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0</v>
      </c>
      <c r="Q10" s="325">
        <v>0</v>
      </c>
      <c r="R10" s="314"/>
    </row>
    <row r="11" spans="1:26" ht="80.099999999999994" customHeight="1">
      <c r="A11" s="388" t="s">
        <v>17</v>
      </c>
      <c r="B11" s="325">
        <v>0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0</v>
      </c>
      <c r="I11" s="325">
        <v>0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8350</v>
      </c>
      <c r="Q11" s="325">
        <v>8350</v>
      </c>
      <c r="R11" s="314"/>
    </row>
    <row r="12" spans="1:26" ht="80.099999999999994" customHeight="1">
      <c r="A12" s="388" t="s">
        <v>18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80.099999999999994" customHeight="1">
      <c r="A13" s="388" t="s">
        <v>19</v>
      </c>
      <c r="B13" s="325">
        <v>0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14"/>
    </row>
    <row r="14" spans="1:26" ht="80.099999999999994" customHeight="1">
      <c r="A14" s="388" t="s">
        <v>20</v>
      </c>
      <c r="B14" s="325">
        <v>221886.24011000001</v>
      </c>
      <c r="C14" s="325">
        <v>4420.8455700000004</v>
      </c>
      <c r="D14" s="325">
        <v>691.17363</v>
      </c>
      <c r="E14" s="325">
        <v>0</v>
      </c>
      <c r="F14" s="325">
        <v>539.27549999999997</v>
      </c>
      <c r="G14" s="325">
        <v>131.06486000000001</v>
      </c>
      <c r="H14" s="325">
        <v>0</v>
      </c>
      <c r="I14" s="325">
        <v>227668.59967</v>
      </c>
      <c r="J14" s="325">
        <v>165332.41717</v>
      </c>
      <c r="K14" s="325">
        <v>941.98530000000005</v>
      </c>
      <c r="L14" s="325">
        <v>111.41753</v>
      </c>
      <c r="M14" s="325">
        <v>0</v>
      </c>
      <c r="N14" s="325">
        <v>297.53359</v>
      </c>
      <c r="O14" s="325">
        <v>0</v>
      </c>
      <c r="P14" s="325">
        <v>0</v>
      </c>
      <c r="Q14" s="325">
        <v>166683.35359000001</v>
      </c>
      <c r="R14" s="314"/>
    </row>
    <row r="15" spans="1:26" ht="80.099999999999994" customHeight="1">
      <c r="A15" s="388" t="s">
        <v>21</v>
      </c>
      <c r="B15" s="325">
        <v>1636.95721</v>
      </c>
      <c r="C15" s="325">
        <v>40397.865229999996</v>
      </c>
      <c r="D15" s="325">
        <v>0</v>
      </c>
      <c r="E15" s="325">
        <v>323.05396000000002</v>
      </c>
      <c r="F15" s="325">
        <v>0</v>
      </c>
      <c r="G15" s="325">
        <v>317.80621000000002</v>
      </c>
      <c r="H15" s="325">
        <v>0</v>
      </c>
      <c r="I15" s="325">
        <v>42675.682609999996</v>
      </c>
      <c r="J15" s="325">
        <v>0</v>
      </c>
      <c r="K15" s="325">
        <v>99678.992290000009</v>
      </c>
      <c r="L15" s="325">
        <v>0</v>
      </c>
      <c r="M15" s="325">
        <v>188.56398000000002</v>
      </c>
      <c r="N15" s="325">
        <v>0</v>
      </c>
      <c r="O15" s="325">
        <v>0</v>
      </c>
      <c r="P15" s="325">
        <v>0</v>
      </c>
      <c r="Q15" s="325">
        <v>99867.556270000001</v>
      </c>
      <c r="R15" s="314"/>
    </row>
    <row r="16" spans="1:26" ht="80.099999999999994" customHeight="1">
      <c r="A16" s="388" t="s">
        <v>266</v>
      </c>
      <c r="B16" s="325">
        <v>0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0</v>
      </c>
      <c r="R16" s="314"/>
    </row>
    <row r="17" spans="1:18" ht="80.099999999999994" customHeight="1">
      <c r="A17" s="388" t="s">
        <v>267</v>
      </c>
      <c r="B17" s="325">
        <v>18470.913210000002</v>
      </c>
      <c r="C17" s="325">
        <v>0</v>
      </c>
      <c r="D17" s="325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18470.913210000002</v>
      </c>
      <c r="J17" s="325">
        <v>4133.0229300000001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4133.0229300000001</v>
      </c>
      <c r="R17" s="314"/>
    </row>
    <row r="18" spans="1:18" ht="80.099999999999994" customHeight="1">
      <c r="A18" s="388" t="s">
        <v>23</v>
      </c>
      <c r="B18" s="325">
        <v>0</v>
      </c>
      <c r="C18" s="325">
        <v>641.93323999999996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641.93323999999996</v>
      </c>
      <c r="J18" s="325">
        <v>0</v>
      </c>
      <c r="K18" s="325">
        <v>306.08272999999997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306.08272999999997</v>
      </c>
      <c r="R18" s="314"/>
    </row>
    <row r="19" spans="1:18" ht="80.099999999999994" customHeight="1">
      <c r="A19" s="388" t="s">
        <v>24</v>
      </c>
      <c r="B19" s="325">
        <v>869322.37338</v>
      </c>
      <c r="C19" s="325">
        <v>8868.0864099999999</v>
      </c>
      <c r="D19" s="325">
        <v>3602.3756899999998</v>
      </c>
      <c r="E19" s="325">
        <v>272.17115999999999</v>
      </c>
      <c r="F19" s="325">
        <v>7425.4097699999993</v>
      </c>
      <c r="G19" s="325">
        <v>308.47424999999998</v>
      </c>
      <c r="H19" s="325">
        <v>355.58301</v>
      </c>
      <c r="I19" s="325">
        <v>890154.47366999998</v>
      </c>
      <c r="J19" s="325">
        <v>1037676.91056</v>
      </c>
      <c r="K19" s="325">
        <v>9562.7195800000009</v>
      </c>
      <c r="L19" s="325">
        <v>8163.8800999999994</v>
      </c>
      <c r="M19" s="325">
        <v>419.21105999999997</v>
      </c>
      <c r="N19" s="325">
        <v>10256.97237</v>
      </c>
      <c r="O19" s="325">
        <v>944.33415000000002</v>
      </c>
      <c r="P19" s="325">
        <v>28.537119999999998</v>
      </c>
      <c r="Q19" s="325">
        <v>1067052.56494</v>
      </c>
      <c r="R19" s="314"/>
    </row>
    <row r="20" spans="1:18" ht="80.099999999999994" customHeight="1">
      <c r="A20" s="388" t="s">
        <v>25</v>
      </c>
      <c r="B20" s="325">
        <v>533576.0673</v>
      </c>
      <c r="C20" s="325">
        <v>4661.0068499999998</v>
      </c>
      <c r="D20" s="325">
        <v>5425.0915999999997</v>
      </c>
      <c r="E20" s="325">
        <v>211.17255</v>
      </c>
      <c r="F20" s="325">
        <v>4730.9757</v>
      </c>
      <c r="G20" s="325">
        <v>222.87887000000001</v>
      </c>
      <c r="H20" s="325">
        <v>584.72631999999999</v>
      </c>
      <c r="I20" s="325">
        <v>549411.91919000004</v>
      </c>
      <c r="J20" s="325">
        <v>2454486.9606500003</v>
      </c>
      <c r="K20" s="325">
        <v>15672.501249999999</v>
      </c>
      <c r="L20" s="325">
        <v>26621.41345</v>
      </c>
      <c r="M20" s="325">
        <v>752.09731999999997</v>
      </c>
      <c r="N20" s="325">
        <v>7642.7036600000001</v>
      </c>
      <c r="O20" s="325">
        <v>552.69502999999997</v>
      </c>
      <c r="P20" s="325">
        <v>19373.882750000001</v>
      </c>
      <c r="Q20" s="325">
        <v>2525102.2541100001</v>
      </c>
      <c r="R20" s="314"/>
    </row>
    <row r="21" spans="1:18" ht="80.099999999999994" customHeight="1">
      <c r="A21" s="388" t="s">
        <v>26</v>
      </c>
      <c r="B21" s="325">
        <v>971372.79220000003</v>
      </c>
      <c r="C21" s="325">
        <v>16779.007659999999</v>
      </c>
      <c r="D21" s="325">
        <v>2468.5048700000002</v>
      </c>
      <c r="E21" s="325">
        <v>611.00548000000003</v>
      </c>
      <c r="F21" s="325">
        <v>3637.6363900000001</v>
      </c>
      <c r="G21" s="325">
        <v>99.04258999999999</v>
      </c>
      <c r="H21" s="325">
        <v>6593.1672900000003</v>
      </c>
      <c r="I21" s="325">
        <v>1001561.15648</v>
      </c>
      <c r="J21" s="325">
        <v>0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0</v>
      </c>
      <c r="R21" s="314"/>
    </row>
    <row r="22" spans="1:18" ht="80.099999999999994" customHeight="1">
      <c r="A22" s="388" t="s">
        <v>27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0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65976.7834</v>
      </c>
      <c r="C26" s="326">
        <v>107.67135</v>
      </c>
      <c r="D26" s="326">
        <v>152.87154000000001</v>
      </c>
      <c r="E26" s="326">
        <v>0</v>
      </c>
      <c r="F26" s="326">
        <v>152.18535</v>
      </c>
      <c r="G26" s="326">
        <v>0</v>
      </c>
      <c r="H26" s="326">
        <v>0</v>
      </c>
      <c r="I26" s="326">
        <v>66389.511639999997</v>
      </c>
      <c r="J26" s="326">
        <v>377377.53051000001</v>
      </c>
      <c r="K26" s="326">
        <v>12086.26744</v>
      </c>
      <c r="L26" s="325">
        <v>1985.2202</v>
      </c>
      <c r="M26" s="325">
        <v>41.678160000000005</v>
      </c>
      <c r="N26" s="325">
        <v>13.74949</v>
      </c>
      <c r="O26" s="325">
        <v>0</v>
      </c>
      <c r="P26" s="325">
        <v>0</v>
      </c>
      <c r="Q26" s="325">
        <v>391504.44579999999</v>
      </c>
      <c r="R26" s="314"/>
    </row>
    <row r="27" spans="1:18" ht="80.099999999999994" customHeight="1">
      <c r="A27" s="388" t="s">
        <v>265</v>
      </c>
      <c r="B27" s="326">
        <v>38190.339789999998</v>
      </c>
      <c r="C27" s="326">
        <v>97.973389999999995</v>
      </c>
      <c r="D27" s="326">
        <v>8.8606599999999993</v>
      </c>
      <c r="E27" s="326">
        <v>0</v>
      </c>
      <c r="F27" s="326">
        <v>0</v>
      </c>
      <c r="G27" s="326">
        <v>0</v>
      </c>
      <c r="H27" s="326">
        <v>0</v>
      </c>
      <c r="I27" s="326">
        <v>38297.173840000003</v>
      </c>
      <c r="J27" s="326">
        <v>39401.278409999999</v>
      </c>
      <c r="K27" s="326">
        <v>194.53908999999999</v>
      </c>
      <c r="L27" s="325">
        <v>0</v>
      </c>
      <c r="M27" s="325">
        <v>0</v>
      </c>
      <c r="N27" s="325">
        <v>0</v>
      </c>
      <c r="O27" s="325">
        <v>0</v>
      </c>
      <c r="P27" s="325">
        <v>0</v>
      </c>
      <c r="Q27" s="325">
        <v>39595.817499999997</v>
      </c>
      <c r="R27" s="314"/>
    </row>
    <row r="28" spans="1:18" ht="80.099999999999994" customHeight="1">
      <c r="A28" s="388" t="s">
        <v>33</v>
      </c>
      <c r="B28" s="326">
        <v>50709.82632</v>
      </c>
      <c r="C28" s="326">
        <v>172.40199999999999</v>
      </c>
      <c r="D28" s="326">
        <v>124.50218</v>
      </c>
      <c r="E28" s="326">
        <v>0</v>
      </c>
      <c r="F28" s="326">
        <v>127.82186</v>
      </c>
      <c r="G28" s="326">
        <v>22.280049999999999</v>
      </c>
      <c r="H28" s="326">
        <v>0</v>
      </c>
      <c r="I28" s="326">
        <v>51156.832409999995</v>
      </c>
      <c r="J28" s="326">
        <v>0</v>
      </c>
      <c r="K28" s="326">
        <v>0</v>
      </c>
      <c r="L28" s="325">
        <v>0</v>
      </c>
      <c r="M28" s="325">
        <v>0</v>
      </c>
      <c r="N28" s="325">
        <v>0</v>
      </c>
      <c r="O28" s="325">
        <v>0</v>
      </c>
      <c r="P28" s="325">
        <v>0</v>
      </c>
      <c r="Q28" s="325">
        <v>0</v>
      </c>
      <c r="R28" s="314"/>
    </row>
    <row r="29" spans="1:18" ht="80.099999999999994" customHeight="1">
      <c r="A29" s="388" t="s">
        <v>34</v>
      </c>
      <c r="B29" s="326">
        <v>26754.195760000002</v>
      </c>
      <c r="C29" s="326">
        <v>1040.7870800000001</v>
      </c>
      <c r="D29" s="326">
        <v>526.41131999999993</v>
      </c>
      <c r="E29" s="326">
        <v>138.4211</v>
      </c>
      <c r="F29" s="326">
        <v>974.65467000000001</v>
      </c>
      <c r="G29" s="326">
        <v>0</v>
      </c>
      <c r="H29" s="326">
        <v>0</v>
      </c>
      <c r="I29" s="326">
        <v>29434.469929999999</v>
      </c>
      <c r="J29" s="326">
        <v>523285.37745999999</v>
      </c>
      <c r="K29" s="326">
        <v>1262.8208100000002</v>
      </c>
      <c r="L29" s="325">
        <v>3417.0173399999999</v>
      </c>
      <c r="M29" s="325">
        <v>43.929639999999999</v>
      </c>
      <c r="N29" s="325">
        <v>620.96143000000006</v>
      </c>
      <c r="O29" s="325">
        <v>15.69767</v>
      </c>
      <c r="P29" s="325">
        <v>0</v>
      </c>
      <c r="Q29" s="325">
        <v>528645.80434999999</v>
      </c>
      <c r="R29" s="314"/>
    </row>
    <row r="30" spans="1:18" ht="80.099999999999994" customHeight="1">
      <c r="A30" s="388" t="s">
        <v>35</v>
      </c>
      <c r="B30" s="326">
        <v>0</v>
      </c>
      <c r="C30" s="326">
        <v>0</v>
      </c>
      <c r="D30" s="326">
        <v>0</v>
      </c>
      <c r="E30" s="326">
        <v>0</v>
      </c>
      <c r="F30" s="326">
        <v>0</v>
      </c>
      <c r="G30" s="326">
        <v>0</v>
      </c>
      <c r="H30" s="326">
        <v>0</v>
      </c>
      <c r="I30" s="326">
        <v>0</v>
      </c>
      <c r="J30" s="326">
        <v>638913.48190999997</v>
      </c>
      <c r="K30" s="326">
        <v>1574.4575400000001</v>
      </c>
      <c r="L30" s="325">
        <v>4062.2841400000002</v>
      </c>
      <c r="M30" s="325">
        <v>31.88916</v>
      </c>
      <c r="N30" s="325">
        <v>507.83150000000001</v>
      </c>
      <c r="O30" s="325">
        <v>24.48997</v>
      </c>
      <c r="P30" s="325">
        <v>0</v>
      </c>
      <c r="Q30" s="325">
        <v>645114.43422000005</v>
      </c>
      <c r="R30" s="314"/>
    </row>
    <row r="31" spans="1:18" ht="80.099999999999994" customHeight="1">
      <c r="A31" s="388" t="s">
        <v>36</v>
      </c>
      <c r="B31" s="326">
        <v>66293.305970000001</v>
      </c>
      <c r="C31" s="326">
        <v>1450.0159900000001</v>
      </c>
      <c r="D31" s="326">
        <v>249.62954000000002</v>
      </c>
      <c r="E31" s="326">
        <v>31.449939999999998</v>
      </c>
      <c r="F31" s="326">
        <v>1388.0503899999999</v>
      </c>
      <c r="G31" s="326">
        <v>0</v>
      </c>
      <c r="H31" s="326">
        <v>0</v>
      </c>
      <c r="I31" s="326">
        <v>69412.451830000005</v>
      </c>
      <c r="J31" s="326">
        <v>0</v>
      </c>
      <c r="K31" s="326">
        <v>0</v>
      </c>
      <c r="L31" s="325">
        <v>0</v>
      </c>
      <c r="M31" s="325">
        <v>0</v>
      </c>
      <c r="N31" s="325">
        <v>0</v>
      </c>
      <c r="O31" s="325">
        <v>0</v>
      </c>
      <c r="P31" s="325">
        <v>0</v>
      </c>
      <c r="Q31" s="325">
        <v>0</v>
      </c>
      <c r="R31" s="314"/>
    </row>
    <row r="32" spans="1:18" ht="80.099999999999994" customHeight="1">
      <c r="A32" s="388" t="s">
        <v>37</v>
      </c>
      <c r="B32" s="325">
        <v>114892.33762000001</v>
      </c>
      <c r="C32" s="325">
        <v>14794.34332</v>
      </c>
      <c r="D32" s="325">
        <v>1564.27288</v>
      </c>
      <c r="E32" s="325">
        <v>0</v>
      </c>
      <c r="F32" s="325">
        <v>0</v>
      </c>
      <c r="G32" s="325">
        <v>0</v>
      </c>
      <c r="H32" s="325">
        <v>3398.9925699999999</v>
      </c>
      <c r="I32" s="325">
        <v>134649.94639</v>
      </c>
      <c r="J32" s="325">
        <v>0</v>
      </c>
      <c r="K32" s="325">
        <v>0</v>
      </c>
      <c r="L32" s="325">
        <v>0</v>
      </c>
      <c r="M32" s="325">
        <v>0</v>
      </c>
      <c r="N32" s="325">
        <v>0</v>
      </c>
      <c r="O32" s="325">
        <v>0</v>
      </c>
      <c r="P32" s="325">
        <v>0</v>
      </c>
      <c r="Q32" s="325">
        <v>0</v>
      </c>
      <c r="R32" s="314"/>
    </row>
    <row r="33" spans="1:18" ht="80.099999999999994" customHeight="1">
      <c r="A33" s="388" t="s">
        <v>38</v>
      </c>
      <c r="B33" s="325">
        <v>827529.06280999992</v>
      </c>
      <c r="C33" s="325">
        <v>29430.06781</v>
      </c>
      <c r="D33" s="325">
        <v>740.01896999999997</v>
      </c>
      <c r="E33" s="325">
        <v>123.86506</v>
      </c>
      <c r="F33" s="325">
        <v>3937.8766700000001</v>
      </c>
      <c r="G33" s="325">
        <v>104.75151</v>
      </c>
      <c r="H33" s="325">
        <v>8394.2451899999996</v>
      </c>
      <c r="I33" s="325">
        <v>870259.88801999995</v>
      </c>
      <c r="J33" s="325">
        <v>1162165.02208</v>
      </c>
      <c r="K33" s="325">
        <v>22061.193079999997</v>
      </c>
      <c r="L33" s="325">
        <v>2968.7847700000002</v>
      </c>
      <c r="M33" s="325">
        <v>1283.4568400000001</v>
      </c>
      <c r="N33" s="325">
        <v>11546.75577</v>
      </c>
      <c r="O33" s="325">
        <v>621.81375000000003</v>
      </c>
      <c r="P33" s="325">
        <v>23542.790980000002</v>
      </c>
      <c r="Q33" s="325">
        <v>1224189.81727</v>
      </c>
      <c r="R33" s="314"/>
    </row>
    <row r="34" spans="1:18" ht="80.099999999999994" customHeight="1">
      <c r="A34" s="388" t="s">
        <v>39</v>
      </c>
      <c r="B34" s="325">
        <v>8263.2379299999993</v>
      </c>
      <c r="C34" s="325">
        <v>0</v>
      </c>
      <c r="D34" s="325">
        <v>0</v>
      </c>
      <c r="E34" s="325">
        <v>0</v>
      </c>
      <c r="F34" s="325">
        <v>1501.2193500000001</v>
      </c>
      <c r="G34" s="325">
        <v>0</v>
      </c>
      <c r="H34" s="325">
        <v>0</v>
      </c>
      <c r="I34" s="325">
        <v>9764.4572799999987</v>
      </c>
      <c r="J34" s="325">
        <v>2714.0429199999999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2714.0429199999999</v>
      </c>
      <c r="R34" s="314"/>
    </row>
    <row r="35" spans="1:18" ht="164.25" customHeight="1">
      <c r="A35" s="388" t="s">
        <v>264</v>
      </c>
      <c r="B35" s="325">
        <v>25135.348550000002</v>
      </c>
      <c r="C35" s="325">
        <v>604.36255000000006</v>
      </c>
      <c r="D35" s="325">
        <v>11.840200000000001</v>
      </c>
      <c r="E35" s="325">
        <v>0</v>
      </c>
      <c r="F35" s="325">
        <v>0</v>
      </c>
      <c r="G35" s="325">
        <v>0</v>
      </c>
      <c r="H35" s="325">
        <v>0</v>
      </c>
      <c r="I35" s="325">
        <v>25751.551299999999</v>
      </c>
      <c r="J35" s="325">
        <v>29638.818879999999</v>
      </c>
      <c r="K35" s="325">
        <v>0</v>
      </c>
      <c r="L35" s="325">
        <v>0</v>
      </c>
      <c r="M35" s="325">
        <v>0</v>
      </c>
      <c r="N35" s="325">
        <v>0</v>
      </c>
      <c r="O35" s="325">
        <v>0</v>
      </c>
      <c r="P35" s="325">
        <v>0</v>
      </c>
      <c r="Q35" s="325">
        <v>29638.818879999999</v>
      </c>
      <c r="R35" s="314"/>
    </row>
    <row r="36" spans="1:18" ht="164.25" customHeight="1">
      <c r="A36" s="388" t="s">
        <v>41</v>
      </c>
      <c r="B36" s="325">
        <v>0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0</v>
      </c>
      <c r="J36" s="325">
        <v>0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0</v>
      </c>
      <c r="R36" s="314"/>
    </row>
    <row r="37" spans="1:18" ht="164.25" customHeight="1">
      <c r="A37" s="388" t="s">
        <v>42</v>
      </c>
      <c r="B37" s="325">
        <v>214.41498999999999</v>
      </c>
      <c r="C37" s="325">
        <v>0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214.41498999999999</v>
      </c>
      <c r="J37" s="325">
        <v>0</v>
      </c>
      <c r="K37" s="325">
        <v>0</v>
      </c>
      <c r="L37" s="325">
        <v>0</v>
      </c>
      <c r="M37" s="325">
        <v>0</v>
      </c>
      <c r="N37" s="325">
        <v>0</v>
      </c>
      <c r="O37" s="325">
        <v>0</v>
      </c>
      <c r="P37" s="325">
        <v>0</v>
      </c>
      <c r="Q37" s="325">
        <v>0</v>
      </c>
      <c r="R37" s="314"/>
    </row>
    <row r="38" spans="1:18" ht="164.25" customHeight="1">
      <c r="A38" s="388" t="s">
        <v>43</v>
      </c>
      <c r="B38" s="325">
        <v>6616.0363299999999</v>
      </c>
      <c r="C38" s="325">
        <v>0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6616.0363299999999</v>
      </c>
      <c r="J38" s="325">
        <v>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14"/>
    </row>
    <row r="39" spans="1:18" s="253" customFormat="1" ht="83.25" customHeight="1">
      <c r="A39" s="389" t="s">
        <v>242</v>
      </c>
      <c r="B39" s="390">
        <f t="shared" ref="B39:P39" si="0">SUM(B10:B38)</f>
        <v>3851009.0798000004</v>
      </c>
      <c r="C39" s="390">
        <f t="shared" si="0"/>
        <v>123466.36844999999</v>
      </c>
      <c r="D39" s="390">
        <f t="shared" si="0"/>
        <v>15565.55308</v>
      </c>
      <c r="E39" s="390">
        <f t="shared" si="0"/>
        <v>1711.1392500000002</v>
      </c>
      <c r="F39" s="390">
        <f t="shared" si="0"/>
        <v>24415.105650000001</v>
      </c>
      <c r="G39" s="390">
        <f t="shared" si="0"/>
        <v>1206.2983400000001</v>
      </c>
      <c r="H39" s="390">
        <f t="shared" si="0"/>
        <v>19326.714379999998</v>
      </c>
      <c r="I39" s="390">
        <f t="shared" si="0"/>
        <v>4036700.2589500006</v>
      </c>
      <c r="J39" s="390">
        <f t="shared" si="0"/>
        <v>6435124.8634799998</v>
      </c>
      <c r="K39" s="390">
        <f t="shared" si="0"/>
        <v>163341.55911000003</v>
      </c>
      <c r="L39" s="390">
        <f t="shared" si="0"/>
        <v>47330.017530000005</v>
      </c>
      <c r="M39" s="390">
        <f t="shared" si="0"/>
        <v>2760.8261599999996</v>
      </c>
      <c r="N39" s="390">
        <f t="shared" si="0"/>
        <v>30886.507809999996</v>
      </c>
      <c r="O39" s="390">
        <f t="shared" si="0"/>
        <v>2159.0305699999999</v>
      </c>
      <c r="P39" s="390">
        <f t="shared" si="0"/>
        <v>51295.210850000003</v>
      </c>
      <c r="Q39" s="390">
        <f>SUM(Q10:Q38)</f>
        <v>6732898.0155100003</v>
      </c>
      <c r="R39" s="329"/>
    </row>
    <row r="40" spans="1:18" ht="27.75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51.75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13.5" customHeight="1">
      <c r="A43" s="26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 codeName="Sheet37">
    <pageSetUpPr fitToPage="1"/>
  </sheetPr>
  <dimension ref="A1:Z664"/>
  <sheetViews>
    <sheetView topLeftCell="A2" zoomScale="15" workbookViewId="0">
      <selection activeCell="I35" sqref="I35"/>
    </sheetView>
  </sheetViews>
  <sheetFormatPr defaultColWidth="9.140625" defaultRowHeight="60"/>
  <cols>
    <col min="1" max="1" width="255.7109375" style="30" bestFit="1" customWidth="1"/>
    <col min="2" max="2" width="53.7109375" customWidth="1"/>
    <col min="3" max="3" width="53.7109375" style="311" customWidth="1"/>
    <col min="4" max="17" width="53.7109375" customWidth="1"/>
    <col min="18" max="18" width="6.5703125" style="312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45.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75" customHeight="1">
      <c r="A3" s="723" t="s">
        <v>270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63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>
      <c r="A6" s="382"/>
      <c r="B6" s="25"/>
      <c r="C6" s="383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</row>
    <row r="7" spans="1:26" ht="54" customHeight="1">
      <c r="A7" s="384"/>
      <c r="B7" s="385"/>
      <c r="C7" s="386"/>
      <c r="D7" s="387"/>
      <c r="E7" s="387"/>
      <c r="F7" s="385"/>
      <c r="G7" s="385"/>
      <c r="H7" s="385"/>
      <c r="I7" s="385"/>
      <c r="J7" s="385"/>
      <c r="K7" s="387"/>
      <c r="L7" s="385"/>
      <c r="M7" s="385"/>
      <c r="N7" s="387"/>
      <c r="O7" s="387"/>
      <c r="P7" s="385"/>
      <c r="Q7" s="387"/>
      <c r="R7" s="314"/>
    </row>
    <row r="8" spans="1:26" s="316" customFormat="1" ht="92.25" customHeight="1">
      <c r="A8" s="315"/>
      <c r="B8" s="728" t="s">
        <v>67</v>
      </c>
      <c r="C8" s="728"/>
      <c r="D8" s="728"/>
      <c r="E8" s="728"/>
      <c r="F8" s="728"/>
      <c r="G8" s="728"/>
      <c r="H8" s="728"/>
      <c r="I8" s="728"/>
      <c r="J8" s="728" t="s">
        <v>185</v>
      </c>
      <c r="K8" s="728"/>
      <c r="L8" s="728"/>
      <c r="M8" s="728"/>
      <c r="N8" s="728"/>
      <c r="O8" s="728"/>
      <c r="P8" s="728"/>
      <c r="Q8" s="728"/>
      <c r="R8" s="314"/>
      <c r="Y8" s="316">
        <v>1</v>
      </c>
      <c r="Z8" s="316">
        <v>1</v>
      </c>
    </row>
    <row r="9" spans="1:26" s="323" customFormat="1" ht="222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80.099999999999994" customHeight="1">
      <c r="A10" s="388" t="s">
        <v>16</v>
      </c>
      <c r="B10" s="325">
        <v>27305.85439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8637.9645</v>
      </c>
      <c r="I10" s="325">
        <v>35943.818890000002</v>
      </c>
      <c r="J10" s="325">
        <v>13686118.73708</v>
      </c>
      <c r="K10" s="325">
        <v>194987.49268999998</v>
      </c>
      <c r="L10" s="325">
        <v>1544.9034299999998</v>
      </c>
      <c r="M10" s="325">
        <v>0</v>
      </c>
      <c r="N10" s="325">
        <v>8034.7855300000001</v>
      </c>
      <c r="O10" s="325">
        <v>11347.44318</v>
      </c>
      <c r="P10" s="325">
        <v>9218469.5128300004</v>
      </c>
      <c r="Q10" s="325">
        <v>23120502.874740001</v>
      </c>
      <c r="R10" s="314"/>
    </row>
    <row r="11" spans="1:26" ht="80.099999999999994" customHeight="1">
      <c r="A11" s="388" t="s">
        <v>17</v>
      </c>
      <c r="B11" s="325">
        <v>0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0</v>
      </c>
      <c r="I11" s="325">
        <v>0</v>
      </c>
      <c r="J11" s="325">
        <v>41873.617149999998</v>
      </c>
      <c r="K11" s="325">
        <v>406.11200000000002</v>
      </c>
      <c r="L11" s="325">
        <v>0</v>
      </c>
      <c r="M11" s="325">
        <v>0</v>
      </c>
      <c r="N11" s="325">
        <v>482.33209000000005</v>
      </c>
      <c r="O11" s="325">
        <v>0</v>
      </c>
      <c r="P11" s="325">
        <v>106280.51093</v>
      </c>
      <c r="Q11" s="325">
        <v>149042.57217</v>
      </c>
      <c r="R11" s="314"/>
    </row>
    <row r="12" spans="1:26" ht="80.099999999999994" customHeight="1">
      <c r="A12" s="388" t="s">
        <v>18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v>38260.830179999997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38260.830179999997</v>
      </c>
      <c r="R12" s="314"/>
    </row>
    <row r="13" spans="1:26" ht="80.099999999999994" customHeight="1">
      <c r="A13" s="388" t="s">
        <v>19</v>
      </c>
      <c r="B13" s="325">
        <v>0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0</v>
      </c>
      <c r="I13" s="325">
        <v>0</v>
      </c>
      <c r="J13" s="325">
        <v>543284.21274999995</v>
      </c>
      <c r="K13" s="325">
        <v>4114.7207400000007</v>
      </c>
      <c r="L13" s="325">
        <v>0</v>
      </c>
      <c r="M13" s="325">
        <v>0</v>
      </c>
      <c r="N13" s="325">
        <v>0</v>
      </c>
      <c r="O13" s="325">
        <v>0</v>
      </c>
      <c r="P13" s="325">
        <v>849.89343000000008</v>
      </c>
      <c r="Q13" s="325">
        <v>548248.8269199999</v>
      </c>
      <c r="R13" s="314"/>
    </row>
    <row r="14" spans="1:26" ht="80.099999999999994" customHeight="1">
      <c r="A14" s="388" t="s">
        <v>20</v>
      </c>
      <c r="B14" s="325">
        <v>174733.90101</v>
      </c>
      <c r="C14" s="325">
        <v>195.33322000000001</v>
      </c>
      <c r="D14" s="325">
        <v>368.51188999999999</v>
      </c>
      <c r="E14" s="325">
        <v>0</v>
      </c>
      <c r="F14" s="325">
        <v>194.09235999999999</v>
      </c>
      <c r="G14" s="325">
        <v>0</v>
      </c>
      <c r="H14" s="325">
        <v>0</v>
      </c>
      <c r="I14" s="325">
        <v>175491.83847999998</v>
      </c>
      <c r="J14" s="325">
        <v>8295752.9770600004</v>
      </c>
      <c r="K14" s="325">
        <v>58249.574359999999</v>
      </c>
      <c r="L14" s="325">
        <v>36659.040369999995</v>
      </c>
      <c r="M14" s="325">
        <v>677.26498000000004</v>
      </c>
      <c r="N14" s="325">
        <v>62292.139710000003</v>
      </c>
      <c r="O14" s="325">
        <v>6105.2725399999999</v>
      </c>
      <c r="P14" s="325">
        <v>0</v>
      </c>
      <c r="Q14" s="325">
        <v>8459736.2690200005</v>
      </c>
      <c r="R14" s="314"/>
    </row>
    <row r="15" spans="1:26" ht="80.099999999999994" customHeight="1">
      <c r="A15" s="388" t="s">
        <v>21</v>
      </c>
      <c r="B15" s="325">
        <v>310.69953999999996</v>
      </c>
      <c r="C15" s="325">
        <v>3736.6952299999998</v>
      </c>
      <c r="D15" s="325">
        <v>0</v>
      </c>
      <c r="E15" s="325">
        <v>19.533369999999998</v>
      </c>
      <c r="F15" s="325">
        <v>0</v>
      </c>
      <c r="G15" s="325">
        <v>0</v>
      </c>
      <c r="H15" s="325">
        <v>0</v>
      </c>
      <c r="I15" s="325">
        <v>4066.92814</v>
      </c>
      <c r="J15" s="325">
        <v>1947.6567500000001</v>
      </c>
      <c r="K15" s="325">
        <v>511098.55692</v>
      </c>
      <c r="L15" s="325">
        <v>0</v>
      </c>
      <c r="M15" s="325">
        <v>916.76261</v>
      </c>
      <c r="N15" s="325">
        <v>0</v>
      </c>
      <c r="O15" s="325">
        <v>1328.9059600000001</v>
      </c>
      <c r="P15" s="325">
        <v>0</v>
      </c>
      <c r="Q15" s="325">
        <v>515291.88224000001</v>
      </c>
      <c r="R15" s="314"/>
    </row>
    <row r="16" spans="1:26" ht="80.099999999999994" customHeight="1">
      <c r="A16" s="388" t="s">
        <v>266</v>
      </c>
      <c r="B16" s="325">
        <v>373.96015999999997</v>
      </c>
      <c r="C16" s="325">
        <v>0</v>
      </c>
      <c r="D16" s="325">
        <v>0</v>
      </c>
      <c r="E16" s="325">
        <v>0</v>
      </c>
      <c r="F16" s="325">
        <v>0</v>
      </c>
      <c r="G16" s="325">
        <v>0</v>
      </c>
      <c r="H16" s="325">
        <v>0</v>
      </c>
      <c r="I16" s="325">
        <v>373.96015999999997</v>
      </c>
      <c r="J16" s="325">
        <v>373.96015999999997</v>
      </c>
      <c r="K16" s="325">
        <v>39682.470909999996</v>
      </c>
      <c r="L16" s="325">
        <v>0</v>
      </c>
      <c r="M16" s="325">
        <v>16.477150000000002</v>
      </c>
      <c r="N16" s="325">
        <v>0</v>
      </c>
      <c r="O16" s="325">
        <v>0</v>
      </c>
      <c r="P16" s="325">
        <v>0</v>
      </c>
      <c r="Q16" s="325">
        <v>40072.908219999998</v>
      </c>
      <c r="R16" s="314"/>
    </row>
    <row r="17" spans="1:18" ht="80.099999999999994" customHeight="1">
      <c r="A17" s="388" t="s">
        <v>267</v>
      </c>
      <c r="B17" s="325">
        <v>2739.0282999999999</v>
      </c>
      <c r="C17" s="325">
        <v>0</v>
      </c>
      <c r="D17" s="325">
        <v>0</v>
      </c>
      <c r="E17" s="325">
        <v>0</v>
      </c>
      <c r="F17" s="325">
        <v>0</v>
      </c>
      <c r="G17" s="325">
        <v>0</v>
      </c>
      <c r="H17" s="325">
        <v>0</v>
      </c>
      <c r="I17" s="325">
        <v>2739.0282999999999</v>
      </c>
      <c r="J17" s="325">
        <v>4843923.1692899996</v>
      </c>
      <c r="K17" s="325">
        <v>9737.6382300000005</v>
      </c>
      <c r="L17" s="325">
        <v>23504.332019999998</v>
      </c>
      <c r="M17" s="325">
        <v>98.945549999999997</v>
      </c>
      <c r="N17" s="325">
        <v>27130.46675</v>
      </c>
      <c r="O17" s="325">
        <v>694.06921999999997</v>
      </c>
      <c r="P17" s="325">
        <v>0</v>
      </c>
      <c r="Q17" s="325">
        <v>4905088.6210600007</v>
      </c>
      <c r="R17" s="314"/>
    </row>
    <row r="18" spans="1:18" ht="80.099999999999994" customHeight="1">
      <c r="A18" s="388" t="s">
        <v>23</v>
      </c>
      <c r="B18" s="325">
        <v>0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0</v>
      </c>
      <c r="I18" s="325">
        <v>0</v>
      </c>
      <c r="J18" s="325">
        <v>307.9862</v>
      </c>
      <c r="K18" s="325">
        <v>15401.995269999999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15709.981470000001</v>
      </c>
      <c r="R18" s="314"/>
    </row>
    <row r="19" spans="1:18" ht="80.099999999999994" customHeight="1">
      <c r="A19" s="388" t="s">
        <v>24</v>
      </c>
      <c r="B19" s="325">
        <v>195500.40409</v>
      </c>
      <c r="C19" s="325">
        <v>1715.96065</v>
      </c>
      <c r="D19" s="325">
        <v>3966.9558099999999</v>
      </c>
      <c r="E19" s="325">
        <v>9.7181499999999996</v>
      </c>
      <c r="F19" s="325">
        <v>9767.5865299999987</v>
      </c>
      <c r="G19" s="325">
        <v>364.21643</v>
      </c>
      <c r="H19" s="325">
        <v>16201.673869999999</v>
      </c>
      <c r="I19" s="325">
        <v>227526.51553</v>
      </c>
      <c r="J19" s="325">
        <v>5562582.0797100002</v>
      </c>
      <c r="K19" s="325">
        <v>49679.510259999995</v>
      </c>
      <c r="L19" s="325">
        <v>34528.925900000002</v>
      </c>
      <c r="M19" s="325">
        <v>1740.4766000000002</v>
      </c>
      <c r="N19" s="325">
        <v>92091.04264</v>
      </c>
      <c r="O19" s="325">
        <v>9850.40762</v>
      </c>
      <c r="P19" s="325">
        <v>127252.86121999999</v>
      </c>
      <c r="Q19" s="325">
        <v>5877725.3039499996</v>
      </c>
      <c r="R19" s="314"/>
    </row>
    <row r="20" spans="1:18" ht="80.099999999999994" customHeight="1">
      <c r="A20" s="388" t="s">
        <v>25</v>
      </c>
      <c r="B20" s="325">
        <v>259582.19496000002</v>
      </c>
      <c r="C20" s="325">
        <v>1642.9590700000001</v>
      </c>
      <c r="D20" s="325">
        <v>2401.6892900000003</v>
      </c>
      <c r="E20" s="325">
        <v>0</v>
      </c>
      <c r="F20" s="325">
        <v>3759.8020799999999</v>
      </c>
      <c r="G20" s="325">
        <v>94.054509999999993</v>
      </c>
      <c r="H20" s="325">
        <v>5356.7153799999996</v>
      </c>
      <c r="I20" s="325">
        <v>272837.41529000003</v>
      </c>
      <c r="J20" s="325">
        <v>8486650.5894300006</v>
      </c>
      <c r="K20" s="325">
        <v>43494.298340000001</v>
      </c>
      <c r="L20" s="325">
        <v>71527.082110000003</v>
      </c>
      <c r="M20" s="325">
        <v>1302.83808</v>
      </c>
      <c r="N20" s="325">
        <v>47730.5308</v>
      </c>
      <c r="O20" s="325">
        <v>1537.5193300000001</v>
      </c>
      <c r="P20" s="325">
        <v>27069.753129999997</v>
      </c>
      <c r="Q20" s="325">
        <v>8679312.6112199984</v>
      </c>
      <c r="R20" s="314"/>
    </row>
    <row r="21" spans="1:18" ht="80.099999999999994" customHeight="1">
      <c r="A21" s="388" t="s">
        <v>26</v>
      </c>
      <c r="B21" s="325">
        <v>173262.97303999998</v>
      </c>
      <c r="C21" s="325">
        <v>960.31426999999996</v>
      </c>
      <c r="D21" s="325">
        <v>731.16462999999999</v>
      </c>
      <c r="E21" s="325">
        <v>0</v>
      </c>
      <c r="F21" s="325">
        <v>940.76324</v>
      </c>
      <c r="G21" s="325">
        <v>38.173769999999998</v>
      </c>
      <c r="H21" s="325">
        <v>4567.8279299999995</v>
      </c>
      <c r="I21" s="325">
        <v>180501.21687999999</v>
      </c>
      <c r="J21" s="325">
        <v>2625823.57602</v>
      </c>
      <c r="K21" s="325">
        <v>30302.057710000001</v>
      </c>
      <c r="L21" s="325">
        <v>17374.803379999998</v>
      </c>
      <c r="M21" s="325">
        <v>1701.21642</v>
      </c>
      <c r="N21" s="325">
        <v>23733.544550000002</v>
      </c>
      <c r="O21" s="325">
        <v>3661.1980400000002</v>
      </c>
      <c r="P21" s="325">
        <v>324338.21312000003</v>
      </c>
      <c r="Q21" s="325">
        <v>3026934.6092399997</v>
      </c>
      <c r="R21" s="314"/>
    </row>
    <row r="22" spans="1:18" ht="80.099999999999994" customHeight="1">
      <c r="A22" s="388" t="s">
        <v>27</v>
      </c>
      <c r="B22" s="326">
        <v>0</v>
      </c>
      <c r="C22" s="326">
        <v>0</v>
      </c>
      <c r="D22" s="326">
        <v>0</v>
      </c>
      <c r="E22" s="326">
        <v>0</v>
      </c>
      <c r="F22" s="326">
        <v>0</v>
      </c>
      <c r="G22" s="326">
        <v>0</v>
      </c>
      <c r="H22" s="326">
        <v>0</v>
      </c>
      <c r="I22" s="326">
        <v>0</v>
      </c>
      <c r="J22" s="326">
        <v>0</v>
      </c>
      <c r="K22" s="326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ht="80.099999999999994" customHeight="1">
      <c r="A23" s="388" t="s">
        <v>28</v>
      </c>
      <c r="B23" s="325">
        <v>0</v>
      </c>
      <c r="C23" s="325">
        <v>0</v>
      </c>
      <c r="D23" s="325">
        <v>0</v>
      </c>
      <c r="E23" s="325">
        <v>0</v>
      </c>
      <c r="F23" s="325">
        <v>0</v>
      </c>
      <c r="G23" s="325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P23" s="325">
        <v>0</v>
      </c>
      <c r="Q23" s="325">
        <v>0</v>
      </c>
      <c r="R23" s="314"/>
    </row>
    <row r="24" spans="1:18" ht="80.099999999999994" customHeight="1">
      <c r="A24" s="388" t="s">
        <v>29</v>
      </c>
      <c r="B24" s="326">
        <v>0</v>
      </c>
      <c r="C24" s="326">
        <v>0</v>
      </c>
      <c r="D24" s="326">
        <v>0</v>
      </c>
      <c r="E24" s="326">
        <v>0</v>
      </c>
      <c r="F24" s="326">
        <v>0</v>
      </c>
      <c r="G24" s="326">
        <v>0</v>
      </c>
      <c r="H24" s="326">
        <v>0</v>
      </c>
      <c r="I24" s="326">
        <v>0</v>
      </c>
      <c r="J24" s="326">
        <v>0</v>
      </c>
      <c r="K24" s="326">
        <v>0</v>
      </c>
      <c r="L24" s="325">
        <v>0</v>
      </c>
      <c r="M24" s="325">
        <v>0</v>
      </c>
      <c r="N24" s="325">
        <v>0</v>
      </c>
      <c r="O24" s="325">
        <v>0</v>
      </c>
      <c r="P24" s="325">
        <v>0</v>
      </c>
      <c r="Q24" s="325">
        <v>0</v>
      </c>
      <c r="R24" s="314"/>
    </row>
    <row r="25" spans="1:18" ht="80.099999999999994" customHeight="1">
      <c r="A25" s="388" t="s">
        <v>30</v>
      </c>
      <c r="B25" s="326">
        <v>0</v>
      </c>
      <c r="C25" s="326">
        <v>0</v>
      </c>
      <c r="D25" s="326">
        <v>0</v>
      </c>
      <c r="E25" s="326">
        <v>0</v>
      </c>
      <c r="F25" s="326">
        <v>0</v>
      </c>
      <c r="G25" s="326">
        <v>0</v>
      </c>
      <c r="H25" s="326">
        <v>0</v>
      </c>
      <c r="I25" s="326">
        <v>0</v>
      </c>
      <c r="J25" s="326">
        <v>0</v>
      </c>
      <c r="K25" s="326">
        <v>0</v>
      </c>
      <c r="L25" s="325">
        <v>0</v>
      </c>
      <c r="M25" s="325">
        <v>0</v>
      </c>
      <c r="N25" s="325">
        <v>0</v>
      </c>
      <c r="O25" s="325">
        <v>0</v>
      </c>
      <c r="P25" s="325">
        <v>0</v>
      </c>
      <c r="Q25" s="325">
        <v>0</v>
      </c>
      <c r="R25" s="314"/>
    </row>
    <row r="26" spans="1:18" ht="80.099999999999994" customHeight="1">
      <c r="A26" s="388" t="s">
        <v>31</v>
      </c>
      <c r="B26" s="326">
        <v>8662.7257899999986</v>
      </c>
      <c r="C26" s="326">
        <v>0</v>
      </c>
      <c r="D26" s="326">
        <v>46.566510000000001</v>
      </c>
      <c r="E26" s="326">
        <v>0</v>
      </c>
      <c r="F26" s="326">
        <v>263.64128999999997</v>
      </c>
      <c r="G26" s="326">
        <v>0</v>
      </c>
      <c r="H26" s="326">
        <v>0.77242999999999995</v>
      </c>
      <c r="I26" s="326">
        <v>8973.7060199999996</v>
      </c>
      <c r="J26" s="326">
        <v>922005.08938000002</v>
      </c>
      <c r="K26" s="326">
        <v>15734.34771</v>
      </c>
      <c r="L26" s="325">
        <v>4159.4324900000001</v>
      </c>
      <c r="M26" s="325">
        <v>41.678160000000005</v>
      </c>
      <c r="N26" s="325">
        <v>2260.5362200000004</v>
      </c>
      <c r="O26" s="325">
        <v>2028.4543200000001</v>
      </c>
      <c r="P26" s="325">
        <v>0.77242999999999995</v>
      </c>
      <c r="Q26" s="325">
        <v>946230.31070999999</v>
      </c>
      <c r="R26" s="314"/>
    </row>
    <row r="27" spans="1:18" ht="80.099999999999994" customHeight="1">
      <c r="A27" s="388" t="s">
        <v>265</v>
      </c>
      <c r="B27" s="326">
        <v>28071.202069999999</v>
      </c>
      <c r="C27" s="326">
        <v>146.92983999999998</v>
      </c>
      <c r="D27" s="326">
        <v>145.97870999999998</v>
      </c>
      <c r="E27" s="326">
        <v>0</v>
      </c>
      <c r="F27" s="326">
        <v>248.19996</v>
      </c>
      <c r="G27" s="326">
        <v>0</v>
      </c>
      <c r="H27" s="326">
        <v>0</v>
      </c>
      <c r="I27" s="326">
        <v>28612.310579999998</v>
      </c>
      <c r="J27" s="326">
        <v>151707.86566000001</v>
      </c>
      <c r="K27" s="326">
        <v>1266.8039099999999</v>
      </c>
      <c r="L27" s="325">
        <v>275.27393999999998</v>
      </c>
      <c r="M27" s="325">
        <v>0</v>
      </c>
      <c r="N27" s="325">
        <v>1063.13318</v>
      </c>
      <c r="O27" s="325">
        <v>750.02664000000004</v>
      </c>
      <c r="P27" s="325">
        <v>577.34235000000001</v>
      </c>
      <c r="Q27" s="325">
        <v>155640.44568</v>
      </c>
      <c r="R27" s="314"/>
    </row>
    <row r="28" spans="1:18" ht="80.099999999999994" customHeight="1">
      <c r="A28" s="388" t="s">
        <v>33</v>
      </c>
      <c r="B28" s="326">
        <v>16952.730179999999</v>
      </c>
      <c r="C28" s="326">
        <v>196.74398000000002</v>
      </c>
      <c r="D28" s="326">
        <v>193.42908</v>
      </c>
      <c r="E28" s="326">
        <v>0</v>
      </c>
      <c r="F28" s="326">
        <v>175.61932999999999</v>
      </c>
      <c r="G28" s="326">
        <v>0</v>
      </c>
      <c r="H28" s="326">
        <v>0</v>
      </c>
      <c r="I28" s="326">
        <v>17518.522570000001</v>
      </c>
      <c r="J28" s="326">
        <v>153453.88833000002</v>
      </c>
      <c r="K28" s="326">
        <v>550.28978000000006</v>
      </c>
      <c r="L28" s="325">
        <v>699.96704</v>
      </c>
      <c r="M28" s="325">
        <v>0</v>
      </c>
      <c r="N28" s="325">
        <v>303.44119000000001</v>
      </c>
      <c r="O28" s="325">
        <v>22.280049999999999</v>
      </c>
      <c r="P28" s="325">
        <v>0</v>
      </c>
      <c r="Q28" s="325">
        <v>155029.86638999998</v>
      </c>
      <c r="R28" s="314"/>
    </row>
    <row r="29" spans="1:18" ht="80.099999999999994" customHeight="1">
      <c r="A29" s="388" t="s">
        <v>34</v>
      </c>
      <c r="B29" s="326">
        <v>67045.800260000004</v>
      </c>
      <c r="C29" s="326">
        <v>385.42321000000004</v>
      </c>
      <c r="D29" s="326">
        <v>684.46627000000001</v>
      </c>
      <c r="E29" s="326">
        <v>0</v>
      </c>
      <c r="F29" s="326">
        <v>2620.5961600000001</v>
      </c>
      <c r="G29" s="326">
        <v>15.71618</v>
      </c>
      <c r="H29" s="326">
        <v>6354.1258499999994</v>
      </c>
      <c r="I29" s="326">
        <v>77106.127930000002</v>
      </c>
      <c r="J29" s="326">
        <v>4773128.7653999999</v>
      </c>
      <c r="K29" s="326">
        <v>5984.9115400000001</v>
      </c>
      <c r="L29" s="325">
        <v>34374.923000000003</v>
      </c>
      <c r="M29" s="325">
        <v>283.24346000000003</v>
      </c>
      <c r="N29" s="325">
        <v>44215.674429999999</v>
      </c>
      <c r="O29" s="325">
        <v>658.42331999999999</v>
      </c>
      <c r="P29" s="325">
        <v>720589.99164999998</v>
      </c>
      <c r="Q29" s="325">
        <v>5579235.9328000005</v>
      </c>
      <c r="R29" s="314"/>
    </row>
    <row r="30" spans="1:18" ht="80.099999999999994" customHeight="1">
      <c r="A30" s="388" t="s">
        <v>35</v>
      </c>
      <c r="B30" s="326">
        <v>18739.972550000002</v>
      </c>
      <c r="C30" s="326">
        <v>41.860980000000005</v>
      </c>
      <c r="D30" s="326">
        <v>113.19311</v>
      </c>
      <c r="E30" s="326">
        <v>0</v>
      </c>
      <c r="F30" s="326">
        <v>308.72818000000001</v>
      </c>
      <c r="G30" s="326">
        <v>96.361270000000005</v>
      </c>
      <c r="H30" s="326">
        <v>101.72742</v>
      </c>
      <c r="I30" s="326">
        <v>19401.843510000002</v>
      </c>
      <c r="J30" s="326">
        <v>1731741.7613299999</v>
      </c>
      <c r="K30" s="326">
        <v>2694.97858</v>
      </c>
      <c r="L30" s="325">
        <v>8148.72012</v>
      </c>
      <c r="M30" s="325">
        <v>32.578890000000001</v>
      </c>
      <c r="N30" s="325">
        <v>4491.5693499999998</v>
      </c>
      <c r="O30" s="325">
        <v>304.65357</v>
      </c>
      <c r="P30" s="325">
        <v>1020.3205400000001</v>
      </c>
      <c r="Q30" s="325">
        <v>1748434.58238</v>
      </c>
      <c r="R30" s="314"/>
    </row>
    <row r="31" spans="1:18" ht="80.099999999999994" customHeight="1">
      <c r="A31" s="388" t="s">
        <v>36</v>
      </c>
      <c r="B31" s="326">
        <v>51997.430380000005</v>
      </c>
      <c r="C31" s="326">
        <v>79.5</v>
      </c>
      <c r="D31" s="326">
        <v>108.98183999999999</v>
      </c>
      <c r="E31" s="326">
        <v>20.937349999999999</v>
      </c>
      <c r="F31" s="326">
        <v>126.28353999999999</v>
      </c>
      <c r="G31" s="326">
        <v>0</v>
      </c>
      <c r="H31" s="326">
        <v>162.70954</v>
      </c>
      <c r="I31" s="326">
        <v>52495.842649999999</v>
      </c>
      <c r="J31" s="326">
        <v>1696142.0302299999</v>
      </c>
      <c r="K31" s="326">
        <v>8292.7759999999998</v>
      </c>
      <c r="L31" s="325">
        <v>5436.7222899999997</v>
      </c>
      <c r="M31" s="325">
        <v>255.10029</v>
      </c>
      <c r="N31" s="325">
        <v>16275.35068</v>
      </c>
      <c r="O31" s="325">
        <v>400.73246</v>
      </c>
      <c r="P31" s="325">
        <v>33825.364659999999</v>
      </c>
      <c r="Q31" s="325">
        <v>1760628.0766099999</v>
      </c>
      <c r="R31" s="314"/>
    </row>
    <row r="32" spans="1:18" ht="80.099999999999994" customHeight="1">
      <c r="A32" s="388" t="s">
        <v>37</v>
      </c>
      <c r="B32" s="325">
        <v>136804.08124</v>
      </c>
      <c r="C32" s="325">
        <v>1097.58701</v>
      </c>
      <c r="D32" s="325">
        <v>4.6423900000000007</v>
      </c>
      <c r="E32" s="325">
        <v>0</v>
      </c>
      <c r="F32" s="325">
        <v>62.442059999999998</v>
      </c>
      <c r="G32" s="325">
        <v>43.842669999999998</v>
      </c>
      <c r="H32" s="325">
        <v>57641.787590000007</v>
      </c>
      <c r="I32" s="325">
        <v>195654.38296000002</v>
      </c>
      <c r="J32" s="325">
        <v>8493905.7836600002</v>
      </c>
      <c r="K32" s="325">
        <v>442624.83400999999</v>
      </c>
      <c r="L32" s="325">
        <v>49499.846859999998</v>
      </c>
      <c r="M32" s="325">
        <v>9232.9340600000014</v>
      </c>
      <c r="N32" s="325">
        <v>117506.05828</v>
      </c>
      <c r="O32" s="325">
        <v>134738.91408000002</v>
      </c>
      <c r="P32" s="325">
        <v>1657540.91145</v>
      </c>
      <c r="Q32" s="325">
        <v>10905049.282399999</v>
      </c>
      <c r="R32" s="314"/>
    </row>
    <row r="33" spans="1:18" ht="80.099999999999994" customHeight="1">
      <c r="A33" s="388" t="s">
        <v>38</v>
      </c>
      <c r="B33" s="325">
        <v>100308.1434</v>
      </c>
      <c r="C33" s="325">
        <v>1906.3626200000001</v>
      </c>
      <c r="D33" s="325">
        <v>860.40684999999996</v>
      </c>
      <c r="E33" s="325">
        <v>0</v>
      </c>
      <c r="F33" s="325">
        <v>2210.9219600000001</v>
      </c>
      <c r="G33" s="325">
        <v>204.09504000000001</v>
      </c>
      <c r="H33" s="325">
        <v>11947.311519999999</v>
      </c>
      <c r="I33" s="325">
        <v>117437.24139</v>
      </c>
      <c r="J33" s="325">
        <v>6290183.0935000004</v>
      </c>
      <c r="K33" s="325">
        <v>98492.180859999993</v>
      </c>
      <c r="L33" s="325">
        <v>37977.566450000006</v>
      </c>
      <c r="M33" s="325">
        <v>2427.7334000000001</v>
      </c>
      <c r="N33" s="325">
        <v>84699.866689999995</v>
      </c>
      <c r="O33" s="325">
        <v>20110.740440000001</v>
      </c>
      <c r="P33" s="325">
        <v>431362.07201</v>
      </c>
      <c r="Q33" s="325">
        <v>6965253.2533500008</v>
      </c>
      <c r="R33" s="314"/>
    </row>
    <row r="34" spans="1:18" ht="80.099999999999994" customHeight="1">
      <c r="A34" s="388" t="s">
        <v>39</v>
      </c>
      <c r="B34" s="325">
        <v>3170.1772299999998</v>
      </c>
      <c r="C34" s="325">
        <v>135.77578</v>
      </c>
      <c r="D34" s="325">
        <v>50.026350000000001</v>
      </c>
      <c r="E34" s="325">
        <v>0</v>
      </c>
      <c r="F34" s="325">
        <v>0</v>
      </c>
      <c r="G34" s="325">
        <v>0</v>
      </c>
      <c r="H34" s="325">
        <v>22.285779999999999</v>
      </c>
      <c r="I34" s="325">
        <v>3378.26514</v>
      </c>
      <c r="J34" s="325">
        <v>126157.88060999999</v>
      </c>
      <c r="K34" s="325">
        <v>1485.2910099999999</v>
      </c>
      <c r="L34" s="325">
        <v>59.029209999999999</v>
      </c>
      <c r="M34" s="325">
        <v>0</v>
      </c>
      <c r="N34" s="325">
        <v>1986.89267</v>
      </c>
      <c r="O34" s="325">
        <v>1288.4967900000001</v>
      </c>
      <c r="P34" s="325">
        <v>1344.5793700000002</v>
      </c>
      <c r="Q34" s="325">
        <v>132322.16965999999</v>
      </c>
      <c r="R34" s="314"/>
    </row>
    <row r="35" spans="1:18" ht="164.25" customHeight="1">
      <c r="A35" s="388" t="s">
        <v>264</v>
      </c>
      <c r="B35" s="325">
        <v>21143.456699999999</v>
      </c>
      <c r="C35" s="325">
        <v>0</v>
      </c>
      <c r="D35" s="325">
        <v>0</v>
      </c>
      <c r="E35" s="325">
        <v>0</v>
      </c>
      <c r="F35" s="325">
        <v>0</v>
      </c>
      <c r="G35" s="325">
        <v>0</v>
      </c>
      <c r="H35" s="325">
        <v>0</v>
      </c>
      <c r="I35" s="325">
        <v>21143.456699999999</v>
      </c>
      <c r="J35" s="325">
        <v>188201.42609999998</v>
      </c>
      <c r="K35" s="325">
        <v>3391.2789900000002</v>
      </c>
      <c r="L35" s="325">
        <v>11.840200000000001</v>
      </c>
      <c r="M35" s="325">
        <v>1114.0640000000001</v>
      </c>
      <c r="N35" s="325">
        <v>2692.7802499999998</v>
      </c>
      <c r="O35" s="325">
        <v>133.77000000000001</v>
      </c>
      <c r="P35" s="325">
        <v>296.25534999999996</v>
      </c>
      <c r="Q35" s="325">
        <v>195841.41488999999</v>
      </c>
      <c r="R35" s="314"/>
    </row>
    <row r="36" spans="1:18" ht="164.25" customHeight="1">
      <c r="A36" s="388" t="s">
        <v>41</v>
      </c>
      <c r="B36" s="325">
        <v>172.89346</v>
      </c>
      <c r="C36" s="325">
        <v>0</v>
      </c>
      <c r="D36" s="325">
        <v>0</v>
      </c>
      <c r="E36" s="325">
        <v>0</v>
      </c>
      <c r="F36" s="325">
        <v>0</v>
      </c>
      <c r="G36" s="325">
        <v>0</v>
      </c>
      <c r="H36" s="325">
        <v>0</v>
      </c>
      <c r="I36" s="325">
        <v>172.89346</v>
      </c>
      <c r="J36" s="325">
        <v>2129.0728300000001</v>
      </c>
      <c r="K36" s="325">
        <v>0</v>
      </c>
      <c r="L36" s="325">
        <v>0</v>
      </c>
      <c r="M36" s="325">
        <v>0</v>
      </c>
      <c r="N36" s="325">
        <v>0</v>
      </c>
      <c r="O36" s="325">
        <v>0</v>
      </c>
      <c r="P36" s="325">
        <v>0</v>
      </c>
      <c r="Q36" s="325">
        <v>2129.0728300000001</v>
      </c>
      <c r="R36" s="314"/>
    </row>
    <row r="37" spans="1:18" ht="164.25" customHeight="1">
      <c r="A37" s="388" t="s">
        <v>42</v>
      </c>
      <c r="B37" s="325">
        <v>6957.0567499999997</v>
      </c>
      <c r="C37" s="325">
        <v>0</v>
      </c>
      <c r="D37" s="325">
        <v>0</v>
      </c>
      <c r="E37" s="325">
        <v>0</v>
      </c>
      <c r="F37" s="325">
        <v>0</v>
      </c>
      <c r="G37" s="325">
        <v>0</v>
      </c>
      <c r="H37" s="325">
        <v>0</v>
      </c>
      <c r="I37" s="325">
        <v>6957.0567499999997</v>
      </c>
      <c r="J37" s="325">
        <v>171540.45874</v>
      </c>
      <c r="K37" s="325">
        <v>4797.5746300000001</v>
      </c>
      <c r="L37" s="325">
        <v>0</v>
      </c>
      <c r="M37" s="325">
        <v>0</v>
      </c>
      <c r="N37" s="325">
        <v>0</v>
      </c>
      <c r="O37" s="325">
        <v>2085.2225400000002</v>
      </c>
      <c r="P37" s="325">
        <v>0</v>
      </c>
      <c r="Q37" s="325">
        <v>178423.25591000001</v>
      </c>
      <c r="R37" s="314"/>
    </row>
    <row r="38" spans="1:18" ht="164.25" customHeight="1">
      <c r="A38" s="388" t="s">
        <v>43</v>
      </c>
      <c r="B38" s="325">
        <v>41757.514439999999</v>
      </c>
      <c r="C38" s="325">
        <v>572.77800000000002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42330.292439999997</v>
      </c>
      <c r="J38" s="325">
        <v>382228.12825000001</v>
      </c>
      <c r="K38" s="325">
        <v>12886.882449999999</v>
      </c>
      <c r="L38" s="325">
        <v>168.75</v>
      </c>
      <c r="M38" s="325">
        <v>0</v>
      </c>
      <c r="N38" s="325">
        <v>2596.4986099999996</v>
      </c>
      <c r="O38" s="325">
        <v>2187.2256600000001</v>
      </c>
      <c r="P38" s="325">
        <v>835.2</v>
      </c>
      <c r="Q38" s="325">
        <v>400902.68497</v>
      </c>
      <c r="R38" s="314"/>
    </row>
    <row r="39" spans="1:18" s="253" customFormat="1" ht="83.25" customHeight="1">
      <c r="A39" s="389" t="s">
        <v>242</v>
      </c>
      <c r="B39" s="390">
        <f t="shared" ref="B39:O39" si="0">SUM(B10:B38)</f>
        <v>1335592.19994</v>
      </c>
      <c r="C39" s="390">
        <f t="shared" si="0"/>
        <v>12814.22386</v>
      </c>
      <c r="D39" s="390">
        <f t="shared" si="0"/>
        <v>9676.0127300000022</v>
      </c>
      <c r="E39" s="390">
        <f t="shared" si="0"/>
        <v>50.188869999999994</v>
      </c>
      <c r="F39" s="390">
        <f t="shared" si="0"/>
        <v>20678.676689999997</v>
      </c>
      <c r="G39" s="390">
        <f t="shared" si="0"/>
        <v>856.45987000000002</v>
      </c>
      <c r="H39" s="390">
        <f t="shared" si="0"/>
        <v>110994.90181000002</v>
      </c>
      <c r="I39" s="390">
        <f t="shared" si="0"/>
        <v>1490662.6637700002</v>
      </c>
      <c r="J39" s="390">
        <f t="shared" si="0"/>
        <v>69209424.635800019</v>
      </c>
      <c r="K39" s="390">
        <f t="shared" si="0"/>
        <v>1555356.5768999998</v>
      </c>
      <c r="L39" s="390">
        <f t="shared" si="0"/>
        <v>325951.15880999999</v>
      </c>
      <c r="M39" s="390">
        <f t="shared" si="0"/>
        <v>19841.31365</v>
      </c>
      <c r="N39" s="390">
        <f t="shared" si="0"/>
        <v>539586.64361999999</v>
      </c>
      <c r="O39" s="390">
        <f t="shared" si="0"/>
        <v>199233.75576</v>
      </c>
      <c r="P39" s="390">
        <f>SUM(P10:P38)</f>
        <v>12651653.554470001</v>
      </c>
      <c r="Q39" s="390">
        <f>SUM(Q10:Q38)</f>
        <v>84501047.639010012</v>
      </c>
      <c r="R39" s="329"/>
    </row>
    <row r="40" spans="1:18" ht="27.75" customHeight="1" thickBot="1">
      <c r="A40" s="299"/>
      <c r="B40" s="300"/>
      <c r="C40" s="391"/>
      <c r="D40" s="301"/>
      <c r="E40" s="301"/>
      <c r="F40" s="301"/>
      <c r="G40" s="301"/>
      <c r="H40" s="301"/>
      <c r="I40" s="301"/>
      <c r="J40" s="301"/>
      <c r="K40" s="301"/>
      <c r="L40" s="300"/>
      <c r="M40" s="300"/>
      <c r="N40" s="300"/>
      <c r="O40" s="300"/>
      <c r="P40" s="300"/>
      <c r="Q40" s="300"/>
      <c r="R40" s="314"/>
    </row>
    <row r="41" spans="1:18" ht="51.75" customHeight="1" thickTop="1">
      <c r="A41" s="311" t="s">
        <v>251</v>
      </c>
      <c r="B41" s="232"/>
      <c r="C41" s="336"/>
      <c r="D41" s="264"/>
      <c r="E41" s="264"/>
      <c r="F41" s="264"/>
      <c r="G41" s="264"/>
      <c r="H41" s="264"/>
      <c r="I41" s="264"/>
      <c r="J41" s="264"/>
      <c r="K41" s="264"/>
      <c r="L41" s="265"/>
      <c r="M41" s="265"/>
      <c r="N41" s="27"/>
      <c r="O41" s="27"/>
      <c r="P41" s="27"/>
      <c r="Q41" s="27"/>
    </row>
    <row r="42" spans="1:18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8" ht="13.5" customHeight="1">
      <c r="A43" s="26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8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8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8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8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8" ht="13.5" customHeight="1">
      <c r="A48" s="241"/>
      <c r="B48" s="307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307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307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307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13.5" customHeight="1">
      <c r="A52" s="26"/>
      <c r="B52" s="307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13.5" customHeight="1">
      <c r="A53" s="26"/>
      <c r="B53" s="307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13.5" customHeight="1">
      <c r="A54" s="241"/>
      <c r="B54" s="307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13.5" customHeight="1">
      <c r="A55" s="26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13.5" customHeight="1">
      <c r="A56" s="26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13.5" customHeight="1">
      <c r="A57" s="26"/>
      <c r="B57" s="7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09"/>
      <c r="N57" s="27"/>
      <c r="O57" s="27"/>
      <c r="P57" s="27"/>
      <c r="Q57" s="27"/>
    </row>
    <row r="58" spans="1:17" ht="13.5" customHeight="1">
      <c r="A58" s="241"/>
      <c r="B58" s="70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09"/>
      <c r="N58" s="27"/>
      <c r="O58" s="27"/>
      <c r="P58" s="27"/>
      <c r="Q58" s="27"/>
    </row>
    <row r="59" spans="1:17" ht="13.5" customHeight="1">
      <c r="A59" s="26"/>
      <c r="B59" s="70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09"/>
      <c r="N59" s="27"/>
      <c r="O59" s="27"/>
      <c r="P59" s="27"/>
      <c r="Q59" s="27"/>
    </row>
    <row r="60" spans="1:17" ht="13.5" customHeight="1">
      <c r="A60" s="26"/>
      <c r="B60" s="70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09"/>
      <c r="N60" s="27"/>
      <c r="O60" s="27"/>
      <c r="P60" s="27"/>
      <c r="Q60" s="27"/>
    </row>
    <row r="61" spans="1:17" ht="13.5" customHeight="1">
      <c r="A61" s="26"/>
      <c r="B61" s="70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09"/>
      <c r="N61" s="27"/>
      <c r="O61" s="27"/>
      <c r="P61" s="27"/>
      <c r="Q61" s="27"/>
    </row>
    <row r="62" spans="1:17" ht="13.5" customHeight="1">
      <c r="A62" s="26"/>
      <c r="B62" s="70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09"/>
      <c r="N62" s="27"/>
      <c r="O62" s="27"/>
      <c r="P62" s="27"/>
      <c r="Q62" s="27"/>
    </row>
    <row r="63" spans="1:17" ht="13.5" customHeight="1">
      <c r="A63" s="241"/>
      <c r="B63" s="70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09"/>
      <c r="N63" s="27"/>
      <c r="O63" s="27"/>
      <c r="P63" s="27"/>
      <c r="Q63" s="27"/>
    </row>
    <row r="64" spans="1:17" ht="13.5" customHeight="1">
      <c r="A64" s="26"/>
      <c r="B64" s="70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09"/>
      <c r="N64" s="27"/>
      <c r="O64" s="27"/>
      <c r="P64" s="27"/>
      <c r="Q64" s="27"/>
    </row>
    <row r="65" spans="1:17" ht="13.5" customHeight="1">
      <c r="A65" s="26"/>
      <c r="B65" s="70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09"/>
      <c r="N65" s="27"/>
      <c r="O65" s="27"/>
      <c r="P65" s="27"/>
      <c r="Q65" s="27"/>
    </row>
    <row r="66" spans="1:17" ht="13.5" customHeight="1">
      <c r="A66" s="26"/>
      <c r="B66" s="70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09"/>
      <c r="N66" s="27"/>
      <c r="O66" s="27"/>
      <c r="P66" s="27"/>
      <c r="Q66" s="27"/>
    </row>
    <row r="67" spans="1:17" ht="9" customHeight="1">
      <c r="A67" s="239"/>
      <c r="B67" s="70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09"/>
      <c r="N67" s="27"/>
      <c r="O67" s="27"/>
      <c r="P67" s="27"/>
      <c r="Q67" s="27"/>
    </row>
    <row r="68" spans="1:17" ht="9" customHeight="1">
      <c r="A68" s="239"/>
      <c r="B68" s="70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09"/>
      <c r="N68" s="27"/>
      <c r="O68" s="27"/>
      <c r="P68" s="27"/>
      <c r="Q68" s="27"/>
    </row>
    <row r="69" spans="1:17" ht="9" customHeight="1">
      <c r="A69" s="239"/>
      <c r="B69" s="70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09"/>
      <c r="N69" s="27"/>
      <c r="O69" s="27"/>
      <c r="P69" s="27"/>
      <c r="Q69" s="27"/>
    </row>
    <row r="70" spans="1:17" ht="9" customHeight="1">
      <c r="A70" s="239"/>
      <c r="B70" s="70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09"/>
      <c r="N70" s="27"/>
      <c r="O70" s="27"/>
      <c r="P70" s="27"/>
      <c r="Q70" s="27"/>
    </row>
    <row r="71" spans="1:17" ht="9" customHeight="1">
      <c r="A71" s="240"/>
      <c r="B71" s="70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09"/>
      <c r="N71" s="27"/>
      <c r="O71" s="27"/>
      <c r="P71" s="27"/>
      <c r="Q71" s="27"/>
    </row>
    <row r="72" spans="1:17" ht="9" customHeight="1">
      <c r="A72" s="240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41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 ht="9" customHeight="1">
      <c r="A75" s="26"/>
      <c r="C75" s="337"/>
      <c r="D75" s="28"/>
      <c r="E75" s="28"/>
      <c r="F75" s="28"/>
      <c r="G75" s="28"/>
      <c r="H75" s="28"/>
      <c r="I75" s="28"/>
      <c r="J75" s="28"/>
      <c r="K75" s="28"/>
      <c r="L75" s="28"/>
      <c r="M75" s="27"/>
      <c r="N75" s="27"/>
      <c r="O75" s="27"/>
      <c r="P75" s="27"/>
      <c r="Q75" s="27"/>
    </row>
    <row r="76" spans="1:17" ht="9" customHeight="1">
      <c r="A76" s="26"/>
      <c r="C76" s="337"/>
      <c r="D76" s="28"/>
      <c r="E76" s="28"/>
      <c r="F76" s="28"/>
      <c r="G76" s="28"/>
      <c r="H76" s="28"/>
      <c r="I76" s="28"/>
      <c r="J76" s="28"/>
      <c r="K76" s="28"/>
      <c r="L76" s="28"/>
      <c r="M76" s="27"/>
      <c r="N76" s="27"/>
      <c r="O76" s="27"/>
      <c r="P76" s="27"/>
      <c r="Q76" s="27"/>
    </row>
    <row r="77" spans="1:17" ht="9" customHeight="1">
      <c r="A77" s="26"/>
      <c r="C77" s="337"/>
      <c r="D77" s="28"/>
      <c r="E77" s="28"/>
      <c r="F77" s="28"/>
      <c r="G77" s="28"/>
      <c r="H77" s="28"/>
      <c r="I77" s="28"/>
      <c r="J77" s="28"/>
      <c r="K77" s="28"/>
      <c r="L77" s="28"/>
      <c r="M77" s="27"/>
      <c r="N77" s="27"/>
      <c r="O77" s="27"/>
      <c r="P77" s="27"/>
      <c r="Q77" s="27"/>
    </row>
    <row r="78" spans="1:17" ht="9" customHeight="1">
      <c r="A78" s="239"/>
      <c r="C78" s="337"/>
      <c r="D78" s="28"/>
      <c r="E78" s="28"/>
      <c r="F78" s="28"/>
      <c r="G78" s="28"/>
      <c r="H78" s="28"/>
      <c r="I78" s="28"/>
      <c r="J78" s="28"/>
      <c r="K78" s="28"/>
      <c r="L78" s="28"/>
      <c r="M78" s="27"/>
      <c r="N78" s="27"/>
      <c r="O78" s="27"/>
      <c r="P78" s="27"/>
      <c r="Q78" s="27"/>
    </row>
    <row r="79" spans="1:17" ht="9" customHeight="1">
      <c r="A79" s="241"/>
      <c r="C79" s="337"/>
      <c r="D79" s="28"/>
      <c r="E79" s="28"/>
      <c r="F79" s="28"/>
      <c r="G79" s="28"/>
      <c r="H79" s="28"/>
      <c r="I79" s="28"/>
      <c r="J79" s="28"/>
      <c r="K79" s="28"/>
      <c r="L79" s="28"/>
      <c r="M79" s="27"/>
      <c r="N79" s="27"/>
      <c r="O79" s="27"/>
      <c r="P79" s="27"/>
      <c r="Q79" s="27"/>
    </row>
    <row r="80" spans="1:17" ht="9" customHeight="1">
      <c r="A80" s="26"/>
      <c r="C80" s="337"/>
      <c r="D80" s="28"/>
      <c r="E80" s="28"/>
      <c r="F80" s="28"/>
      <c r="G80" s="28"/>
      <c r="H80" s="28"/>
      <c r="I80" s="28"/>
      <c r="J80" s="28"/>
      <c r="K80" s="28"/>
      <c r="L80" s="28"/>
      <c r="M80" s="27"/>
      <c r="N80" s="27"/>
      <c r="O80" s="27"/>
      <c r="P80" s="27"/>
      <c r="Q80" s="27"/>
    </row>
    <row r="81" spans="1:17" ht="9" customHeight="1">
      <c r="A81" s="26"/>
      <c r="C81" s="337"/>
      <c r="D81" s="28"/>
      <c r="E81" s="28"/>
      <c r="F81" s="28"/>
      <c r="G81" s="28"/>
      <c r="H81" s="28"/>
      <c r="I81" s="28"/>
      <c r="J81" s="28"/>
      <c r="K81" s="28"/>
      <c r="L81" s="28"/>
      <c r="M81" s="27"/>
      <c r="N81" s="27"/>
      <c r="O81" s="27"/>
      <c r="P81" s="27"/>
      <c r="Q81" s="27"/>
    </row>
    <row r="82" spans="1:17" ht="9" customHeight="1">
      <c r="A82" s="26"/>
      <c r="C82" s="337"/>
      <c r="D82" s="28"/>
      <c r="E82" s="28"/>
      <c r="F82" s="28"/>
      <c r="G82" s="28"/>
      <c r="H82" s="28"/>
      <c r="I82" s="28"/>
      <c r="J82" s="28"/>
      <c r="K82" s="28"/>
      <c r="L82" s="28"/>
      <c r="M82" s="27"/>
      <c r="N82" s="27"/>
      <c r="O82" s="27"/>
      <c r="P82" s="27"/>
      <c r="Q82" s="27"/>
    </row>
    <row r="83" spans="1:17" ht="9" customHeight="1">
      <c r="A83" s="26"/>
      <c r="C83" s="337"/>
      <c r="D83" s="28"/>
      <c r="E83" s="28"/>
      <c r="F83" s="28"/>
      <c r="G83" s="28"/>
      <c r="H83" s="28"/>
      <c r="I83" s="28"/>
      <c r="J83" s="28"/>
      <c r="K83" s="28"/>
      <c r="L83" s="28"/>
      <c r="M83" s="27"/>
      <c r="N83" s="27"/>
      <c r="O83" s="27"/>
      <c r="P83" s="27"/>
      <c r="Q83" s="27"/>
    </row>
    <row r="84" spans="1:17" ht="9" customHeight="1">
      <c r="A84" s="239"/>
      <c r="C84" s="337"/>
      <c r="D84" s="28"/>
      <c r="E84" s="28"/>
      <c r="F84" s="28"/>
      <c r="G84" s="28"/>
      <c r="H84" s="28"/>
      <c r="I84" s="28"/>
      <c r="J84" s="28"/>
      <c r="K84" s="28"/>
      <c r="L84" s="28"/>
      <c r="M84" s="27"/>
      <c r="N84" s="27"/>
      <c r="O84" s="27"/>
      <c r="P84" s="27"/>
      <c r="Q84" s="27"/>
    </row>
    <row r="85" spans="1:17" ht="9" customHeight="1">
      <c r="A85" s="241"/>
      <c r="C85" s="337"/>
      <c r="D85" s="28"/>
      <c r="E85" s="28"/>
      <c r="F85" s="28"/>
      <c r="G85" s="28"/>
      <c r="H85" s="28"/>
      <c r="I85" s="28"/>
      <c r="J85" s="28"/>
      <c r="K85" s="28"/>
      <c r="L85" s="28"/>
      <c r="M85" s="27"/>
      <c r="N85" s="27"/>
      <c r="O85" s="27"/>
      <c r="P85" s="27"/>
      <c r="Q85" s="27"/>
    </row>
    <row r="86" spans="1:17" ht="9" customHeight="1">
      <c r="A86" s="26"/>
      <c r="C86" s="337"/>
      <c r="D86" s="28"/>
      <c r="E86" s="28"/>
      <c r="F86" s="28"/>
      <c r="G86" s="28"/>
      <c r="H86" s="28"/>
      <c r="I86" s="28"/>
      <c r="J86" s="28"/>
      <c r="K86" s="28"/>
      <c r="L86" s="28"/>
      <c r="M86" s="27"/>
      <c r="N86" s="27"/>
      <c r="O86" s="27"/>
      <c r="P86" s="27"/>
      <c r="Q86" s="27"/>
    </row>
    <row r="87" spans="1:17" ht="9" customHeight="1">
      <c r="A87" s="26"/>
      <c r="C87" s="337"/>
      <c r="D87" s="28"/>
      <c r="E87" s="28"/>
      <c r="F87" s="28"/>
      <c r="G87" s="28"/>
      <c r="H87" s="28"/>
      <c r="I87" s="28"/>
      <c r="J87" s="28"/>
      <c r="K87" s="28"/>
      <c r="L87" s="28"/>
      <c r="M87" s="27"/>
      <c r="N87" s="27"/>
      <c r="O87" s="27"/>
      <c r="P87" s="27"/>
      <c r="Q87" s="27"/>
    </row>
    <row r="88" spans="1:17" ht="9" customHeight="1">
      <c r="A88" s="26"/>
      <c r="C88" s="337"/>
      <c r="D88" s="28"/>
      <c r="E88" s="28"/>
      <c r="F88" s="28"/>
      <c r="G88" s="28"/>
      <c r="H88" s="28"/>
      <c r="I88" s="28"/>
      <c r="J88" s="28"/>
      <c r="K88" s="28"/>
      <c r="L88" s="28"/>
      <c r="M88" s="27"/>
      <c r="N88" s="27"/>
      <c r="O88" s="27"/>
      <c r="P88" s="27"/>
      <c r="Q88" s="27"/>
    </row>
    <row r="89" spans="1:17" ht="9" customHeight="1">
      <c r="A89" s="26"/>
      <c r="C89" s="337"/>
      <c r="D89" s="28"/>
      <c r="E89" s="28"/>
      <c r="F89" s="28"/>
      <c r="G89" s="28"/>
      <c r="H89" s="28"/>
      <c r="I89" s="28"/>
      <c r="J89" s="28"/>
      <c r="K89" s="28"/>
      <c r="L89" s="28"/>
      <c r="M89" s="27"/>
      <c r="N89" s="27"/>
      <c r="O89" s="27"/>
      <c r="P89" s="27"/>
      <c r="Q89" s="27"/>
    </row>
    <row r="90" spans="1:17">
      <c r="A90" s="26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7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7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7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7">
      <c r="A94" s="239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7">
      <c r="A95" s="241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7">
      <c r="A96" s="26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6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6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6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6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6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6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6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6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1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6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6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6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2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2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2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2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2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2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2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2"/>
      <c r="C116" s="338"/>
      <c r="D116" s="70"/>
      <c r="E116" s="70"/>
      <c r="F116" s="70"/>
      <c r="G116" s="70"/>
      <c r="H116" s="70"/>
      <c r="I116" s="70"/>
      <c r="J116" s="70"/>
      <c r="K116" s="70"/>
      <c r="L116" s="70"/>
    </row>
    <row r="117" spans="1:12">
      <c r="A117" s="242"/>
      <c r="C117" s="338"/>
      <c r="D117" s="70"/>
      <c r="E117" s="70"/>
      <c r="F117" s="70"/>
      <c r="G117" s="70"/>
      <c r="H117" s="70"/>
      <c r="I117" s="70"/>
      <c r="J117" s="70"/>
      <c r="K117" s="70"/>
      <c r="L117" s="70"/>
    </row>
    <row r="118" spans="1:12">
      <c r="A118" s="243"/>
      <c r="C118" s="338"/>
      <c r="D118" s="70"/>
      <c r="E118" s="70"/>
      <c r="F118" s="70"/>
      <c r="G118" s="70"/>
      <c r="H118" s="70"/>
      <c r="I118" s="70"/>
      <c r="J118" s="70"/>
      <c r="K118" s="70"/>
      <c r="L118" s="70"/>
    </row>
    <row r="119" spans="1:12">
      <c r="A119" s="243"/>
      <c r="C119" s="338"/>
      <c r="D119" s="70"/>
      <c r="E119" s="70"/>
      <c r="F119" s="70"/>
      <c r="G119" s="70"/>
      <c r="H119" s="70"/>
      <c r="I119" s="70"/>
      <c r="J119" s="70"/>
      <c r="K119" s="70"/>
      <c r="L119" s="70"/>
    </row>
    <row r="120" spans="1:12">
      <c r="A120" s="243"/>
      <c r="C120" s="338"/>
      <c r="D120" s="70"/>
      <c r="E120" s="70"/>
      <c r="F120" s="70"/>
      <c r="G120" s="70"/>
      <c r="H120" s="70"/>
      <c r="I120" s="70"/>
      <c r="J120" s="70"/>
      <c r="K120" s="70"/>
      <c r="L120" s="70"/>
    </row>
    <row r="121" spans="1:12">
      <c r="A121" s="243"/>
      <c r="C121" s="338"/>
      <c r="D121" s="70"/>
      <c r="E121" s="70"/>
      <c r="F121" s="70"/>
      <c r="G121" s="70"/>
      <c r="H121" s="70"/>
      <c r="I121" s="70"/>
      <c r="J121" s="70"/>
      <c r="K121" s="70"/>
      <c r="L121" s="70"/>
    </row>
    <row r="122" spans="1:12">
      <c r="A122" s="243"/>
      <c r="C122" s="338"/>
      <c r="D122" s="70"/>
      <c r="E122" s="70"/>
      <c r="F122" s="70"/>
      <c r="G122" s="70"/>
      <c r="H122" s="70"/>
      <c r="I122" s="70"/>
      <c r="J122" s="70"/>
      <c r="K122" s="70"/>
      <c r="L122" s="70"/>
    </row>
    <row r="123" spans="1:12">
      <c r="A123" s="243"/>
      <c r="C123" s="338"/>
      <c r="D123" s="70"/>
      <c r="E123" s="70"/>
      <c r="F123" s="70"/>
      <c r="G123" s="70"/>
      <c r="H123" s="70"/>
      <c r="I123" s="70"/>
      <c r="J123" s="70"/>
      <c r="K123" s="70"/>
      <c r="L123" s="70"/>
    </row>
    <row r="124" spans="1:12">
      <c r="A124" s="243"/>
      <c r="C124" s="338"/>
      <c r="D124" s="70"/>
      <c r="E124" s="70"/>
      <c r="F124" s="70"/>
      <c r="G124" s="70"/>
      <c r="H124" s="70"/>
      <c r="I124" s="70"/>
      <c r="J124" s="70"/>
      <c r="K124" s="70"/>
      <c r="L124" s="70"/>
    </row>
    <row r="125" spans="1:12">
      <c r="A125" s="243"/>
      <c r="C125" s="338"/>
      <c r="D125" s="70"/>
      <c r="E125" s="70"/>
      <c r="F125" s="70"/>
      <c r="G125" s="70"/>
      <c r="H125" s="70"/>
      <c r="I125" s="70"/>
      <c r="J125" s="70"/>
      <c r="K125" s="70"/>
      <c r="L125" s="70"/>
    </row>
    <row r="126" spans="1:12">
      <c r="A126" s="243"/>
      <c r="C126" s="338"/>
      <c r="D126" s="70"/>
      <c r="E126" s="70"/>
      <c r="F126" s="70"/>
      <c r="G126" s="70"/>
      <c r="H126" s="70"/>
      <c r="I126" s="70"/>
      <c r="J126" s="70"/>
      <c r="K126" s="70"/>
      <c r="L126" s="70"/>
    </row>
    <row r="127" spans="1:12">
      <c r="A127" s="243"/>
      <c r="C127" s="338"/>
      <c r="D127" s="70"/>
      <c r="E127" s="70"/>
      <c r="F127" s="70"/>
      <c r="G127" s="70"/>
      <c r="H127" s="70"/>
      <c r="I127" s="70"/>
      <c r="J127" s="70"/>
      <c r="K127" s="70"/>
      <c r="L127" s="70"/>
    </row>
    <row r="128" spans="1:12">
      <c r="A128" s="243"/>
      <c r="C128" s="338"/>
      <c r="D128" s="70"/>
      <c r="E128" s="70"/>
      <c r="F128" s="70"/>
      <c r="G128" s="70"/>
      <c r="H128" s="70"/>
      <c r="I128" s="70"/>
      <c r="J128" s="70"/>
      <c r="K128" s="70"/>
      <c r="L128" s="70"/>
    </row>
    <row r="129" spans="1:12">
      <c r="A129" s="243"/>
      <c r="C129" s="338"/>
      <c r="D129" s="70"/>
      <c r="E129" s="70"/>
      <c r="F129" s="70"/>
      <c r="G129" s="70"/>
      <c r="H129" s="70"/>
      <c r="I129" s="70"/>
      <c r="J129" s="70"/>
      <c r="K129" s="70"/>
      <c r="L129" s="70"/>
    </row>
    <row r="130" spans="1:12">
      <c r="A130" s="243"/>
      <c r="C130" s="338"/>
      <c r="D130" s="70"/>
      <c r="E130" s="70"/>
      <c r="F130" s="70"/>
      <c r="G130" s="70"/>
      <c r="H130" s="70"/>
      <c r="I130" s="70"/>
      <c r="J130" s="70"/>
      <c r="K130" s="70"/>
      <c r="L130" s="70"/>
    </row>
    <row r="131" spans="1:12">
      <c r="A131" s="243"/>
    </row>
    <row r="132" spans="1:12">
      <c r="A132" s="243"/>
    </row>
    <row r="133" spans="1:12">
      <c r="A133" s="243"/>
    </row>
    <row r="134" spans="1:12">
      <c r="A134" s="243"/>
    </row>
    <row r="135" spans="1:12">
      <c r="A135" s="243"/>
    </row>
    <row r="136" spans="1:12">
      <c r="A136" s="243"/>
    </row>
    <row r="137" spans="1:12">
      <c r="A137" s="243"/>
    </row>
    <row r="138" spans="1:12">
      <c r="A138" s="243"/>
    </row>
    <row r="139" spans="1:12">
      <c r="A139" s="243"/>
    </row>
    <row r="140" spans="1:12">
      <c r="A140" s="243"/>
    </row>
    <row r="141" spans="1:12">
      <c r="A141" s="243"/>
    </row>
    <row r="142" spans="1:12">
      <c r="A142" s="243"/>
    </row>
    <row r="143" spans="1:12">
      <c r="A143" s="243"/>
    </row>
    <row r="144" spans="1:12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43"/>
    </row>
    <row r="217" spans="1:1">
      <c r="A217" s="243"/>
    </row>
    <row r="218" spans="1:1">
      <c r="A218" s="243"/>
    </row>
    <row r="219" spans="1:1">
      <c r="A219" s="243"/>
    </row>
    <row r="220" spans="1:1">
      <c r="A220" s="243"/>
    </row>
    <row r="221" spans="1:1">
      <c r="A221" s="243"/>
    </row>
    <row r="222" spans="1:1">
      <c r="A222" s="243"/>
    </row>
    <row r="223" spans="1:1">
      <c r="A223" s="243"/>
    </row>
    <row r="224" spans="1:1">
      <c r="A224" s="243"/>
    </row>
    <row r="225" spans="1:1">
      <c r="A225" s="243"/>
    </row>
    <row r="226" spans="1:1">
      <c r="A226" s="243"/>
    </row>
    <row r="227" spans="1:1">
      <c r="A227" s="243"/>
    </row>
    <row r="228" spans="1:1">
      <c r="A228" s="243"/>
    </row>
    <row r="229" spans="1:1">
      <c r="A229" s="243"/>
    </row>
    <row r="230" spans="1:1">
      <c r="A230" s="243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  <row r="650" spans="1:1">
      <c r="A650" s="29"/>
    </row>
    <row r="651" spans="1:1">
      <c r="A651" s="29"/>
    </row>
    <row r="652" spans="1:1">
      <c r="A652" s="29"/>
    </row>
    <row r="653" spans="1:1">
      <c r="A653" s="29"/>
    </row>
    <row r="654" spans="1:1">
      <c r="A654" s="29"/>
    </row>
    <row r="655" spans="1:1">
      <c r="A655" s="29"/>
    </row>
    <row r="656" spans="1:1">
      <c r="A656" s="29"/>
    </row>
    <row r="657" spans="1:1">
      <c r="A657" s="29"/>
    </row>
    <row r="658" spans="1:1">
      <c r="A658" s="29"/>
    </row>
    <row r="659" spans="1:1">
      <c r="A659" s="29"/>
    </row>
    <row r="660" spans="1:1">
      <c r="A660" s="29"/>
    </row>
    <row r="661" spans="1:1">
      <c r="A661" s="29"/>
    </row>
    <row r="662" spans="1:1">
      <c r="A662" s="29"/>
    </row>
    <row r="663" spans="1:1">
      <c r="A663" s="29"/>
    </row>
    <row r="664" spans="1:1">
      <c r="A664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 codeName="Sheet9">
    <pageSetUpPr fitToPage="1"/>
  </sheetPr>
  <dimension ref="A1:Z653"/>
  <sheetViews>
    <sheetView zoomScale="66" zoomScaleNormal="66" workbookViewId="0">
      <selection activeCell="M13" sqref="M13"/>
    </sheetView>
  </sheetViews>
  <sheetFormatPr defaultColWidth="11.42578125" defaultRowHeight="15"/>
  <cols>
    <col min="1" max="1" width="51.140625" style="30" customWidth="1"/>
    <col min="2" max="14" width="10.5703125" customWidth="1"/>
    <col min="15" max="15" width="12.7109375" customWidth="1"/>
    <col min="16" max="16" width="9.85546875" style="232" customWidth="1"/>
    <col min="17" max="17" width="2.5703125" style="244" customWidth="1"/>
    <col min="18" max="256" width="9.140625" customWidth="1"/>
    <col min="257" max="257" width="51.140625" customWidth="1"/>
    <col min="258" max="270" width="10.5703125" customWidth="1"/>
    <col min="271" max="271" width="12.7109375" customWidth="1"/>
    <col min="272" max="272" width="9.85546875" customWidth="1"/>
    <col min="273" max="273" width="2.5703125" customWidth="1"/>
    <col min="274" max="512" width="9.140625" customWidth="1"/>
    <col min="513" max="513" width="51.140625" customWidth="1"/>
    <col min="514" max="526" width="10.5703125" customWidth="1"/>
    <col min="527" max="527" width="12.7109375" customWidth="1"/>
    <col min="528" max="528" width="9.85546875" customWidth="1"/>
    <col min="529" max="529" width="2.5703125" customWidth="1"/>
    <col min="530" max="768" width="9.140625" customWidth="1"/>
    <col min="769" max="769" width="51.140625" customWidth="1"/>
    <col min="770" max="782" width="10.5703125" customWidth="1"/>
    <col min="783" max="783" width="12.7109375" customWidth="1"/>
    <col min="784" max="784" width="9.85546875" customWidth="1"/>
    <col min="785" max="785" width="2.5703125" customWidth="1"/>
    <col min="786" max="1024" width="9.140625" customWidth="1"/>
    <col min="1025" max="1025" width="51.140625" customWidth="1"/>
    <col min="1026" max="1038" width="10.5703125" customWidth="1"/>
    <col min="1039" max="1039" width="12.7109375" customWidth="1"/>
    <col min="1040" max="1040" width="9.85546875" customWidth="1"/>
    <col min="1041" max="1041" width="2.5703125" customWidth="1"/>
    <col min="1042" max="1280" width="9.140625" customWidth="1"/>
    <col min="1281" max="1281" width="51.140625" customWidth="1"/>
    <col min="1282" max="1294" width="10.5703125" customWidth="1"/>
    <col min="1295" max="1295" width="12.7109375" customWidth="1"/>
    <col min="1296" max="1296" width="9.85546875" customWidth="1"/>
    <col min="1297" max="1297" width="2.5703125" customWidth="1"/>
    <col min="1298" max="1536" width="9.140625" customWidth="1"/>
    <col min="1537" max="1537" width="51.140625" customWidth="1"/>
    <col min="1538" max="1550" width="10.5703125" customWidth="1"/>
    <col min="1551" max="1551" width="12.7109375" customWidth="1"/>
    <col min="1552" max="1552" width="9.85546875" customWidth="1"/>
    <col min="1553" max="1553" width="2.5703125" customWidth="1"/>
    <col min="1554" max="1792" width="9.140625" customWidth="1"/>
    <col min="1793" max="1793" width="51.140625" customWidth="1"/>
    <col min="1794" max="1806" width="10.5703125" customWidth="1"/>
    <col min="1807" max="1807" width="12.7109375" customWidth="1"/>
    <col min="1808" max="1808" width="9.85546875" customWidth="1"/>
    <col min="1809" max="1809" width="2.5703125" customWidth="1"/>
    <col min="1810" max="2048" width="9.140625" customWidth="1"/>
    <col min="2049" max="2049" width="51.140625" customWidth="1"/>
    <col min="2050" max="2062" width="10.5703125" customWidth="1"/>
    <col min="2063" max="2063" width="12.7109375" customWidth="1"/>
    <col min="2064" max="2064" width="9.85546875" customWidth="1"/>
    <col min="2065" max="2065" width="2.5703125" customWidth="1"/>
    <col min="2066" max="2304" width="9.140625" customWidth="1"/>
    <col min="2305" max="2305" width="51.140625" customWidth="1"/>
    <col min="2306" max="2318" width="10.5703125" customWidth="1"/>
    <col min="2319" max="2319" width="12.7109375" customWidth="1"/>
    <col min="2320" max="2320" width="9.85546875" customWidth="1"/>
    <col min="2321" max="2321" width="2.5703125" customWidth="1"/>
    <col min="2322" max="2560" width="9.140625" customWidth="1"/>
    <col min="2561" max="2561" width="51.140625" customWidth="1"/>
    <col min="2562" max="2574" width="10.5703125" customWidth="1"/>
    <col min="2575" max="2575" width="12.7109375" customWidth="1"/>
    <col min="2576" max="2576" width="9.85546875" customWidth="1"/>
    <col min="2577" max="2577" width="2.5703125" customWidth="1"/>
    <col min="2578" max="2816" width="9.140625" customWidth="1"/>
    <col min="2817" max="2817" width="51.140625" customWidth="1"/>
    <col min="2818" max="2830" width="10.5703125" customWidth="1"/>
    <col min="2831" max="2831" width="12.7109375" customWidth="1"/>
    <col min="2832" max="2832" width="9.85546875" customWidth="1"/>
    <col min="2833" max="2833" width="2.5703125" customWidth="1"/>
    <col min="2834" max="3072" width="9.140625" customWidth="1"/>
    <col min="3073" max="3073" width="51.140625" customWidth="1"/>
    <col min="3074" max="3086" width="10.5703125" customWidth="1"/>
    <col min="3087" max="3087" width="12.7109375" customWidth="1"/>
    <col min="3088" max="3088" width="9.85546875" customWidth="1"/>
    <col min="3089" max="3089" width="2.5703125" customWidth="1"/>
    <col min="3090" max="3328" width="9.140625" customWidth="1"/>
    <col min="3329" max="3329" width="51.140625" customWidth="1"/>
    <col min="3330" max="3342" width="10.5703125" customWidth="1"/>
    <col min="3343" max="3343" width="12.7109375" customWidth="1"/>
    <col min="3344" max="3344" width="9.85546875" customWidth="1"/>
    <col min="3345" max="3345" width="2.5703125" customWidth="1"/>
    <col min="3346" max="3584" width="9.140625" customWidth="1"/>
    <col min="3585" max="3585" width="51.140625" customWidth="1"/>
    <col min="3586" max="3598" width="10.5703125" customWidth="1"/>
    <col min="3599" max="3599" width="12.7109375" customWidth="1"/>
    <col min="3600" max="3600" width="9.85546875" customWidth="1"/>
    <col min="3601" max="3601" width="2.5703125" customWidth="1"/>
    <col min="3602" max="3840" width="9.140625" customWidth="1"/>
    <col min="3841" max="3841" width="51.140625" customWidth="1"/>
    <col min="3842" max="3854" width="10.5703125" customWidth="1"/>
    <col min="3855" max="3855" width="12.7109375" customWidth="1"/>
    <col min="3856" max="3856" width="9.85546875" customWidth="1"/>
    <col min="3857" max="3857" width="2.5703125" customWidth="1"/>
    <col min="3858" max="4096" width="9.140625" customWidth="1"/>
    <col min="4097" max="4097" width="51.140625" customWidth="1"/>
    <col min="4098" max="4110" width="10.5703125" customWidth="1"/>
    <col min="4111" max="4111" width="12.7109375" customWidth="1"/>
    <col min="4112" max="4112" width="9.85546875" customWidth="1"/>
    <col min="4113" max="4113" width="2.5703125" customWidth="1"/>
    <col min="4114" max="4352" width="9.140625" customWidth="1"/>
    <col min="4353" max="4353" width="51.140625" customWidth="1"/>
    <col min="4354" max="4366" width="10.5703125" customWidth="1"/>
    <col min="4367" max="4367" width="12.7109375" customWidth="1"/>
    <col min="4368" max="4368" width="9.85546875" customWidth="1"/>
    <col min="4369" max="4369" width="2.5703125" customWidth="1"/>
    <col min="4370" max="4608" width="9.140625" customWidth="1"/>
    <col min="4609" max="4609" width="51.140625" customWidth="1"/>
    <col min="4610" max="4622" width="10.5703125" customWidth="1"/>
    <col min="4623" max="4623" width="12.7109375" customWidth="1"/>
    <col min="4624" max="4624" width="9.85546875" customWidth="1"/>
    <col min="4625" max="4625" width="2.5703125" customWidth="1"/>
    <col min="4626" max="4864" width="9.140625" customWidth="1"/>
    <col min="4865" max="4865" width="51.140625" customWidth="1"/>
    <col min="4866" max="4878" width="10.5703125" customWidth="1"/>
    <col min="4879" max="4879" width="12.7109375" customWidth="1"/>
    <col min="4880" max="4880" width="9.85546875" customWidth="1"/>
    <col min="4881" max="4881" width="2.5703125" customWidth="1"/>
    <col min="4882" max="5120" width="9.140625" customWidth="1"/>
    <col min="5121" max="5121" width="51.140625" customWidth="1"/>
    <col min="5122" max="5134" width="10.5703125" customWidth="1"/>
    <col min="5135" max="5135" width="12.7109375" customWidth="1"/>
    <col min="5136" max="5136" width="9.85546875" customWidth="1"/>
    <col min="5137" max="5137" width="2.5703125" customWidth="1"/>
    <col min="5138" max="5376" width="9.140625" customWidth="1"/>
    <col min="5377" max="5377" width="51.140625" customWidth="1"/>
    <col min="5378" max="5390" width="10.5703125" customWidth="1"/>
    <col min="5391" max="5391" width="12.7109375" customWidth="1"/>
    <col min="5392" max="5392" width="9.85546875" customWidth="1"/>
    <col min="5393" max="5393" width="2.5703125" customWidth="1"/>
    <col min="5394" max="5632" width="9.140625" customWidth="1"/>
    <col min="5633" max="5633" width="51.140625" customWidth="1"/>
    <col min="5634" max="5646" width="10.5703125" customWidth="1"/>
    <col min="5647" max="5647" width="12.7109375" customWidth="1"/>
    <col min="5648" max="5648" width="9.85546875" customWidth="1"/>
    <col min="5649" max="5649" width="2.5703125" customWidth="1"/>
    <col min="5650" max="5888" width="9.140625" customWidth="1"/>
    <col min="5889" max="5889" width="51.140625" customWidth="1"/>
    <col min="5890" max="5902" width="10.5703125" customWidth="1"/>
    <col min="5903" max="5903" width="12.7109375" customWidth="1"/>
    <col min="5904" max="5904" width="9.85546875" customWidth="1"/>
    <col min="5905" max="5905" width="2.5703125" customWidth="1"/>
    <col min="5906" max="6144" width="9.140625" customWidth="1"/>
    <col min="6145" max="6145" width="51.140625" customWidth="1"/>
    <col min="6146" max="6158" width="10.5703125" customWidth="1"/>
    <col min="6159" max="6159" width="12.7109375" customWidth="1"/>
    <col min="6160" max="6160" width="9.85546875" customWidth="1"/>
    <col min="6161" max="6161" width="2.5703125" customWidth="1"/>
    <col min="6162" max="6400" width="9.140625" customWidth="1"/>
    <col min="6401" max="6401" width="51.140625" customWidth="1"/>
    <col min="6402" max="6414" width="10.5703125" customWidth="1"/>
    <col min="6415" max="6415" width="12.7109375" customWidth="1"/>
    <col min="6416" max="6416" width="9.85546875" customWidth="1"/>
    <col min="6417" max="6417" width="2.5703125" customWidth="1"/>
    <col min="6418" max="6656" width="9.140625" customWidth="1"/>
    <col min="6657" max="6657" width="51.140625" customWidth="1"/>
    <col min="6658" max="6670" width="10.5703125" customWidth="1"/>
    <col min="6671" max="6671" width="12.7109375" customWidth="1"/>
    <col min="6672" max="6672" width="9.85546875" customWidth="1"/>
    <col min="6673" max="6673" width="2.5703125" customWidth="1"/>
    <col min="6674" max="6912" width="9.140625" customWidth="1"/>
    <col min="6913" max="6913" width="51.140625" customWidth="1"/>
    <col min="6914" max="6926" width="10.5703125" customWidth="1"/>
    <col min="6927" max="6927" width="12.7109375" customWidth="1"/>
    <col min="6928" max="6928" width="9.85546875" customWidth="1"/>
    <col min="6929" max="6929" width="2.5703125" customWidth="1"/>
    <col min="6930" max="7168" width="9.140625" customWidth="1"/>
    <col min="7169" max="7169" width="51.140625" customWidth="1"/>
    <col min="7170" max="7182" width="10.5703125" customWidth="1"/>
    <col min="7183" max="7183" width="12.7109375" customWidth="1"/>
    <col min="7184" max="7184" width="9.85546875" customWidth="1"/>
    <col min="7185" max="7185" width="2.5703125" customWidth="1"/>
    <col min="7186" max="7424" width="9.140625" customWidth="1"/>
    <col min="7425" max="7425" width="51.140625" customWidth="1"/>
    <col min="7426" max="7438" width="10.5703125" customWidth="1"/>
    <col min="7439" max="7439" width="12.7109375" customWidth="1"/>
    <col min="7440" max="7440" width="9.85546875" customWidth="1"/>
    <col min="7441" max="7441" width="2.5703125" customWidth="1"/>
    <col min="7442" max="7680" width="9.140625" customWidth="1"/>
    <col min="7681" max="7681" width="51.140625" customWidth="1"/>
    <col min="7682" max="7694" width="10.5703125" customWidth="1"/>
    <col min="7695" max="7695" width="12.7109375" customWidth="1"/>
    <col min="7696" max="7696" width="9.85546875" customWidth="1"/>
    <col min="7697" max="7697" width="2.5703125" customWidth="1"/>
    <col min="7698" max="7936" width="9.140625" customWidth="1"/>
    <col min="7937" max="7937" width="51.140625" customWidth="1"/>
    <col min="7938" max="7950" width="10.5703125" customWidth="1"/>
    <col min="7951" max="7951" width="12.7109375" customWidth="1"/>
    <col min="7952" max="7952" width="9.85546875" customWidth="1"/>
    <col min="7953" max="7953" width="2.5703125" customWidth="1"/>
    <col min="7954" max="8192" width="9.140625" customWidth="1"/>
    <col min="8193" max="8193" width="51.140625" customWidth="1"/>
    <col min="8194" max="8206" width="10.5703125" customWidth="1"/>
    <col min="8207" max="8207" width="12.7109375" customWidth="1"/>
    <col min="8208" max="8208" width="9.85546875" customWidth="1"/>
    <col min="8209" max="8209" width="2.5703125" customWidth="1"/>
    <col min="8210" max="8448" width="9.140625" customWidth="1"/>
    <col min="8449" max="8449" width="51.140625" customWidth="1"/>
    <col min="8450" max="8462" width="10.5703125" customWidth="1"/>
    <col min="8463" max="8463" width="12.7109375" customWidth="1"/>
    <col min="8464" max="8464" width="9.85546875" customWidth="1"/>
    <col min="8465" max="8465" width="2.5703125" customWidth="1"/>
    <col min="8466" max="8704" width="9.140625" customWidth="1"/>
    <col min="8705" max="8705" width="51.140625" customWidth="1"/>
    <col min="8706" max="8718" width="10.5703125" customWidth="1"/>
    <col min="8719" max="8719" width="12.7109375" customWidth="1"/>
    <col min="8720" max="8720" width="9.85546875" customWidth="1"/>
    <col min="8721" max="8721" width="2.5703125" customWidth="1"/>
    <col min="8722" max="8960" width="9.140625" customWidth="1"/>
    <col min="8961" max="8961" width="51.140625" customWidth="1"/>
    <col min="8962" max="8974" width="10.5703125" customWidth="1"/>
    <col min="8975" max="8975" width="12.7109375" customWidth="1"/>
    <col min="8976" max="8976" width="9.85546875" customWidth="1"/>
    <col min="8977" max="8977" width="2.5703125" customWidth="1"/>
    <col min="8978" max="9216" width="9.140625" customWidth="1"/>
    <col min="9217" max="9217" width="51.140625" customWidth="1"/>
    <col min="9218" max="9230" width="10.5703125" customWidth="1"/>
    <col min="9231" max="9231" width="12.7109375" customWidth="1"/>
    <col min="9232" max="9232" width="9.85546875" customWidth="1"/>
    <col min="9233" max="9233" width="2.5703125" customWidth="1"/>
    <col min="9234" max="9472" width="9.140625" customWidth="1"/>
    <col min="9473" max="9473" width="51.140625" customWidth="1"/>
    <col min="9474" max="9486" width="10.5703125" customWidth="1"/>
    <col min="9487" max="9487" width="12.7109375" customWidth="1"/>
    <col min="9488" max="9488" width="9.85546875" customWidth="1"/>
    <col min="9489" max="9489" width="2.5703125" customWidth="1"/>
    <col min="9490" max="9728" width="9.140625" customWidth="1"/>
    <col min="9729" max="9729" width="51.140625" customWidth="1"/>
    <col min="9730" max="9742" width="10.5703125" customWidth="1"/>
    <col min="9743" max="9743" width="12.7109375" customWidth="1"/>
    <col min="9744" max="9744" width="9.85546875" customWidth="1"/>
    <col min="9745" max="9745" width="2.5703125" customWidth="1"/>
    <col min="9746" max="9984" width="9.140625" customWidth="1"/>
    <col min="9985" max="9985" width="51.140625" customWidth="1"/>
    <col min="9986" max="9998" width="10.5703125" customWidth="1"/>
    <col min="9999" max="9999" width="12.7109375" customWidth="1"/>
    <col min="10000" max="10000" width="9.85546875" customWidth="1"/>
    <col min="10001" max="10001" width="2.5703125" customWidth="1"/>
    <col min="10002" max="10240" width="9.140625" customWidth="1"/>
    <col min="10241" max="10241" width="51.140625" customWidth="1"/>
    <col min="10242" max="10254" width="10.5703125" customWidth="1"/>
    <col min="10255" max="10255" width="12.7109375" customWidth="1"/>
    <col min="10256" max="10256" width="9.85546875" customWidth="1"/>
    <col min="10257" max="10257" width="2.5703125" customWidth="1"/>
    <col min="10258" max="10496" width="9.140625" customWidth="1"/>
    <col min="10497" max="10497" width="51.140625" customWidth="1"/>
    <col min="10498" max="10510" width="10.5703125" customWidth="1"/>
    <col min="10511" max="10511" width="12.7109375" customWidth="1"/>
    <col min="10512" max="10512" width="9.85546875" customWidth="1"/>
    <col min="10513" max="10513" width="2.5703125" customWidth="1"/>
    <col min="10514" max="10752" width="9.140625" customWidth="1"/>
    <col min="10753" max="10753" width="51.140625" customWidth="1"/>
    <col min="10754" max="10766" width="10.5703125" customWidth="1"/>
    <col min="10767" max="10767" width="12.7109375" customWidth="1"/>
    <col min="10768" max="10768" width="9.85546875" customWidth="1"/>
    <col min="10769" max="10769" width="2.5703125" customWidth="1"/>
    <col min="10770" max="11008" width="9.140625" customWidth="1"/>
    <col min="11009" max="11009" width="51.140625" customWidth="1"/>
    <col min="11010" max="11022" width="10.5703125" customWidth="1"/>
    <col min="11023" max="11023" width="12.7109375" customWidth="1"/>
    <col min="11024" max="11024" width="9.85546875" customWidth="1"/>
    <col min="11025" max="11025" width="2.5703125" customWidth="1"/>
    <col min="11026" max="11264" width="9.140625" customWidth="1"/>
    <col min="11265" max="11265" width="51.140625" customWidth="1"/>
    <col min="11266" max="11278" width="10.5703125" customWidth="1"/>
    <col min="11279" max="11279" width="12.7109375" customWidth="1"/>
    <col min="11280" max="11280" width="9.85546875" customWidth="1"/>
    <col min="11281" max="11281" width="2.5703125" customWidth="1"/>
    <col min="11282" max="11520" width="9.140625" customWidth="1"/>
    <col min="11521" max="11521" width="51.140625" customWidth="1"/>
    <col min="11522" max="11534" width="10.5703125" customWidth="1"/>
    <col min="11535" max="11535" width="12.7109375" customWidth="1"/>
    <col min="11536" max="11536" width="9.85546875" customWidth="1"/>
    <col min="11537" max="11537" width="2.5703125" customWidth="1"/>
    <col min="11538" max="11776" width="9.140625" customWidth="1"/>
    <col min="11777" max="11777" width="51.140625" customWidth="1"/>
    <col min="11778" max="11790" width="10.5703125" customWidth="1"/>
    <col min="11791" max="11791" width="12.7109375" customWidth="1"/>
    <col min="11792" max="11792" width="9.85546875" customWidth="1"/>
    <col min="11793" max="11793" width="2.5703125" customWidth="1"/>
    <col min="11794" max="12032" width="9.140625" customWidth="1"/>
    <col min="12033" max="12033" width="51.140625" customWidth="1"/>
    <col min="12034" max="12046" width="10.5703125" customWidth="1"/>
    <col min="12047" max="12047" width="12.7109375" customWidth="1"/>
    <col min="12048" max="12048" width="9.85546875" customWidth="1"/>
    <col min="12049" max="12049" width="2.5703125" customWidth="1"/>
    <col min="12050" max="12288" width="9.140625" customWidth="1"/>
    <col min="12289" max="12289" width="51.140625" customWidth="1"/>
    <col min="12290" max="12302" width="10.5703125" customWidth="1"/>
    <col min="12303" max="12303" width="12.7109375" customWidth="1"/>
    <col min="12304" max="12304" width="9.85546875" customWidth="1"/>
    <col min="12305" max="12305" width="2.5703125" customWidth="1"/>
    <col min="12306" max="12544" width="9.140625" customWidth="1"/>
    <col min="12545" max="12545" width="51.140625" customWidth="1"/>
    <col min="12546" max="12558" width="10.5703125" customWidth="1"/>
    <col min="12559" max="12559" width="12.7109375" customWidth="1"/>
    <col min="12560" max="12560" width="9.85546875" customWidth="1"/>
    <col min="12561" max="12561" width="2.5703125" customWidth="1"/>
    <col min="12562" max="12800" width="9.140625" customWidth="1"/>
    <col min="12801" max="12801" width="51.140625" customWidth="1"/>
    <col min="12802" max="12814" width="10.5703125" customWidth="1"/>
    <col min="12815" max="12815" width="12.7109375" customWidth="1"/>
    <col min="12816" max="12816" width="9.85546875" customWidth="1"/>
    <col min="12817" max="12817" width="2.5703125" customWidth="1"/>
    <col min="12818" max="13056" width="9.140625" customWidth="1"/>
    <col min="13057" max="13057" width="51.140625" customWidth="1"/>
    <col min="13058" max="13070" width="10.5703125" customWidth="1"/>
    <col min="13071" max="13071" width="12.7109375" customWidth="1"/>
    <col min="13072" max="13072" width="9.85546875" customWidth="1"/>
    <col min="13073" max="13073" width="2.5703125" customWidth="1"/>
    <col min="13074" max="13312" width="9.140625" customWidth="1"/>
    <col min="13313" max="13313" width="51.140625" customWidth="1"/>
    <col min="13314" max="13326" width="10.5703125" customWidth="1"/>
    <col min="13327" max="13327" width="12.7109375" customWidth="1"/>
    <col min="13328" max="13328" width="9.85546875" customWidth="1"/>
    <col min="13329" max="13329" width="2.5703125" customWidth="1"/>
    <col min="13330" max="13568" width="9.140625" customWidth="1"/>
    <col min="13569" max="13569" width="51.140625" customWidth="1"/>
    <col min="13570" max="13582" width="10.5703125" customWidth="1"/>
    <col min="13583" max="13583" width="12.7109375" customWidth="1"/>
    <col min="13584" max="13584" width="9.85546875" customWidth="1"/>
    <col min="13585" max="13585" width="2.5703125" customWidth="1"/>
    <col min="13586" max="13824" width="9.140625" customWidth="1"/>
    <col min="13825" max="13825" width="51.140625" customWidth="1"/>
    <col min="13826" max="13838" width="10.5703125" customWidth="1"/>
    <col min="13839" max="13839" width="12.7109375" customWidth="1"/>
    <col min="13840" max="13840" width="9.85546875" customWidth="1"/>
    <col min="13841" max="13841" width="2.5703125" customWidth="1"/>
    <col min="13842" max="14080" width="9.140625" customWidth="1"/>
    <col min="14081" max="14081" width="51.140625" customWidth="1"/>
    <col min="14082" max="14094" width="10.5703125" customWidth="1"/>
    <col min="14095" max="14095" width="12.7109375" customWidth="1"/>
    <col min="14096" max="14096" width="9.85546875" customWidth="1"/>
    <col min="14097" max="14097" width="2.5703125" customWidth="1"/>
    <col min="14098" max="14336" width="9.140625" customWidth="1"/>
    <col min="14337" max="14337" width="51.140625" customWidth="1"/>
    <col min="14338" max="14350" width="10.5703125" customWidth="1"/>
    <col min="14351" max="14351" width="12.7109375" customWidth="1"/>
    <col min="14352" max="14352" width="9.85546875" customWidth="1"/>
    <col min="14353" max="14353" width="2.5703125" customWidth="1"/>
    <col min="14354" max="14592" width="9.140625" customWidth="1"/>
    <col min="14593" max="14593" width="51.140625" customWidth="1"/>
    <col min="14594" max="14606" width="10.5703125" customWidth="1"/>
    <col min="14607" max="14607" width="12.7109375" customWidth="1"/>
    <col min="14608" max="14608" width="9.85546875" customWidth="1"/>
    <col min="14609" max="14609" width="2.5703125" customWidth="1"/>
    <col min="14610" max="14848" width="9.140625" customWidth="1"/>
    <col min="14849" max="14849" width="51.140625" customWidth="1"/>
    <col min="14850" max="14862" width="10.5703125" customWidth="1"/>
    <col min="14863" max="14863" width="12.7109375" customWidth="1"/>
    <col min="14864" max="14864" width="9.85546875" customWidth="1"/>
    <col min="14865" max="14865" width="2.5703125" customWidth="1"/>
    <col min="14866" max="15104" width="9.140625" customWidth="1"/>
    <col min="15105" max="15105" width="51.140625" customWidth="1"/>
    <col min="15106" max="15118" width="10.5703125" customWidth="1"/>
    <col min="15119" max="15119" width="12.7109375" customWidth="1"/>
    <col min="15120" max="15120" width="9.85546875" customWidth="1"/>
    <col min="15121" max="15121" width="2.5703125" customWidth="1"/>
    <col min="15122" max="15360" width="9.140625" customWidth="1"/>
    <col min="15361" max="15361" width="51.140625" customWidth="1"/>
    <col min="15362" max="15374" width="10.5703125" customWidth="1"/>
    <col min="15375" max="15375" width="12.7109375" customWidth="1"/>
    <col min="15376" max="15376" width="9.85546875" customWidth="1"/>
    <col min="15377" max="15377" width="2.5703125" customWidth="1"/>
    <col min="15378" max="15616" width="9.140625" customWidth="1"/>
    <col min="15617" max="15617" width="51.140625" customWidth="1"/>
    <col min="15618" max="15630" width="10.5703125" customWidth="1"/>
    <col min="15631" max="15631" width="12.7109375" customWidth="1"/>
    <col min="15632" max="15632" width="9.85546875" customWidth="1"/>
    <col min="15633" max="15633" width="2.5703125" customWidth="1"/>
    <col min="15634" max="15872" width="9.140625" customWidth="1"/>
    <col min="15873" max="15873" width="51.140625" customWidth="1"/>
    <col min="15874" max="15886" width="10.5703125" customWidth="1"/>
    <col min="15887" max="15887" width="12.7109375" customWidth="1"/>
    <col min="15888" max="15888" width="9.85546875" customWidth="1"/>
    <col min="15889" max="15889" width="2.5703125" customWidth="1"/>
    <col min="15890" max="16128" width="9.140625" customWidth="1"/>
    <col min="16129" max="16129" width="51.140625" customWidth="1"/>
    <col min="16130" max="16142" width="10.5703125" customWidth="1"/>
    <col min="16143" max="16143" width="12.7109375" customWidth="1"/>
    <col min="16144" max="16144" width="9.85546875" customWidth="1"/>
    <col min="16145" max="16145" width="2.5703125" customWidth="1"/>
    <col min="16146" max="16384" width="9.1406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392"/>
      <c r="Q1" s="270"/>
    </row>
    <row r="2" spans="1:26" s="1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717"/>
      <c r="Q2" s="270"/>
    </row>
    <row r="3" spans="1:26" s="1" customFormat="1" ht="20.25" customHeight="1">
      <c r="A3" s="717" t="s">
        <v>271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  <c r="Q3" s="270"/>
    </row>
    <row r="4" spans="1:26" s="1" customFormat="1" ht="20.2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270"/>
    </row>
    <row r="5" spans="1:26" s="62" customFormat="1" ht="39" customHeight="1">
      <c r="A5" s="718" t="s">
        <v>2</v>
      </c>
      <c r="B5" s="718"/>
      <c r="C5" s="718"/>
      <c r="D5" s="718"/>
      <c r="E5" s="718"/>
      <c r="F5" s="718"/>
      <c r="G5" s="718"/>
      <c r="H5" s="718"/>
      <c r="I5" s="718"/>
      <c r="J5" s="718"/>
      <c r="K5" s="718"/>
      <c r="L5" s="718"/>
      <c r="M5" s="718"/>
      <c r="N5" s="718"/>
      <c r="O5" s="718"/>
      <c r="P5" s="718"/>
      <c r="Q5" s="185"/>
    </row>
    <row r="6" spans="1:26" ht="7.5" customHeight="1">
      <c r="A6" s="212"/>
    </row>
    <row r="7" spans="1:26" ht="12.7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5"/>
      <c r="L7" s="215"/>
      <c r="M7" s="215"/>
      <c r="N7" s="215"/>
      <c r="O7" s="215"/>
      <c r="P7" s="393"/>
      <c r="Q7" s="271"/>
      <c r="R7" s="27"/>
      <c r="S7" s="27"/>
      <c r="T7" s="27"/>
      <c r="U7" s="27"/>
      <c r="V7" s="27"/>
    </row>
    <row r="8" spans="1:26" ht="39.75" customHeight="1">
      <c r="A8" s="248"/>
      <c r="B8" s="248" t="s">
        <v>55</v>
      </c>
      <c r="C8" s="248" t="s">
        <v>61</v>
      </c>
      <c r="D8" s="248" t="s">
        <v>227</v>
      </c>
      <c r="E8" s="248" t="s">
        <v>228</v>
      </c>
      <c r="F8" s="248" t="s">
        <v>229</v>
      </c>
      <c r="G8" s="248" t="s">
        <v>64</v>
      </c>
      <c r="H8" s="248" t="s">
        <v>62</v>
      </c>
      <c r="I8" s="248" t="s">
        <v>63</v>
      </c>
      <c r="J8" s="248" t="s">
        <v>58</v>
      </c>
      <c r="K8" s="248" t="s">
        <v>59</v>
      </c>
      <c r="L8" s="248" t="s">
        <v>65</v>
      </c>
      <c r="M8" s="248" t="s">
        <v>66</v>
      </c>
      <c r="N8" s="248" t="s">
        <v>67</v>
      </c>
      <c r="O8" s="249" t="s">
        <v>185</v>
      </c>
      <c r="P8" s="394" t="s">
        <v>14</v>
      </c>
      <c r="Q8" s="267"/>
      <c r="Y8">
        <v>1</v>
      </c>
      <c r="Z8">
        <v>1</v>
      </c>
    </row>
    <row r="9" spans="1:26" ht="42.75" customHeight="1">
      <c r="A9" s="220" t="s">
        <v>272</v>
      </c>
      <c r="B9" s="220">
        <v>7303479.3901400007</v>
      </c>
      <c r="C9" s="221">
        <v>3597200.4305868</v>
      </c>
      <c r="D9" s="221">
        <v>8443135.1148600001</v>
      </c>
      <c r="E9" s="221">
        <v>4277199.0648849998</v>
      </c>
      <c r="F9" s="221">
        <v>3887542.0792800002</v>
      </c>
      <c r="G9" s="221">
        <v>3070521.01884</v>
      </c>
      <c r="H9" s="220">
        <v>3155959.9692389998</v>
      </c>
      <c r="I9" s="220">
        <v>670426.80978000001</v>
      </c>
      <c r="J9" s="220">
        <v>51928.684999999998</v>
      </c>
      <c r="K9" s="220">
        <v>0</v>
      </c>
      <c r="L9" s="220">
        <v>2188874.9867099999</v>
      </c>
      <c r="M9" s="220">
        <v>2724460.1730200001</v>
      </c>
      <c r="N9" s="220">
        <v>772935.74400160008</v>
      </c>
      <c r="O9" s="220">
        <f>SUM(B9:N9)</f>
        <v>40143663.466342397</v>
      </c>
      <c r="P9" s="251">
        <f>+O9/$O$32</f>
        <v>0.47506705050563569</v>
      </c>
      <c r="Q9" s="267"/>
      <c r="R9" s="27"/>
      <c r="S9" s="27"/>
      <c r="T9" s="27"/>
      <c r="U9" s="27"/>
      <c r="V9" s="27"/>
    </row>
    <row r="10" spans="1:26" ht="27" customHeight="1">
      <c r="A10" s="220" t="s">
        <v>273</v>
      </c>
      <c r="B10" s="220">
        <v>70835.992069999993</v>
      </c>
      <c r="C10" s="221">
        <v>33892.131341200002</v>
      </c>
      <c r="D10" s="221">
        <v>41839.294729999994</v>
      </c>
      <c r="E10" s="221">
        <v>41845.371777</v>
      </c>
      <c r="F10" s="221">
        <v>562.52021999999999</v>
      </c>
      <c r="G10" s="221">
        <v>4847.25101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94.634869999999992</v>
      </c>
      <c r="O10" s="220">
        <f t="shared" ref="O10:O31" si="0">SUM(B10:N10)</f>
        <v>193917.19601819999</v>
      </c>
      <c r="P10" s="251">
        <f t="shared" ref="P10:P32" si="1">+O10/$O$32</f>
        <v>2.2948496076330605E-3</v>
      </c>
      <c r="Q10" s="267"/>
      <c r="R10" s="27"/>
      <c r="S10" s="27"/>
      <c r="T10" s="27"/>
      <c r="U10" s="27"/>
      <c r="V10" s="27"/>
    </row>
    <row r="11" spans="1:26" ht="27" customHeight="1">
      <c r="A11" s="220" t="s">
        <v>274</v>
      </c>
      <c r="B11" s="220">
        <v>1450012.31574</v>
      </c>
      <c r="C11" s="221">
        <v>2148651.4913944001</v>
      </c>
      <c r="D11" s="221">
        <v>974871.93678999995</v>
      </c>
      <c r="E11" s="221">
        <v>2206020.0924450001</v>
      </c>
      <c r="F11" s="221">
        <v>1850113.6631800001</v>
      </c>
      <c r="G11" s="221">
        <v>735629.71878999996</v>
      </c>
      <c r="H11" s="220">
        <v>460030.46926620003</v>
      </c>
      <c r="I11" s="220">
        <v>3151221.9763400001</v>
      </c>
      <c r="J11" s="220">
        <v>53954.103000000003</v>
      </c>
      <c r="K11" s="220">
        <v>175144.01818000001</v>
      </c>
      <c r="L11" s="220">
        <v>17988.489739999997</v>
      </c>
      <c r="M11" s="220">
        <v>3526796.6691999999</v>
      </c>
      <c r="N11" s="220">
        <v>63928.185301199999</v>
      </c>
      <c r="O11" s="220">
        <f t="shared" si="0"/>
        <v>16814363.1293668</v>
      </c>
      <c r="P11" s="251">
        <f t="shared" si="1"/>
        <v>0.19898407888697861</v>
      </c>
      <c r="Q11" s="267"/>
      <c r="R11" s="27"/>
      <c r="S11" s="27"/>
      <c r="T11" s="27"/>
      <c r="U11" s="27"/>
      <c r="V11" s="27"/>
    </row>
    <row r="12" spans="1:26" ht="27" customHeight="1">
      <c r="A12" s="220" t="s">
        <v>275</v>
      </c>
      <c r="B12" s="220">
        <v>146322.83443000002</v>
      </c>
      <c r="C12" s="221">
        <v>113781.889725</v>
      </c>
      <c r="D12" s="221">
        <v>123042.53417</v>
      </c>
      <c r="E12" s="221">
        <v>156283.87935899998</v>
      </c>
      <c r="F12" s="221">
        <v>93103.293749999997</v>
      </c>
      <c r="G12" s="221">
        <v>143405.01359000002</v>
      </c>
      <c r="H12" s="220">
        <v>2733.3625410000004</v>
      </c>
      <c r="I12" s="220">
        <v>0</v>
      </c>
      <c r="J12" s="220">
        <v>0</v>
      </c>
      <c r="K12" s="220">
        <v>26012.848670000003</v>
      </c>
      <c r="L12" s="220">
        <v>0</v>
      </c>
      <c r="M12" s="220">
        <v>0</v>
      </c>
      <c r="N12" s="220">
        <v>0</v>
      </c>
      <c r="O12" s="220">
        <f t="shared" si="0"/>
        <v>804685.65623499989</v>
      </c>
      <c r="P12" s="251">
        <f t="shared" si="1"/>
        <v>9.5227891099741689E-3</v>
      </c>
      <c r="Q12" s="267"/>
      <c r="R12" s="27"/>
      <c r="S12" s="27"/>
      <c r="T12" s="27"/>
      <c r="U12" s="27"/>
      <c r="V12" s="27"/>
    </row>
    <row r="13" spans="1:26" ht="27" customHeight="1">
      <c r="A13" s="395" t="s">
        <v>276</v>
      </c>
      <c r="B13" s="220">
        <v>391843.70664999995</v>
      </c>
      <c r="C13" s="221">
        <v>194918.08700500001</v>
      </c>
      <c r="D13" s="221">
        <v>151966.52224000002</v>
      </c>
      <c r="E13" s="221">
        <v>438424.49534299999</v>
      </c>
      <c r="F13" s="221">
        <v>343067.81663000002</v>
      </c>
      <c r="G13" s="221">
        <v>98332.861279999997</v>
      </c>
      <c r="H13" s="220">
        <v>60537.256025399998</v>
      </c>
      <c r="I13" s="220">
        <v>8155.3719600000004</v>
      </c>
      <c r="J13" s="220">
        <v>1167.172</v>
      </c>
      <c r="K13" s="220">
        <v>1109.21398</v>
      </c>
      <c r="L13" s="220">
        <v>37759.370969999996</v>
      </c>
      <c r="M13" s="220">
        <v>44953.151840000006</v>
      </c>
      <c r="N13" s="220">
        <v>36396.308916599999</v>
      </c>
      <c r="O13" s="220">
        <f t="shared" si="0"/>
        <v>1808631.3348399999</v>
      </c>
      <c r="P13" s="251">
        <f t="shared" si="1"/>
        <v>2.1403655757898262E-2</v>
      </c>
      <c r="Q13" s="267"/>
      <c r="R13" s="27"/>
      <c r="S13" s="27"/>
      <c r="T13" s="27"/>
      <c r="U13" s="27"/>
      <c r="V13" s="27"/>
    </row>
    <row r="14" spans="1:26" ht="27" customHeight="1">
      <c r="A14" s="220" t="s">
        <v>277</v>
      </c>
      <c r="B14" s="220">
        <v>40601.971450000005</v>
      </c>
      <c r="C14" s="221">
        <v>0</v>
      </c>
      <c r="D14" s="221">
        <v>202.69235</v>
      </c>
      <c r="E14" s="221">
        <v>4498.4861600000004</v>
      </c>
      <c r="F14" s="221">
        <v>0</v>
      </c>
      <c r="G14" s="221">
        <v>0</v>
      </c>
      <c r="H14" s="220">
        <v>0</v>
      </c>
      <c r="I14" s="220">
        <v>0</v>
      </c>
      <c r="J14" s="220">
        <v>0</v>
      </c>
      <c r="K14" s="220">
        <v>0</v>
      </c>
      <c r="L14" s="220">
        <v>0</v>
      </c>
      <c r="M14" s="220">
        <v>0</v>
      </c>
      <c r="N14" s="220">
        <v>0</v>
      </c>
      <c r="O14" s="220">
        <f t="shared" si="0"/>
        <v>45303.149960000002</v>
      </c>
      <c r="P14" s="251">
        <f t="shared" si="1"/>
        <v>5.3612530525910774E-4</v>
      </c>
      <c r="Q14" s="267"/>
      <c r="R14" s="27"/>
      <c r="S14" s="27"/>
      <c r="T14" s="27"/>
      <c r="U14" s="27"/>
      <c r="V14" s="27"/>
    </row>
    <row r="15" spans="1:26" ht="27" customHeight="1">
      <c r="A15" s="220" t="s">
        <v>278</v>
      </c>
      <c r="B15" s="220">
        <v>192128.07633000001</v>
      </c>
      <c r="C15" s="221">
        <v>81692.234368000005</v>
      </c>
      <c r="D15" s="221">
        <v>56916.83193</v>
      </c>
      <c r="E15" s="221">
        <v>168980.40749499999</v>
      </c>
      <c r="F15" s="221">
        <v>254726.19734000001</v>
      </c>
      <c r="G15" s="221">
        <v>28165.884530000003</v>
      </c>
      <c r="H15" s="220">
        <v>33832.146284999995</v>
      </c>
      <c r="I15" s="220">
        <v>7950.5749000000005</v>
      </c>
      <c r="J15" s="220">
        <v>1167.172</v>
      </c>
      <c r="K15" s="220">
        <v>0</v>
      </c>
      <c r="L15" s="220">
        <v>31766.957180000001</v>
      </c>
      <c r="M15" s="220">
        <v>44953.151840000006</v>
      </c>
      <c r="N15" s="220">
        <v>36396.308916599999</v>
      </c>
      <c r="O15" s="220">
        <f t="shared" si="0"/>
        <v>938675.94311460014</v>
      </c>
      <c r="P15" s="251">
        <f t="shared" si="1"/>
        <v>1.1108453319162883E-2</v>
      </c>
      <c r="Q15" s="267"/>
      <c r="R15" s="27"/>
      <c r="S15" s="27"/>
      <c r="T15" s="27"/>
      <c r="U15" s="27"/>
      <c r="V15" s="27"/>
    </row>
    <row r="16" spans="1:26" ht="27" customHeight="1">
      <c r="A16" s="220" t="s">
        <v>279</v>
      </c>
      <c r="B16" s="220">
        <v>159113.65887000001</v>
      </c>
      <c r="C16" s="221">
        <v>113225.85263699999</v>
      </c>
      <c r="D16" s="221">
        <v>94846.997959999993</v>
      </c>
      <c r="E16" s="221">
        <v>264945.60168799997</v>
      </c>
      <c r="F16" s="221">
        <v>88341.619290000002</v>
      </c>
      <c r="G16" s="221">
        <v>70166.976750000002</v>
      </c>
      <c r="H16" s="220">
        <v>26705.109740400003</v>
      </c>
      <c r="I16" s="220">
        <v>204.79705999999999</v>
      </c>
      <c r="J16" s="220">
        <v>0</v>
      </c>
      <c r="K16" s="220">
        <v>1109.21398</v>
      </c>
      <c r="L16" s="220">
        <v>5992.4137899999996</v>
      </c>
      <c r="M16" s="220">
        <v>0</v>
      </c>
      <c r="N16" s="220">
        <v>0</v>
      </c>
      <c r="O16" s="220">
        <f t="shared" si="0"/>
        <v>824652.24176540016</v>
      </c>
      <c r="P16" s="251">
        <f t="shared" si="1"/>
        <v>9.7590771334762766E-3</v>
      </c>
      <c r="Q16" s="267"/>
      <c r="R16" s="27"/>
      <c r="S16" s="27"/>
      <c r="T16" s="27"/>
      <c r="U16" s="27"/>
      <c r="V16" s="27"/>
    </row>
    <row r="17" spans="1:22" ht="27" customHeight="1">
      <c r="A17" s="395" t="s">
        <v>280</v>
      </c>
      <c r="B17" s="220">
        <v>834144.24461000005</v>
      </c>
      <c r="C17" s="221">
        <v>448742.27687599999</v>
      </c>
      <c r="D17" s="221">
        <v>1566650.8969000001</v>
      </c>
      <c r="E17" s="221">
        <v>2101243.7545469999</v>
      </c>
      <c r="F17" s="221">
        <v>984895.78332000005</v>
      </c>
      <c r="G17" s="221">
        <v>11789.32667</v>
      </c>
      <c r="H17" s="220">
        <v>7290.9109000000008</v>
      </c>
      <c r="I17" s="220">
        <v>0</v>
      </c>
      <c r="J17" s="220">
        <v>39774.673000000003</v>
      </c>
      <c r="K17" s="220">
        <v>102042.57501</v>
      </c>
      <c r="L17" s="220">
        <v>0</v>
      </c>
      <c r="M17" s="220">
        <v>0</v>
      </c>
      <c r="N17" s="220">
        <v>30215.057049999999</v>
      </c>
      <c r="O17" s="220">
        <f t="shared" si="0"/>
        <v>6126789.4988830006</v>
      </c>
      <c r="P17" s="251">
        <f t="shared" si="1"/>
        <v>7.2505485672567219E-2</v>
      </c>
      <c r="Q17" s="267"/>
      <c r="R17" s="27"/>
      <c r="S17" s="27"/>
      <c r="T17" s="27"/>
      <c r="U17" s="27"/>
      <c r="V17" s="27"/>
    </row>
    <row r="18" spans="1:22" ht="27" customHeight="1">
      <c r="A18" s="220" t="s">
        <v>281</v>
      </c>
      <c r="B18" s="220">
        <v>0</v>
      </c>
      <c r="C18" s="221">
        <v>0</v>
      </c>
      <c r="D18" s="221">
        <v>0</v>
      </c>
      <c r="E18" s="221">
        <v>0</v>
      </c>
      <c r="F18" s="221">
        <v>984895.78332000005</v>
      </c>
      <c r="G18" s="221">
        <v>0</v>
      </c>
      <c r="H18" s="220">
        <v>0</v>
      </c>
      <c r="I18" s="220">
        <v>0</v>
      </c>
      <c r="J18" s="220">
        <v>0</v>
      </c>
      <c r="K18" s="220">
        <v>0</v>
      </c>
      <c r="L18" s="220">
        <v>0</v>
      </c>
      <c r="M18" s="220">
        <v>0</v>
      </c>
      <c r="N18" s="220">
        <v>0</v>
      </c>
      <c r="O18" s="220">
        <f t="shared" si="0"/>
        <v>984895.78332000005</v>
      </c>
      <c r="P18" s="251">
        <f t="shared" si="1"/>
        <v>1.1655426895195149E-2</v>
      </c>
      <c r="Q18" s="267"/>
      <c r="R18" s="27"/>
      <c r="S18" s="27"/>
      <c r="T18" s="27"/>
      <c r="U18" s="27"/>
      <c r="V18" s="27"/>
    </row>
    <row r="19" spans="1:22" ht="27" customHeight="1">
      <c r="A19" s="220" t="s">
        <v>282</v>
      </c>
      <c r="B19" s="220">
        <v>4590.2277999999997</v>
      </c>
      <c r="C19" s="221">
        <v>1970.7650900000001</v>
      </c>
      <c r="D19" s="221">
        <v>106.63193</v>
      </c>
      <c r="E19" s="221">
        <v>4614.2514600000004</v>
      </c>
      <c r="F19" s="221">
        <v>0</v>
      </c>
      <c r="G19" s="221">
        <v>0</v>
      </c>
      <c r="H19" s="220">
        <v>0</v>
      </c>
      <c r="I19" s="220">
        <v>0</v>
      </c>
      <c r="J19" s="220">
        <v>0</v>
      </c>
      <c r="K19" s="220">
        <v>4667.5439999999999</v>
      </c>
      <c r="L19" s="220">
        <v>0</v>
      </c>
      <c r="M19" s="220">
        <v>0</v>
      </c>
      <c r="N19" s="220">
        <v>6940.16147</v>
      </c>
      <c r="O19" s="220">
        <f t="shared" si="0"/>
        <v>22889.581750000001</v>
      </c>
      <c r="P19" s="251">
        <f t="shared" si="1"/>
        <v>2.7087926587460745E-4</v>
      </c>
      <c r="Q19" s="267"/>
      <c r="R19" s="27"/>
      <c r="S19" s="27"/>
      <c r="T19" s="27"/>
      <c r="U19" s="27"/>
      <c r="V19" s="27"/>
    </row>
    <row r="20" spans="1:22" ht="27" customHeight="1">
      <c r="A20" s="220" t="s">
        <v>283</v>
      </c>
      <c r="B20" s="220">
        <v>773472.91496000008</v>
      </c>
      <c r="C20" s="221">
        <v>58075.141040000002</v>
      </c>
      <c r="D20" s="221">
        <v>326940.50755000004</v>
      </c>
      <c r="E20" s="221">
        <v>2096629.503087</v>
      </c>
      <c r="F20" s="221">
        <v>0</v>
      </c>
      <c r="G20" s="221">
        <v>0</v>
      </c>
      <c r="H20" s="220">
        <v>7290.9109000000008</v>
      </c>
      <c r="I20" s="220">
        <v>0</v>
      </c>
      <c r="J20" s="220">
        <v>39774.673000000003</v>
      </c>
      <c r="K20" s="220">
        <v>97375.031010000006</v>
      </c>
      <c r="L20" s="220">
        <v>0</v>
      </c>
      <c r="M20" s="220">
        <v>0</v>
      </c>
      <c r="N20" s="220">
        <v>0</v>
      </c>
      <c r="O20" s="220">
        <f t="shared" si="0"/>
        <v>3399558.6815470001</v>
      </c>
      <c r="P20" s="251">
        <f t="shared" si="1"/>
        <v>4.0230964899788953E-2</v>
      </c>
      <c r="Q20" s="267"/>
      <c r="R20" s="27"/>
      <c r="S20" s="27"/>
      <c r="T20" s="27"/>
      <c r="U20" s="27"/>
      <c r="V20" s="27"/>
    </row>
    <row r="21" spans="1:22" ht="27" customHeight="1">
      <c r="A21" s="220" t="s">
        <v>284</v>
      </c>
      <c r="B21" s="220">
        <v>56081.101849999999</v>
      </c>
      <c r="C21" s="221">
        <v>388696.37074599997</v>
      </c>
      <c r="D21" s="221">
        <v>1239603.7574200002</v>
      </c>
      <c r="E21" s="221">
        <v>0</v>
      </c>
      <c r="F21" s="221">
        <v>0</v>
      </c>
      <c r="G21" s="221">
        <v>11789.32667</v>
      </c>
      <c r="H21" s="220">
        <v>0</v>
      </c>
      <c r="I21" s="220">
        <v>0</v>
      </c>
      <c r="J21" s="220">
        <v>0</v>
      </c>
      <c r="K21" s="220">
        <v>0</v>
      </c>
      <c r="L21" s="220">
        <v>0</v>
      </c>
      <c r="M21" s="220">
        <v>0</v>
      </c>
      <c r="N21" s="220">
        <v>23274.895579999997</v>
      </c>
      <c r="O21" s="220">
        <f t="shared" si="0"/>
        <v>1719445.4522660002</v>
      </c>
      <c r="P21" s="251">
        <f t="shared" si="1"/>
        <v>2.0348214611708514E-2</v>
      </c>
      <c r="Q21" s="267"/>
      <c r="R21" s="27"/>
      <c r="S21" s="27"/>
      <c r="T21" s="27"/>
      <c r="U21" s="27"/>
      <c r="V21" s="27"/>
    </row>
    <row r="22" spans="1:22" ht="27" customHeight="1">
      <c r="A22" s="395" t="s">
        <v>285</v>
      </c>
      <c r="B22" s="220">
        <v>23982.867100000003</v>
      </c>
      <c r="C22" s="221">
        <v>344774.3468914</v>
      </c>
      <c r="D22" s="221">
        <v>50712.551939999998</v>
      </c>
      <c r="E22" s="221">
        <v>323.342692</v>
      </c>
      <c r="F22" s="221">
        <v>48525.212749999999</v>
      </c>
      <c r="G22" s="221">
        <v>573488.01342999993</v>
      </c>
      <c r="H22" s="220">
        <v>159972.78370219999</v>
      </c>
      <c r="I22" s="220">
        <v>38785.21067</v>
      </c>
      <c r="J22" s="220">
        <v>0</v>
      </c>
      <c r="K22" s="220">
        <v>0</v>
      </c>
      <c r="L22" s="220">
        <v>1221835.0976199999</v>
      </c>
      <c r="M22" s="220">
        <v>0</v>
      </c>
      <c r="N22" s="220">
        <v>426.59297999999995</v>
      </c>
      <c r="O22" s="220">
        <f t="shared" si="0"/>
        <v>2462826.0197756002</v>
      </c>
      <c r="P22" s="251">
        <f t="shared" si="1"/>
        <v>2.914550870785116E-2</v>
      </c>
      <c r="Q22" s="267"/>
      <c r="R22" s="27"/>
      <c r="S22" s="27"/>
      <c r="T22" s="27"/>
      <c r="U22" s="27"/>
      <c r="V22" s="27"/>
    </row>
    <row r="23" spans="1:22" ht="27" customHeight="1">
      <c r="A23" s="220" t="s">
        <v>286</v>
      </c>
      <c r="B23" s="220">
        <v>8518.4035999999996</v>
      </c>
      <c r="C23" s="221">
        <v>44442.226060000001</v>
      </c>
      <c r="D23" s="221">
        <v>0</v>
      </c>
      <c r="E23" s="221">
        <v>0</v>
      </c>
      <c r="F23" s="221">
        <v>0</v>
      </c>
      <c r="G23" s="221">
        <v>15887.07404</v>
      </c>
      <c r="H23" s="220">
        <v>55.452947200000004</v>
      </c>
      <c r="I23" s="220">
        <v>0</v>
      </c>
      <c r="J23" s="220">
        <v>0</v>
      </c>
      <c r="K23" s="220">
        <v>0</v>
      </c>
      <c r="L23" s="220">
        <v>0</v>
      </c>
      <c r="M23" s="220">
        <v>0</v>
      </c>
      <c r="N23" s="220">
        <v>426.59297999999995</v>
      </c>
      <c r="O23" s="220">
        <f t="shared" si="0"/>
        <v>69329.749627199999</v>
      </c>
      <c r="P23" s="251">
        <f t="shared" si="1"/>
        <v>8.2046023764878418E-4</v>
      </c>
      <c r="Q23" s="267"/>
      <c r="R23" s="27"/>
      <c r="S23" s="27"/>
      <c r="T23" s="27"/>
      <c r="U23" s="27"/>
      <c r="V23" s="27"/>
    </row>
    <row r="24" spans="1:22" ht="27" customHeight="1">
      <c r="A24" s="220" t="s">
        <v>287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0">
        <v>44.942466800000005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0</v>
      </c>
      <c r="O24" s="220">
        <f t="shared" si="0"/>
        <v>44.942466800000005</v>
      </c>
      <c r="P24" s="251">
        <f t="shared" si="1"/>
        <v>5.3185691841564207E-7</v>
      </c>
      <c r="Q24" s="267"/>
      <c r="R24" s="27"/>
      <c r="S24" s="27"/>
      <c r="T24" s="27"/>
      <c r="U24" s="27"/>
      <c r="V24" s="27"/>
    </row>
    <row r="25" spans="1:22" ht="27" customHeight="1">
      <c r="A25" s="220" t="s">
        <v>288</v>
      </c>
      <c r="B25" s="220">
        <v>11004.910109999999</v>
      </c>
      <c r="C25" s="221">
        <v>215666.67468939998</v>
      </c>
      <c r="D25" s="221">
        <v>50712.551939999998</v>
      </c>
      <c r="E25" s="221">
        <v>323.342692</v>
      </c>
      <c r="F25" s="221">
        <v>48525.212749999999</v>
      </c>
      <c r="G25" s="221">
        <v>557600.93938999996</v>
      </c>
      <c r="H25" s="220">
        <v>159872.38828819999</v>
      </c>
      <c r="I25" s="220">
        <v>38785.21067</v>
      </c>
      <c r="J25" s="220">
        <v>0</v>
      </c>
      <c r="K25" s="220">
        <v>0</v>
      </c>
      <c r="L25" s="220">
        <v>1221835.0976199999</v>
      </c>
      <c r="M25" s="220">
        <v>0</v>
      </c>
      <c r="N25" s="220">
        <v>0</v>
      </c>
      <c r="O25" s="220">
        <f>SUM(B25:N25)</f>
        <v>2304326.3281496</v>
      </c>
      <c r="P25" s="251">
        <f>+O25/$O$32</f>
        <v>2.7269795967534156E-2</v>
      </c>
      <c r="Q25" s="267"/>
      <c r="R25" s="27"/>
      <c r="S25" s="27"/>
      <c r="T25" s="27"/>
      <c r="U25" s="27"/>
      <c r="V25" s="27"/>
    </row>
    <row r="26" spans="1:22" ht="27" customHeight="1">
      <c r="A26" s="220" t="s">
        <v>289</v>
      </c>
      <c r="B26" s="220">
        <v>4459.55339</v>
      </c>
      <c r="C26" s="221">
        <v>84665.446142000001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2137.76433</v>
      </c>
      <c r="N26" s="220">
        <v>0</v>
      </c>
      <c r="O26" s="220">
        <f t="shared" si="0"/>
        <v>91262.763862000007</v>
      </c>
      <c r="P26" s="251">
        <f t="shared" si="1"/>
        <v>1.0800193182484085E-3</v>
      </c>
      <c r="Q26" s="267"/>
      <c r="R26" s="27"/>
      <c r="S26" s="27"/>
      <c r="T26" s="27"/>
      <c r="U26" s="27"/>
      <c r="V26" s="27"/>
    </row>
    <row r="27" spans="1:22" ht="27" customHeight="1">
      <c r="A27" s="395" t="s">
        <v>290</v>
      </c>
      <c r="B27" s="220">
        <v>1883180.76342</v>
      </c>
      <c r="C27" s="221">
        <v>2454038.6122462</v>
      </c>
      <c r="D27" s="221">
        <v>768061.41475999996</v>
      </c>
      <c r="E27" s="221">
        <v>597239.57753000001</v>
      </c>
      <c r="F27" s="221">
        <v>282789.44929000002</v>
      </c>
      <c r="G27" s="221">
        <v>86441.016540000011</v>
      </c>
      <c r="H27" s="220">
        <v>673005.76138320006</v>
      </c>
      <c r="I27" s="220">
        <v>2873389.0090100002</v>
      </c>
      <c r="J27" s="220">
        <v>4855.6469999999999</v>
      </c>
      <c r="K27" s="220">
        <v>19.293599999999998</v>
      </c>
      <c r="L27" s="220">
        <v>450062.33789999998</v>
      </c>
      <c r="M27" s="220">
        <v>319842.07520999998</v>
      </c>
      <c r="N27" s="220">
        <v>586666.14043219993</v>
      </c>
      <c r="O27" s="220">
        <f t="shared" si="0"/>
        <v>10979591.0983216</v>
      </c>
      <c r="P27" s="251">
        <f t="shared" si="1"/>
        <v>0.12993437839102193</v>
      </c>
      <c r="Q27" s="267"/>
      <c r="R27" s="27"/>
      <c r="S27" s="27"/>
      <c r="T27" s="27"/>
      <c r="U27" s="27"/>
      <c r="V27" s="27"/>
    </row>
    <row r="28" spans="1:22" ht="36" customHeight="1">
      <c r="A28" s="220" t="s">
        <v>291</v>
      </c>
      <c r="B28" s="220">
        <v>40169.895539999998</v>
      </c>
      <c r="C28" s="220">
        <v>0</v>
      </c>
      <c r="D28" s="220">
        <v>7881.8792199999998</v>
      </c>
      <c r="E28" s="220">
        <v>3501.1998900000003</v>
      </c>
      <c r="F28" s="220">
        <v>3088.27763</v>
      </c>
      <c r="G28" s="220">
        <v>4074.1044100000004</v>
      </c>
      <c r="H28" s="220">
        <v>48.02</v>
      </c>
      <c r="I28" s="220">
        <v>0</v>
      </c>
      <c r="J28" s="220">
        <v>4132.1040000000003</v>
      </c>
      <c r="K28" s="220">
        <v>0</v>
      </c>
      <c r="L28" s="220">
        <v>0</v>
      </c>
      <c r="M28" s="220">
        <v>0</v>
      </c>
      <c r="N28" s="220">
        <v>31649.193358</v>
      </c>
      <c r="O28" s="220">
        <f t="shared" si="0"/>
        <v>94544.674048000001</v>
      </c>
      <c r="P28" s="251">
        <f t="shared" si="1"/>
        <v>1.1188580105215898E-3</v>
      </c>
      <c r="Q28" s="267"/>
      <c r="R28" s="27"/>
      <c r="S28" s="27"/>
      <c r="T28" s="27"/>
      <c r="U28" s="27"/>
      <c r="V28" s="27"/>
    </row>
    <row r="29" spans="1:22" ht="36" customHeight="1">
      <c r="A29" s="220" t="s">
        <v>292</v>
      </c>
      <c r="B29" s="220">
        <v>1843010.86788</v>
      </c>
      <c r="C29" s="220">
        <v>2454038.6122462</v>
      </c>
      <c r="D29" s="220">
        <v>760179.53553999995</v>
      </c>
      <c r="E29" s="220">
        <v>593738.37763999996</v>
      </c>
      <c r="F29" s="220">
        <v>279701.17166000005</v>
      </c>
      <c r="G29" s="220">
        <v>82366.912129999997</v>
      </c>
      <c r="H29" s="220">
        <v>672957.74138320005</v>
      </c>
      <c r="I29" s="220">
        <v>2873389.0090100002</v>
      </c>
      <c r="J29" s="220">
        <v>723.54300000000001</v>
      </c>
      <c r="K29" s="220">
        <v>19.293599999999998</v>
      </c>
      <c r="L29" s="220">
        <v>450062.33789999998</v>
      </c>
      <c r="M29" s="220">
        <v>319842.07520999998</v>
      </c>
      <c r="N29" s="220">
        <v>555016.94707420003</v>
      </c>
      <c r="O29" s="220">
        <f t="shared" si="0"/>
        <v>10885046.424273599</v>
      </c>
      <c r="P29" s="251">
        <f t="shared" si="1"/>
        <v>0.12881552038050031</v>
      </c>
      <c r="Q29" s="267"/>
      <c r="R29" s="27"/>
      <c r="S29" s="27"/>
      <c r="T29" s="27"/>
      <c r="U29" s="27"/>
      <c r="V29" s="27"/>
    </row>
    <row r="30" spans="1:22" ht="27" customHeight="1">
      <c r="A30" s="395" t="s">
        <v>293</v>
      </c>
      <c r="B30" s="220">
        <v>12103802.114159999</v>
      </c>
      <c r="C30" s="220">
        <v>9335999.2660659999</v>
      </c>
      <c r="D30" s="220">
        <v>12120280.26639</v>
      </c>
      <c r="E30" s="220">
        <v>9818579.578577999</v>
      </c>
      <c r="F30" s="220">
        <v>7490599.8184200004</v>
      </c>
      <c r="G30" s="220">
        <v>4724454.2201499995</v>
      </c>
      <c r="H30" s="220">
        <v>4519530.513057</v>
      </c>
      <c r="I30" s="220">
        <v>6741978.3777600005</v>
      </c>
      <c r="J30" s="220">
        <v>151680.28</v>
      </c>
      <c r="K30" s="220">
        <v>304327.94944</v>
      </c>
      <c r="L30" s="220">
        <v>3916520.2829399998</v>
      </c>
      <c r="M30" s="220">
        <v>6616052.0692700008</v>
      </c>
      <c r="N30" s="220">
        <v>1490662.6635516</v>
      </c>
      <c r="O30" s="220">
        <f t="shared" si="0"/>
        <v>79334467.399782598</v>
      </c>
      <c r="P30" s="251">
        <f t="shared" si="1"/>
        <v>0.93885779663956015</v>
      </c>
      <c r="Q30" s="267"/>
      <c r="R30" s="27"/>
      <c r="S30" s="27"/>
      <c r="T30" s="27"/>
      <c r="U30" s="27"/>
      <c r="V30" s="27"/>
    </row>
    <row r="31" spans="1:22" ht="27" customHeight="1" thickBot="1">
      <c r="A31" s="220" t="s">
        <v>294</v>
      </c>
      <c r="B31" s="220">
        <v>0</v>
      </c>
      <c r="C31" s="220">
        <v>130897.77142039999</v>
      </c>
      <c r="D31" s="220">
        <v>1365966.49655</v>
      </c>
      <c r="E31" s="220">
        <v>1034546.98675</v>
      </c>
      <c r="F31" s="220">
        <v>1852957.61791</v>
      </c>
      <c r="G31" s="220">
        <v>143913.71088999999</v>
      </c>
      <c r="H31" s="220">
        <v>382991.77856379998</v>
      </c>
      <c r="I31" s="220">
        <v>165.42264</v>
      </c>
      <c r="J31" s="220">
        <v>2294.2339999999999</v>
      </c>
      <c r="K31" s="220">
        <v>15820.298000000001</v>
      </c>
      <c r="L31" s="220">
        <v>120179.97622</v>
      </c>
      <c r="M31" s="220">
        <v>116845.94595000001</v>
      </c>
      <c r="N31" s="220">
        <v>0</v>
      </c>
      <c r="O31" s="220">
        <f t="shared" si="0"/>
        <v>5166580.2388942</v>
      </c>
      <c r="P31" s="251">
        <f t="shared" si="1"/>
        <v>6.1142203360439941E-2</v>
      </c>
      <c r="Q31" s="267"/>
      <c r="R31" s="265"/>
      <c r="S31" s="27"/>
      <c r="T31" s="27"/>
      <c r="U31" s="27"/>
      <c r="V31" s="27"/>
    </row>
    <row r="32" spans="1:22" ht="27" customHeight="1" thickTop="1" thickBot="1">
      <c r="A32" s="223" t="s">
        <v>44</v>
      </c>
      <c r="B32" s="396">
        <v>12103802.114159999</v>
      </c>
      <c r="C32" s="396">
        <v>9466897.0374864005</v>
      </c>
      <c r="D32" s="396">
        <v>13486246.762940001</v>
      </c>
      <c r="E32" s="396">
        <v>10853126.565327998</v>
      </c>
      <c r="F32" s="396">
        <v>9343557.4363299999</v>
      </c>
      <c r="G32" s="396">
        <v>4868367.9310400002</v>
      </c>
      <c r="H32" s="396">
        <v>4902522.2916208003</v>
      </c>
      <c r="I32" s="396">
        <v>6742143.8004000001</v>
      </c>
      <c r="J32" s="396">
        <v>153974.514</v>
      </c>
      <c r="K32" s="396">
        <v>320148.24744000001</v>
      </c>
      <c r="L32" s="396">
        <v>4036700.2591599999</v>
      </c>
      <c r="M32" s="396">
        <v>6732898.0152200004</v>
      </c>
      <c r="N32" s="396">
        <v>1490662.6635516</v>
      </c>
      <c r="O32" s="396">
        <f>SUM(O30:O31)</f>
        <v>84501047.638676792</v>
      </c>
      <c r="P32" s="397">
        <f t="shared" si="1"/>
        <v>1</v>
      </c>
      <c r="Q32" s="267"/>
      <c r="R32" s="27"/>
      <c r="S32" s="27"/>
      <c r="T32" s="27"/>
      <c r="U32" s="27"/>
      <c r="V32" s="27"/>
    </row>
    <row r="33" spans="1:22" s="232" customFormat="1" ht="27" customHeight="1" thickTop="1">
      <c r="A33" s="395" t="s">
        <v>295</v>
      </c>
      <c r="B33" s="232">
        <f t="shared" ref="B33:O33" si="2">+B32/$O$32</f>
        <v>0.14323848582227511</v>
      </c>
      <c r="C33" s="232">
        <f t="shared" si="2"/>
        <v>0.11203289547327845</v>
      </c>
      <c r="D33" s="232">
        <f t="shared" si="2"/>
        <v>0.15959857468994551</v>
      </c>
      <c r="E33" s="232">
        <f t="shared" si="2"/>
        <v>0.12843777525381161</v>
      </c>
      <c r="F33" s="232">
        <f t="shared" si="2"/>
        <v>0.11057327331943492</v>
      </c>
      <c r="G33" s="232">
        <f t="shared" si="2"/>
        <v>5.7613107376573047E-2</v>
      </c>
      <c r="H33" s="232">
        <f t="shared" si="2"/>
        <v>5.8017295981746826E-2</v>
      </c>
      <c r="I33" s="232">
        <f t="shared" si="2"/>
        <v>7.9787694813313395E-2</v>
      </c>
      <c r="J33" s="232">
        <f t="shared" si="2"/>
        <v>1.8221610063154372E-3</v>
      </c>
      <c r="K33" s="232">
        <f t="shared" si="2"/>
        <v>3.7886896835757767E-3</v>
      </c>
      <c r="L33" s="232">
        <f t="shared" si="2"/>
        <v>4.7771008430815838E-2</v>
      </c>
      <c r="M33" s="232">
        <f>+M32/$O$32</f>
        <v>7.9678278593770954E-2</v>
      </c>
      <c r="N33" s="232">
        <f t="shared" si="2"/>
        <v>1.7640759555143219E-2</v>
      </c>
      <c r="O33" s="232">
        <f t="shared" si="2"/>
        <v>1</v>
      </c>
      <c r="P33" s="265"/>
      <c r="Q33" s="398"/>
      <c r="R33" s="265"/>
      <c r="S33" s="265"/>
      <c r="T33" s="265"/>
      <c r="U33" s="265"/>
      <c r="V33" s="265"/>
    </row>
    <row r="34" spans="1:22" ht="9" customHeight="1" thickBot="1">
      <c r="A34" s="399"/>
      <c r="B34" s="259"/>
      <c r="C34" s="260"/>
      <c r="D34" s="260"/>
      <c r="E34" s="260"/>
      <c r="F34" s="260"/>
      <c r="G34" s="260"/>
      <c r="H34" s="261"/>
      <c r="I34" s="261"/>
      <c r="J34" s="261"/>
      <c r="K34" s="261"/>
      <c r="L34" s="261"/>
      <c r="M34" s="261"/>
      <c r="N34" s="261"/>
      <c r="O34" s="261"/>
      <c r="P34" s="262"/>
      <c r="Q34" s="267"/>
      <c r="R34" s="27"/>
      <c r="S34" s="27"/>
      <c r="T34" s="27"/>
      <c r="U34" s="27"/>
      <c r="V34" s="27"/>
    </row>
    <row r="35" spans="1:22" ht="19.5" customHeight="1" thickTop="1">
      <c r="A35" s="400" t="s">
        <v>225</v>
      </c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  <c r="P35" s="265"/>
      <c r="Q35" s="267"/>
      <c r="R35" s="27"/>
      <c r="S35" s="27"/>
      <c r="T35" s="27"/>
      <c r="U35" s="27"/>
      <c r="V35" s="27"/>
    </row>
    <row r="36" spans="1:22" ht="12.75" customHeight="1">
      <c r="A36" s="400" t="s">
        <v>243</v>
      </c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  <c r="P36" s="265"/>
      <c r="Q36" s="267"/>
      <c r="R36" s="27"/>
      <c r="S36" s="27"/>
      <c r="T36" s="27"/>
      <c r="U36" s="27"/>
      <c r="V36" s="27"/>
    </row>
    <row r="37" spans="1:22" ht="12.75" customHeight="1">
      <c r="A37" s="400" t="s">
        <v>232</v>
      </c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  <c r="P37" s="265"/>
      <c r="Q37" s="267"/>
      <c r="R37" s="27"/>
      <c r="S37" s="27"/>
      <c r="T37" s="27"/>
      <c r="U37" s="27"/>
      <c r="V37" s="27"/>
    </row>
    <row r="38" spans="1:22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  <c r="P38" s="265"/>
      <c r="Q38" s="267"/>
      <c r="R38" s="27"/>
      <c r="S38" s="27"/>
      <c r="T38" s="27"/>
      <c r="U38" s="27"/>
      <c r="V38" s="27"/>
    </row>
    <row r="39" spans="1:22" ht="9" customHeight="1">
      <c r="A39" s="26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  <c r="P39" s="265"/>
      <c r="Q39" s="267"/>
      <c r="R39" s="27"/>
      <c r="S39" s="27"/>
      <c r="T39" s="27"/>
      <c r="U39" s="27"/>
      <c r="V39" s="27"/>
    </row>
    <row r="40" spans="1:22" ht="9" customHeight="1">
      <c r="A40" s="238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  <c r="P40" s="265"/>
      <c r="Q40" s="267"/>
      <c r="R40" s="27"/>
      <c r="S40" s="27"/>
      <c r="T40" s="27"/>
      <c r="U40" s="27"/>
      <c r="V40" s="27"/>
    </row>
    <row r="41" spans="1:22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  <c r="P41" s="265"/>
      <c r="Q41" s="267"/>
      <c r="R41" s="27"/>
      <c r="S41" s="27"/>
      <c r="T41" s="27"/>
      <c r="U41" s="27"/>
      <c r="V41" s="27"/>
    </row>
    <row r="42" spans="1:22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  <c r="P42" s="265"/>
      <c r="Q42" s="267"/>
      <c r="R42" s="27"/>
      <c r="S42" s="27"/>
      <c r="T42" s="27"/>
      <c r="U42" s="27"/>
      <c r="V42" s="27"/>
    </row>
    <row r="43" spans="1:22" ht="9" customHeight="1">
      <c r="A43" s="26"/>
      <c r="B43" s="268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265"/>
      <c r="Q43" s="267"/>
      <c r="R43" s="27"/>
      <c r="S43" s="27"/>
      <c r="T43" s="27"/>
      <c r="U43" s="27"/>
      <c r="V43" s="27"/>
    </row>
    <row r="44" spans="1:22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265"/>
      <c r="Q44" s="267"/>
      <c r="R44" s="27"/>
      <c r="S44" s="27"/>
      <c r="T44" s="27"/>
      <c r="U44" s="27"/>
      <c r="V44" s="27"/>
    </row>
    <row r="45" spans="1:22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265"/>
      <c r="Q45" s="267"/>
      <c r="R45" s="27"/>
      <c r="S45" s="27"/>
      <c r="T45" s="27"/>
      <c r="U45" s="27"/>
      <c r="V45" s="27"/>
    </row>
    <row r="46" spans="1:22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265"/>
      <c r="Q46" s="267"/>
      <c r="R46" s="27"/>
      <c r="S46" s="27"/>
      <c r="T46" s="27"/>
      <c r="U46" s="27"/>
      <c r="V46" s="27"/>
    </row>
    <row r="47" spans="1:22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265"/>
      <c r="Q47" s="267"/>
      <c r="R47" s="27"/>
      <c r="S47" s="27"/>
      <c r="T47" s="27"/>
      <c r="U47" s="27"/>
      <c r="V47" s="27"/>
    </row>
    <row r="48" spans="1:22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265"/>
      <c r="Q48" s="267"/>
      <c r="R48" s="27"/>
      <c r="S48" s="27"/>
      <c r="T48" s="27"/>
      <c r="U48" s="27"/>
      <c r="V48" s="27"/>
    </row>
    <row r="49" spans="1:22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265"/>
      <c r="Q49" s="267"/>
      <c r="R49" s="27"/>
      <c r="S49" s="27"/>
      <c r="T49" s="27"/>
      <c r="U49" s="27"/>
      <c r="V49" s="27"/>
    </row>
    <row r="50" spans="1:22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265"/>
      <c r="Q50" s="267"/>
      <c r="R50" s="27"/>
      <c r="S50" s="27"/>
      <c r="T50" s="27"/>
      <c r="U50" s="27"/>
      <c r="V50" s="27"/>
    </row>
    <row r="51" spans="1:22" ht="9" customHeight="1">
      <c r="A51" s="26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265"/>
      <c r="Q51" s="267"/>
      <c r="R51" s="27"/>
      <c r="S51" s="27"/>
      <c r="T51" s="27"/>
      <c r="U51" s="27"/>
      <c r="V51" s="27"/>
    </row>
    <row r="52" spans="1:22" ht="9" customHeight="1">
      <c r="A52" s="23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265"/>
      <c r="Q52" s="267"/>
      <c r="R52" s="27"/>
      <c r="S52" s="27"/>
      <c r="T52" s="27"/>
      <c r="U52" s="27"/>
      <c r="V52" s="27"/>
    </row>
    <row r="53" spans="1:22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265"/>
      <c r="Q53" s="267"/>
      <c r="R53" s="27"/>
      <c r="S53" s="27"/>
      <c r="T53" s="27"/>
      <c r="U53" s="27"/>
      <c r="V53" s="27"/>
    </row>
    <row r="54" spans="1:22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265"/>
      <c r="Q54" s="267"/>
      <c r="R54" s="27"/>
      <c r="S54" s="27"/>
      <c r="T54" s="27"/>
      <c r="U54" s="27"/>
      <c r="V54" s="27"/>
    </row>
    <row r="55" spans="1:22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  <c r="Q55" s="267"/>
      <c r="R55" s="27"/>
      <c r="S55" s="27"/>
      <c r="T55" s="27"/>
      <c r="U55" s="27"/>
      <c r="V55" s="27"/>
    </row>
    <row r="56" spans="1:22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  <c r="Q56" s="267"/>
      <c r="R56" s="27"/>
      <c r="S56" s="27"/>
      <c r="T56" s="27"/>
      <c r="U56" s="27"/>
      <c r="V56" s="27"/>
    </row>
    <row r="57" spans="1:22" ht="9" customHeight="1">
      <c r="A57" s="238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  <c r="Q57" s="267"/>
      <c r="R57" s="27"/>
      <c r="S57" s="27"/>
      <c r="T57" s="27"/>
      <c r="U57" s="27"/>
      <c r="V57" s="27"/>
    </row>
    <row r="58" spans="1:22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  <c r="Q58" s="267"/>
      <c r="R58" s="27"/>
      <c r="S58" s="27"/>
      <c r="T58" s="27"/>
      <c r="U58" s="27"/>
      <c r="V58" s="27"/>
    </row>
    <row r="59" spans="1:22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  <c r="Q59" s="267"/>
      <c r="R59" s="27"/>
      <c r="S59" s="27"/>
      <c r="T59" s="27"/>
      <c r="U59" s="27"/>
      <c r="V59" s="27"/>
    </row>
    <row r="60" spans="1:22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  <c r="Q60" s="267"/>
      <c r="R60" s="27"/>
      <c r="S60" s="27"/>
      <c r="T60" s="27"/>
      <c r="U60" s="27"/>
      <c r="V60" s="27"/>
    </row>
    <row r="61" spans="1:22" ht="9" customHeight="1">
      <c r="A61" s="239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  <c r="Q61" s="267"/>
      <c r="R61" s="27"/>
      <c r="S61" s="27"/>
      <c r="T61" s="27"/>
      <c r="U61" s="27"/>
      <c r="V61" s="27"/>
    </row>
    <row r="62" spans="1:22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  <c r="Q62" s="267"/>
      <c r="R62" s="27"/>
      <c r="S62" s="27"/>
      <c r="T62" s="27"/>
      <c r="U62" s="27"/>
      <c r="V62" s="27"/>
    </row>
    <row r="63" spans="1:22" ht="9" customHeight="1">
      <c r="A63" s="240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  <c r="Q63" s="267"/>
      <c r="R63" s="27"/>
      <c r="S63" s="27"/>
      <c r="T63" s="27"/>
      <c r="U63" s="27"/>
      <c r="V63" s="27"/>
    </row>
    <row r="64" spans="1:22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  <c r="Q64" s="267"/>
      <c r="R64" s="27"/>
      <c r="S64" s="27"/>
      <c r="T64" s="27"/>
      <c r="U64" s="27"/>
      <c r="V64" s="27"/>
    </row>
    <row r="65" spans="1:22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  <c r="Q65" s="267"/>
      <c r="R65" s="27"/>
      <c r="S65" s="27"/>
      <c r="T65" s="27"/>
      <c r="U65" s="27"/>
      <c r="V65" s="27"/>
    </row>
    <row r="66" spans="1:22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  <c r="Q66" s="267"/>
      <c r="R66" s="27"/>
      <c r="S66" s="27"/>
      <c r="T66" s="27"/>
      <c r="U66" s="27"/>
      <c r="V66" s="27"/>
    </row>
    <row r="67" spans="1:22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  <c r="Q67" s="267"/>
      <c r="R67" s="27"/>
      <c r="S67" s="27"/>
      <c r="T67" s="27"/>
      <c r="U67" s="27"/>
      <c r="V67" s="27"/>
    </row>
    <row r="68" spans="1:22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  <c r="Q68" s="267"/>
      <c r="R68" s="27"/>
      <c r="S68" s="27"/>
      <c r="T68" s="27"/>
      <c r="U68" s="27"/>
      <c r="V68" s="27"/>
    </row>
    <row r="69" spans="1:22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  <c r="Q69" s="267"/>
      <c r="R69" s="27"/>
      <c r="S69" s="27"/>
      <c r="T69" s="27"/>
      <c r="U69" s="27"/>
      <c r="V69" s="27"/>
    </row>
    <row r="70" spans="1:22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  <c r="Q70" s="267"/>
      <c r="R70" s="27"/>
      <c r="S70" s="27"/>
      <c r="T70" s="27"/>
      <c r="U70" s="27"/>
      <c r="V70" s="27"/>
    </row>
    <row r="71" spans="1:22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  <c r="Q71" s="267"/>
      <c r="R71" s="27"/>
      <c r="S71" s="27"/>
      <c r="T71" s="27"/>
      <c r="U71" s="27"/>
      <c r="V71" s="27"/>
    </row>
    <row r="72" spans="1:22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  <c r="Q72" s="267"/>
      <c r="R72" s="27"/>
      <c r="S72" s="27"/>
      <c r="T72" s="27"/>
      <c r="U72" s="27"/>
      <c r="V72" s="27"/>
    </row>
    <row r="73" spans="1:22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  <c r="Q73" s="267"/>
      <c r="R73" s="27"/>
      <c r="S73" s="27"/>
      <c r="T73" s="27"/>
      <c r="U73" s="27"/>
      <c r="V73" s="27"/>
    </row>
    <row r="74" spans="1:22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  <c r="Q74" s="267"/>
      <c r="R74" s="27"/>
      <c r="S74" s="27"/>
      <c r="T74" s="27"/>
      <c r="U74" s="27"/>
      <c r="V74" s="27"/>
    </row>
    <row r="75" spans="1:22" ht="9" customHeight="1">
      <c r="A75" s="239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5"/>
      <c r="Q75" s="267"/>
      <c r="R75" s="27"/>
      <c r="S75" s="27"/>
      <c r="T75" s="27"/>
      <c r="U75" s="27"/>
      <c r="V75" s="27"/>
    </row>
    <row r="76" spans="1:22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5"/>
      <c r="Q76" s="267"/>
      <c r="R76" s="27"/>
      <c r="S76" s="27"/>
      <c r="T76" s="27"/>
      <c r="U76" s="27"/>
      <c r="V76" s="27"/>
    </row>
    <row r="77" spans="1:22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5"/>
      <c r="Q77" s="267"/>
      <c r="R77" s="27"/>
      <c r="S77" s="27"/>
      <c r="T77" s="27"/>
      <c r="U77" s="27"/>
      <c r="V77" s="27"/>
    </row>
    <row r="78" spans="1:22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  <c r="P78" s="265"/>
      <c r="Q78" s="267"/>
      <c r="R78" s="27"/>
      <c r="S78" s="27"/>
      <c r="T78" s="27"/>
      <c r="U78" s="27"/>
      <c r="V78" s="27"/>
    </row>
    <row r="79" spans="1:22" ht="9" customHeight="1">
      <c r="A79" s="26"/>
      <c r="C79" s="70"/>
      <c r="D79" s="70"/>
      <c r="E79" s="70"/>
      <c r="F79" s="70"/>
      <c r="G79" s="70"/>
      <c r="Q79" s="267"/>
    </row>
    <row r="80" spans="1:22" ht="9" customHeight="1">
      <c r="A80" s="26"/>
      <c r="C80" s="70"/>
      <c r="D80" s="70"/>
      <c r="E80" s="70"/>
      <c r="F80" s="70"/>
      <c r="G80" s="70"/>
      <c r="Q80" s="267"/>
    </row>
    <row r="81" spans="1:17" ht="9" customHeight="1">
      <c r="A81" s="26"/>
      <c r="C81" s="70"/>
      <c r="D81" s="70"/>
      <c r="E81" s="70"/>
      <c r="F81" s="70"/>
      <c r="G81" s="70"/>
      <c r="Q81" s="267"/>
    </row>
    <row r="82" spans="1:17" ht="9" customHeight="1">
      <c r="A82" s="26"/>
      <c r="C82" s="70"/>
      <c r="D82" s="70"/>
      <c r="E82" s="70"/>
      <c r="F82" s="70"/>
      <c r="G82" s="70"/>
      <c r="Q82" s="267"/>
    </row>
    <row r="83" spans="1:17" ht="9" customHeight="1">
      <c r="A83" s="26"/>
      <c r="C83" s="70"/>
      <c r="D83" s="70"/>
      <c r="E83" s="70"/>
      <c r="F83" s="70"/>
      <c r="G83" s="70"/>
      <c r="Q83" s="267"/>
    </row>
    <row r="84" spans="1:17" ht="9" customHeight="1">
      <c r="A84" s="26"/>
      <c r="C84" s="70"/>
      <c r="D84" s="70"/>
      <c r="E84" s="70"/>
      <c r="F84" s="70"/>
      <c r="G84" s="70"/>
      <c r="Q84" s="267"/>
    </row>
    <row r="85" spans="1:17" ht="9" customHeight="1">
      <c r="A85" s="239"/>
      <c r="C85" s="70"/>
      <c r="D85" s="70"/>
      <c r="E85" s="70"/>
      <c r="F85" s="70"/>
      <c r="G85" s="70"/>
      <c r="Q85" s="267"/>
    </row>
    <row r="86" spans="1:17" ht="9" customHeight="1">
      <c r="A86" s="241"/>
      <c r="C86" s="70"/>
      <c r="D86" s="70"/>
      <c r="E86" s="70"/>
      <c r="F86" s="70"/>
      <c r="G86" s="70"/>
      <c r="Q86" s="267"/>
    </row>
    <row r="87" spans="1:17" ht="9" customHeight="1">
      <c r="A87" s="26"/>
      <c r="C87" s="70"/>
      <c r="D87" s="70"/>
      <c r="E87" s="70"/>
      <c r="F87" s="70"/>
      <c r="G87" s="70"/>
      <c r="Q87" s="267"/>
    </row>
    <row r="88" spans="1:17" ht="9" customHeight="1">
      <c r="A88" s="26"/>
      <c r="C88" s="70"/>
      <c r="D88" s="70"/>
      <c r="E88" s="70"/>
      <c r="F88" s="70"/>
      <c r="G88" s="70"/>
      <c r="Q88" s="267"/>
    </row>
    <row r="89" spans="1:17" ht="9" customHeight="1">
      <c r="A89" s="26"/>
      <c r="C89" s="70"/>
      <c r="D89" s="70"/>
      <c r="E89" s="70"/>
      <c r="F89" s="70"/>
      <c r="G89" s="70"/>
      <c r="Q89" s="267"/>
    </row>
    <row r="90" spans="1:17" ht="9" customHeight="1">
      <c r="A90" s="26"/>
      <c r="C90" s="70"/>
      <c r="D90" s="70"/>
      <c r="E90" s="70"/>
      <c r="F90" s="70"/>
      <c r="G90" s="70"/>
      <c r="Q90" s="267"/>
    </row>
    <row r="91" spans="1:17" ht="9" customHeight="1">
      <c r="A91" s="26"/>
      <c r="C91" s="70"/>
      <c r="D91" s="70"/>
      <c r="E91" s="70"/>
      <c r="F91" s="70"/>
      <c r="G91" s="70"/>
      <c r="Q91" s="267"/>
    </row>
    <row r="92" spans="1:17" ht="9" customHeight="1">
      <c r="A92" s="26"/>
      <c r="C92" s="70"/>
      <c r="D92" s="70"/>
      <c r="E92" s="70"/>
      <c r="F92" s="70"/>
      <c r="G92" s="70"/>
      <c r="Q92" s="267"/>
    </row>
    <row r="93" spans="1:17" ht="9" customHeight="1">
      <c r="A93" s="26"/>
      <c r="C93" s="70"/>
      <c r="D93" s="70"/>
      <c r="E93" s="70"/>
      <c r="F93" s="70"/>
      <c r="G93" s="70"/>
      <c r="Q93" s="267"/>
    </row>
    <row r="94" spans="1:17" ht="9" customHeight="1">
      <c r="A94" s="26"/>
      <c r="C94" s="70"/>
      <c r="D94" s="70"/>
      <c r="E94" s="70"/>
      <c r="F94" s="70"/>
      <c r="G94" s="70"/>
      <c r="Q94" s="267"/>
    </row>
    <row r="95" spans="1:17" ht="9" customHeight="1">
      <c r="A95" s="26"/>
      <c r="C95" s="70"/>
      <c r="D95" s="70"/>
      <c r="E95" s="70"/>
      <c r="F95" s="70"/>
      <c r="G95" s="70"/>
      <c r="Q95" s="267"/>
    </row>
    <row r="96" spans="1:17" ht="9" customHeight="1">
      <c r="A96" s="241"/>
      <c r="C96" s="70"/>
      <c r="D96" s="70"/>
      <c r="E96" s="70"/>
      <c r="F96" s="70"/>
      <c r="G96" s="70"/>
      <c r="Q96" s="267"/>
    </row>
    <row r="97" spans="1:17" ht="9" customHeight="1">
      <c r="A97" s="26"/>
      <c r="C97" s="70"/>
      <c r="D97" s="70"/>
      <c r="E97" s="70"/>
      <c r="F97" s="70"/>
      <c r="G97" s="70"/>
      <c r="Q97" s="267"/>
    </row>
    <row r="98" spans="1:17" ht="9" customHeight="1">
      <c r="A98" s="26"/>
      <c r="C98" s="70"/>
      <c r="D98" s="70"/>
      <c r="E98" s="70"/>
      <c r="F98" s="70"/>
      <c r="G98" s="70"/>
      <c r="Q98" s="267"/>
    </row>
    <row r="99" spans="1:17" ht="9" customHeight="1">
      <c r="A99" s="26"/>
      <c r="C99" s="70"/>
      <c r="D99" s="70"/>
      <c r="E99" s="70"/>
      <c r="F99" s="70"/>
      <c r="G99" s="70"/>
      <c r="Q99" s="267"/>
    </row>
    <row r="100" spans="1:17">
      <c r="A100" s="242"/>
      <c r="C100" s="70"/>
      <c r="D100" s="70"/>
      <c r="E100" s="70"/>
      <c r="F100" s="70"/>
      <c r="G100" s="70"/>
      <c r="Q100" s="267"/>
    </row>
    <row r="101" spans="1:17">
      <c r="A101" s="242"/>
      <c r="C101" s="70"/>
      <c r="D101" s="70"/>
      <c r="E101" s="70"/>
      <c r="F101" s="70"/>
      <c r="G101" s="70"/>
      <c r="Q101" s="267"/>
    </row>
    <row r="102" spans="1:17">
      <c r="A102" s="242"/>
      <c r="C102" s="70"/>
      <c r="D102" s="70"/>
      <c r="E102" s="70"/>
      <c r="F102" s="70"/>
      <c r="G102" s="70"/>
      <c r="Q102" s="267"/>
    </row>
    <row r="103" spans="1:17">
      <c r="A103" s="242"/>
      <c r="C103" s="70"/>
      <c r="D103" s="70"/>
      <c r="E103" s="70"/>
      <c r="F103" s="70"/>
      <c r="G103" s="70"/>
    </row>
    <row r="104" spans="1:17">
      <c r="A104" s="242"/>
      <c r="C104" s="70"/>
      <c r="D104" s="70"/>
      <c r="E104" s="70"/>
      <c r="F104" s="70"/>
      <c r="G104" s="70"/>
    </row>
    <row r="105" spans="1:17">
      <c r="A105" s="242"/>
      <c r="C105" s="70"/>
      <c r="D105" s="70"/>
      <c r="E105" s="70"/>
      <c r="F105" s="70"/>
      <c r="G105" s="70"/>
    </row>
    <row r="106" spans="1:17">
      <c r="A106" s="242"/>
      <c r="C106" s="70"/>
      <c r="D106" s="70"/>
      <c r="E106" s="70"/>
      <c r="F106" s="70"/>
      <c r="G106" s="70"/>
    </row>
    <row r="107" spans="1:17" ht="15.75">
      <c r="A107" s="243"/>
      <c r="C107" s="70"/>
      <c r="D107" s="70"/>
      <c r="E107" s="70"/>
      <c r="F107" s="70"/>
      <c r="G107" s="70"/>
    </row>
    <row r="108" spans="1:17" ht="15.75">
      <c r="A108" s="243"/>
      <c r="C108" s="70"/>
      <c r="D108" s="70"/>
      <c r="E108" s="70"/>
      <c r="F108" s="70"/>
      <c r="G108" s="70"/>
    </row>
    <row r="109" spans="1:17" ht="15.75">
      <c r="A109" s="243"/>
      <c r="C109" s="70"/>
      <c r="D109" s="70"/>
      <c r="E109" s="70"/>
      <c r="F109" s="70"/>
      <c r="G109" s="70"/>
    </row>
    <row r="110" spans="1:17" ht="15.75">
      <c r="A110" s="243"/>
      <c r="C110" s="70"/>
      <c r="D110" s="70"/>
      <c r="E110" s="70"/>
      <c r="F110" s="70"/>
      <c r="G110" s="70"/>
    </row>
    <row r="111" spans="1:17" ht="15.75">
      <c r="A111" s="243"/>
      <c r="C111" s="70"/>
      <c r="D111" s="70"/>
      <c r="E111" s="70"/>
      <c r="F111" s="70"/>
      <c r="G111" s="70"/>
    </row>
    <row r="112" spans="1:17" ht="15.75">
      <c r="A112" s="243"/>
      <c r="C112" s="70"/>
      <c r="D112" s="70"/>
      <c r="E112" s="70"/>
      <c r="F112" s="70"/>
      <c r="G112" s="70"/>
    </row>
    <row r="113" spans="1:7" ht="15.75">
      <c r="A113" s="243"/>
      <c r="C113" s="70"/>
      <c r="D113" s="70"/>
      <c r="E113" s="70"/>
      <c r="F113" s="70"/>
      <c r="G113" s="70"/>
    </row>
    <row r="114" spans="1:7" ht="15.75">
      <c r="A114" s="243"/>
      <c r="C114" s="70"/>
      <c r="D114" s="70"/>
      <c r="E114" s="70"/>
      <c r="F114" s="70"/>
      <c r="G114" s="70"/>
    </row>
    <row r="115" spans="1:7" ht="15.75">
      <c r="A115" s="243"/>
      <c r="C115" s="70"/>
      <c r="D115" s="70"/>
      <c r="E115" s="70"/>
      <c r="F115" s="70"/>
      <c r="G115" s="70"/>
    </row>
    <row r="116" spans="1:7" ht="15.75">
      <c r="A116" s="243"/>
      <c r="C116" s="70"/>
      <c r="D116" s="70"/>
      <c r="E116" s="70"/>
      <c r="F116" s="70"/>
      <c r="G116" s="70"/>
    </row>
    <row r="117" spans="1:7" ht="15.75">
      <c r="A117" s="243"/>
      <c r="C117" s="70"/>
      <c r="D117" s="70"/>
      <c r="E117" s="70"/>
      <c r="F117" s="70"/>
      <c r="G117" s="70"/>
    </row>
    <row r="118" spans="1:7" ht="15.75">
      <c r="A118" s="243"/>
      <c r="C118" s="70"/>
      <c r="D118" s="70"/>
      <c r="E118" s="70"/>
      <c r="F118" s="70"/>
      <c r="G118" s="70"/>
    </row>
    <row r="119" spans="1:7" ht="15.75">
      <c r="A119" s="243"/>
      <c r="C119" s="70"/>
      <c r="D119" s="70"/>
      <c r="E119" s="70"/>
      <c r="F119" s="70"/>
      <c r="G119" s="70"/>
    </row>
    <row r="120" spans="1:7" ht="15.75">
      <c r="A120" s="243"/>
      <c r="C120" s="70"/>
      <c r="D120" s="70"/>
      <c r="E120" s="70"/>
      <c r="F120" s="70"/>
      <c r="G120" s="70"/>
    </row>
    <row r="121" spans="1:7" ht="15.75">
      <c r="A121" s="243"/>
      <c r="C121" s="70"/>
      <c r="D121" s="70"/>
      <c r="E121" s="70"/>
      <c r="F121" s="70"/>
      <c r="G121" s="70"/>
    </row>
    <row r="122" spans="1:7" ht="15.75">
      <c r="A122" s="243"/>
      <c r="C122" s="70"/>
      <c r="D122" s="70"/>
      <c r="E122" s="70"/>
      <c r="F122" s="70"/>
      <c r="G122" s="70"/>
    </row>
    <row r="123" spans="1:7" ht="15.75">
      <c r="A123" s="243"/>
      <c r="C123" s="70"/>
      <c r="D123" s="70"/>
      <c r="E123" s="70"/>
      <c r="F123" s="70"/>
      <c r="G123" s="70"/>
    </row>
    <row r="124" spans="1:7" ht="15.75">
      <c r="A124" s="243"/>
      <c r="C124" s="70"/>
      <c r="D124" s="70"/>
      <c r="E124" s="70"/>
      <c r="F124" s="70"/>
      <c r="G124" s="70"/>
    </row>
    <row r="125" spans="1:7" ht="15.75">
      <c r="A125" s="243"/>
      <c r="C125" s="70"/>
      <c r="D125" s="70"/>
      <c r="E125" s="70"/>
      <c r="F125" s="70"/>
      <c r="G125" s="70"/>
    </row>
    <row r="126" spans="1:7" ht="15.75">
      <c r="A126" s="243"/>
      <c r="C126" s="70"/>
      <c r="D126" s="70"/>
      <c r="E126" s="70"/>
      <c r="F126" s="70"/>
      <c r="G126" s="70"/>
    </row>
    <row r="127" spans="1:7" ht="15.75">
      <c r="A127" s="243"/>
      <c r="C127" s="70"/>
      <c r="D127" s="70"/>
      <c r="E127" s="70"/>
      <c r="F127" s="70"/>
      <c r="G127" s="70"/>
    </row>
    <row r="128" spans="1:7" ht="15.75">
      <c r="A128" s="243"/>
      <c r="C128" s="70"/>
      <c r="D128" s="70"/>
      <c r="E128" s="70"/>
      <c r="F128" s="70"/>
      <c r="G128" s="70"/>
    </row>
    <row r="129" spans="1:7" ht="15.75">
      <c r="A129" s="243"/>
      <c r="C129" s="70"/>
      <c r="D129" s="70"/>
      <c r="E129" s="70"/>
      <c r="F129" s="70"/>
      <c r="G129" s="70"/>
    </row>
    <row r="130" spans="1:7" ht="15.75">
      <c r="A130" s="243"/>
      <c r="C130" s="70"/>
      <c r="D130" s="70"/>
      <c r="E130" s="70"/>
      <c r="F130" s="70"/>
      <c r="G130" s="70"/>
    </row>
    <row r="131" spans="1:7" ht="15.75">
      <c r="A131" s="243"/>
      <c r="C131" s="70"/>
      <c r="D131" s="70"/>
      <c r="E131" s="70"/>
      <c r="F131" s="70"/>
      <c r="G131" s="70"/>
    </row>
    <row r="132" spans="1:7" ht="15.75">
      <c r="A132" s="243"/>
      <c r="C132" s="70"/>
      <c r="D132" s="70"/>
      <c r="E132" s="70"/>
      <c r="F132" s="70"/>
      <c r="G132" s="70"/>
    </row>
    <row r="133" spans="1:7" ht="15.75">
      <c r="A133" s="243"/>
      <c r="C133" s="70"/>
      <c r="D133" s="70"/>
      <c r="E133" s="70"/>
      <c r="F133" s="70"/>
      <c r="G133" s="70"/>
    </row>
    <row r="134" spans="1:7" ht="15.75">
      <c r="A134" s="243"/>
      <c r="C134" s="70"/>
      <c r="D134" s="70"/>
      <c r="E134" s="70"/>
      <c r="F134" s="70"/>
      <c r="G134" s="70"/>
    </row>
    <row r="135" spans="1:7" ht="15.75">
      <c r="A135" s="243"/>
      <c r="C135" s="70"/>
      <c r="D135" s="70"/>
      <c r="E135" s="70"/>
      <c r="F135" s="70"/>
      <c r="G135" s="70"/>
    </row>
    <row r="136" spans="1:7" ht="15.75">
      <c r="A136" s="243"/>
      <c r="C136" s="70"/>
      <c r="D136" s="70"/>
      <c r="E136" s="70"/>
      <c r="F136" s="70"/>
      <c r="G136" s="70"/>
    </row>
    <row r="137" spans="1:7" ht="15.75">
      <c r="A137" s="243"/>
      <c r="C137" s="70"/>
      <c r="D137" s="70"/>
      <c r="E137" s="70"/>
      <c r="F137" s="70"/>
      <c r="G137" s="70"/>
    </row>
    <row r="138" spans="1:7" ht="15.75">
      <c r="A138" s="243"/>
      <c r="C138" s="70"/>
      <c r="D138" s="70"/>
      <c r="E138" s="70"/>
      <c r="F138" s="70"/>
      <c r="G138" s="70"/>
    </row>
    <row r="139" spans="1:7" ht="15.75">
      <c r="A139" s="243"/>
      <c r="C139" s="70"/>
      <c r="D139" s="70"/>
      <c r="E139" s="70"/>
      <c r="F139" s="70"/>
      <c r="G139" s="70"/>
    </row>
    <row r="140" spans="1:7" ht="15.75">
      <c r="A140" s="243"/>
      <c r="C140" s="70"/>
      <c r="D140" s="70"/>
      <c r="E140" s="70"/>
      <c r="F140" s="70"/>
      <c r="G140" s="70"/>
    </row>
    <row r="141" spans="1:7" ht="15.75">
      <c r="A141" s="243"/>
      <c r="C141" s="70"/>
      <c r="D141" s="70"/>
      <c r="E141" s="70"/>
      <c r="F141" s="70"/>
      <c r="G141" s="70"/>
    </row>
    <row r="142" spans="1:7" ht="15.75">
      <c r="A142" s="243"/>
      <c r="C142" s="70"/>
      <c r="D142" s="70"/>
      <c r="E142" s="70"/>
      <c r="F142" s="70"/>
      <c r="G142" s="70"/>
    </row>
    <row r="143" spans="1:7" ht="15.75">
      <c r="A143" s="243"/>
      <c r="C143" s="70"/>
      <c r="D143" s="70"/>
      <c r="E143" s="70"/>
      <c r="F143" s="70"/>
      <c r="G143" s="70"/>
    </row>
    <row r="144" spans="1:7" ht="15.75">
      <c r="A144" s="243"/>
      <c r="C144" s="70"/>
      <c r="D144" s="70"/>
      <c r="E144" s="70"/>
      <c r="F144" s="70"/>
      <c r="G144" s="70"/>
    </row>
    <row r="145" spans="1:7" ht="15.75">
      <c r="A145" s="243"/>
      <c r="C145" s="70"/>
      <c r="D145" s="70"/>
      <c r="E145" s="70"/>
      <c r="F145" s="70"/>
      <c r="G145" s="70"/>
    </row>
    <row r="146" spans="1:7" ht="15.75">
      <c r="A146" s="243"/>
      <c r="C146" s="70"/>
      <c r="D146" s="70"/>
      <c r="E146" s="70"/>
      <c r="F146" s="70"/>
      <c r="G146" s="70"/>
    </row>
    <row r="147" spans="1:7" ht="15.75">
      <c r="A147" s="243"/>
      <c r="C147" s="70"/>
      <c r="D147" s="70"/>
      <c r="E147" s="70"/>
      <c r="F147" s="70"/>
      <c r="G147" s="70"/>
    </row>
    <row r="148" spans="1:7" ht="15.75">
      <c r="A148" s="243"/>
      <c r="C148" s="70"/>
      <c r="D148" s="70"/>
      <c r="E148" s="70"/>
      <c r="F148" s="70"/>
      <c r="G148" s="70"/>
    </row>
    <row r="149" spans="1:7" ht="15.75">
      <c r="A149" s="243"/>
      <c r="C149" s="70"/>
      <c r="D149" s="70"/>
      <c r="E149" s="70"/>
      <c r="F149" s="70"/>
      <c r="G149" s="70"/>
    </row>
    <row r="150" spans="1:7" ht="15.75">
      <c r="A150" s="243"/>
      <c r="C150" s="70"/>
      <c r="D150" s="70"/>
      <c r="E150" s="70"/>
      <c r="F150" s="70"/>
      <c r="G150" s="70"/>
    </row>
    <row r="151" spans="1:7" ht="15.75">
      <c r="A151" s="243"/>
      <c r="C151" s="70"/>
      <c r="D151" s="70"/>
      <c r="E151" s="70"/>
      <c r="F151" s="70"/>
      <c r="G151" s="70"/>
    </row>
    <row r="152" spans="1:7" ht="15.75">
      <c r="A152" s="243"/>
      <c r="C152" s="70"/>
      <c r="D152" s="70"/>
      <c r="E152" s="70"/>
      <c r="F152" s="70"/>
      <c r="G152" s="70"/>
    </row>
    <row r="153" spans="1:7" ht="15.75">
      <c r="A153" s="243"/>
      <c r="C153" s="70"/>
      <c r="D153" s="70"/>
      <c r="E153" s="70"/>
      <c r="F153" s="70"/>
      <c r="G153" s="70"/>
    </row>
    <row r="154" spans="1:7" ht="15.75">
      <c r="A154" s="243"/>
      <c r="C154" s="70"/>
      <c r="D154" s="70"/>
      <c r="E154" s="70"/>
      <c r="F154" s="70"/>
      <c r="G154" s="70"/>
    </row>
    <row r="155" spans="1:7" ht="15.75">
      <c r="A155" s="243"/>
      <c r="C155" s="70"/>
      <c r="D155" s="70"/>
      <c r="E155" s="70"/>
      <c r="F155" s="70"/>
      <c r="G155" s="70"/>
    </row>
    <row r="156" spans="1:7" ht="15.75">
      <c r="A156" s="243"/>
      <c r="C156" s="70"/>
      <c r="D156" s="70"/>
      <c r="E156" s="70"/>
      <c r="F156" s="70"/>
      <c r="G156" s="70"/>
    </row>
    <row r="157" spans="1:7" ht="15.75">
      <c r="A157" s="243"/>
      <c r="C157" s="70"/>
      <c r="D157" s="70"/>
      <c r="E157" s="70"/>
      <c r="F157" s="70"/>
      <c r="G157" s="70"/>
    </row>
    <row r="158" spans="1:7" ht="15.75">
      <c r="A158" s="243"/>
      <c r="C158" s="70"/>
      <c r="D158" s="70"/>
      <c r="E158" s="70"/>
      <c r="F158" s="70"/>
      <c r="G158" s="70"/>
    </row>
    <row r="159" spans="1:7" ht="15.75">
      <c r="A159" s="243"/>
      <c r="C159" s="70"/>
      <c r="D159" s="70"/>
      <c r="E159" s="70"/>
      <c r="F159" s="70"/>
      <c r="G159" s="70"/>
    </row>
    <row r="160" spans="1:7" ht="15.75">
      <c r="A160" s="243"/>
      <c r="C160" s="70"/>
      <c r="D160" s="70"/>
      <c r="E160" s="70"/>
      <c r="F160" s="70"/>
      <c r="G160" s="70"/>
    </row>
    <row r="161" spans="1:7" ht="15.75">
      <c r="A161" s="243"/>
      <c r="C161" s="70"/>
      <c r="D161" s="70"/>
      <c r="E161" s="70"/>
      <c r="F161" s="70"/>
      <c r="G161" s="70"/>
    </row>
    <row r="162" spans="1:7" ht="15.75">
      <c r="A162" s="243"/>
      <c r="C162" s="70"/>
      <c r="D162" s="70"/>
      <c r="E162" s="70"/>
      <c r="F162" s="70"/>
      <c r="G162" s="70"/>
    </row>
    <row r="163" spans="1:7" ht="15.75">
      <c r="A163" s="243"/>
      <c r="C163" s="70"/>
      <c r="D163" s="70"/>
      <c r="E163" s="70"/>
      <c r="F163" s="70"/>
      <c r="G163" s="70"/>
    </row>
    <row r="164" spans="1:7" ht="15.75">
      <c r="A164" s="243"/>
      <c r="C164" s="70"/>
      <c r="D164" s="70"/>
      <c r="E164" s="70"/>
      <c r="F164" s="70"/>
      <c r="G164" s="70"/>
    </row>
    <row r="165" spans="1:7" ht="15.75">
      <c r="A165" s="243"/>
      <c r="C165" s="70"/>
      <c r="D165" s="70"/>
      <c r="E165" s="70"/>
      <c r="F165" s="70"/>
      <c r="G165" s="70"/>
    </row>
    <row r="166" spans="1:7" ht="15.75">
      <c r="A166" s="243"/>
      <c r="C166" s="70"/>
      <c r="D166" s="70"/>
      <c r="E166" s="70"/>
      <c r="F166" s="70"/>
      <c r="G166" s="70"/>
    </row>
    <row r="167" spans="1:7" ht="15.75">
      <c r="A167" s="243"/>
      <c r="C167" s="70"/>
      <c r="D167" s="70"/>
      <c r="E167" s="70"/>
      <c r="F167" s="70"/>
      <c r="G167" s="70"/>
    </row>
    <row r="168" spans="1:7" ht="15.75">
      <c r="A168" s="243"/>
      <c r="C168" s="70"/>
      <c r="D168" s="70"/>
      <c r="E168" s="70"/>
      <c r="F168" s="70"/>
      <c r="G168" s="70"/>
    </row>
    <row r="169" spans="1:7" ht="15.75">
      <c r="A169" s="243"/>
      <c r="C169" s="70"/>
      <c r="D169" s="70"/>
      <c r="E169" s="70"/>
      <c r="F169" s="70"/>
      <c r="G169" s="70"/>
    </row>
    <row r="170" spans="1:7" ht="15.75">
      <c r="A170" s="243"/>
      <c r="C170" s="70"/>
      <c r="D170" s="70"/>
      <c r="E170" s="70"/>
      <c r="F170" s="70"/>
      <c r="G170" s="70"/>
    </row>
    <row r="171" spans="1:7" ht="15.75">
      <c r="A171" s="243"/>
      <c r="C171" s="70"/>
      <c r="D171" s="70"/>
      <c r="E171" s="70"/>
      <c r="F171" s="70"/>
      <c r="G171" s="70"/>
    </row>
    <row r="172" spans="1:7" ht="15.75">
      <c r="A172" s="243"/>
      <c r="C172" s="70"/>
      <c r="D172" s="70"/>
      <c r="E172" s="70"/>
      <c r="F172" s="70"/>
      <c r="G172" s="70"/>
    </row>
    <row r="173" spans="1:7" ht="15.75">
      <c r="A173" s="243"/>
      <c r="C173" s="70"/>
      <c r="D173" s="70"/>
      <c r="E173" s="70"/>
      <c r="F173" s="70"/>
      <c r="G173" s="70"/>
    </row>
    <row r="174" spans="1:7" ht="15.75">
      <c r="A174" s="243"/>
      <c r="C174" s="70"/>
      <c r="D174" s="70"/>
      <c r="E174" s="70"/>
      <c r="F174" s="70"/>
      <c r="G174" s="70"/>
    </row>
    <row r="175" spans="1:7" ht="15.75">
      <c r="A175" s="243"/>
      <c r="C175" s="70"/>
      <c r="D175" s="70"/>
      <c r="E175" s="70"/>
      <c r="F175" s="70"/>
      <c r="G175" s="70"/>
    </row>
    <row r="176" spans="1:7" ht="15.75">
      <c r="A176" s="243"/>
      <c r="C176" s="70"/>
      <c r="D176" s="70"/>
      <c r="E176" s="70"/>
      <c r="F176" s="70"/>
      <c r="G176" s="70"/>
    </row>
    <row r="177" spans="1:7" ht="15.75">
      <c r="A177" s="243"/>
      <c r="C177" s="70"/>
      <c r="D177" s="70"/>
      <c r="E177" s="70"/>
      <c r="F177" s="70"/>
      <c r="G177" s="70"/>
    </row>
    <row r="178" spans="1:7" ht="15.75">
      <c r="A178" s="243"/>
      <c r="C178" s="70"/>
      <c r="D178" s="70"/>
      <c r="E178" s="70"/>
      <c r="F178" s="70"/>
      <c r="G178" s="70"/>
    </row>
    <row r="179" spans="1:7" ht="15.75">
      <c r="A179" s="243"/>
      <c r="C179" s="70"/>
      <c r="D179" s="70"/>
      <c r="E179" s="70"/>
      <c r="F179" s="70"/>
      <c r="G179" s="70"/>
    </row>
    <row r="180" spans="1:7" ht="15.75">
      <c r="A180" s="243"/>
      <c r="C180" s="70"/>
      <c r="D180" s="70"/>
      <c r="E180" s="70"/>
      <c r="F180" s="70"/>
      <c r="G180" s="70"/>
    </row>
    <row r="181" spans="1:7" ht="15.75">
      <c r="A181" s="243"/>
      <c r="C181" s="70"/>
      <c r="D181" s="70"/>
      <c r="E181" s="70"/>
      <c r="F181" s="70"/>
      <c r="G181" s="70"/>
    </row>
    <row r="182" spans="1:7" ht="15.75">
      <c r="A182" s="243"/>
      <c r="C182" s="70"/>
      <c r="D182" s="70"/>
      <c r="E182" s="70"/>
      <c r="F182" s="70"/>
      <c r="G182" s="70"/>
    </row>
    <row r="183" spans="1:7" ht="15.75">
      <c r="A183" s="243"/>
      <c r="C183" s="70"/>
      <c r="D183" s="70"/>
      <c r="E183" s="70"/>
      <c r="F183" s="70"/>
      <c r="G183" s="70"/>
    </row>
    <row r="184" spans="1:7" ht="15.75">
      <c r="A184" s="243"/>
      <c r="C184" s="70"/>
      <c r="D184" s="70"/>
      <c r="E184" s="70"/>
      <c r="F184" s="70"/>
      <c r="G184" s="70"/>
    </row>
    <row r="185" spans="1:7" ht="15.75">
      <c r="A185" s="243"/>
      <c r="C185" s="70"/>
      <c r="D185" s="70"/>
      <c r="E185" s="70"/>
      <c r="F185" s="70"/>
      <c r="G185" s="70"/>
    </row>
    <row r="186" spans="1:7" ht="15.75">
      <c r="A186" s="243"/>
      <c r="C186" s="70"/>
      <c r="D186" s="70"/>
      <c r="E186" s="70"/>
      <c r="F186" s="70"/>
      <c r="G186" s="70"/>
    </row>
    <row r="187" spans="1:7" ht="15.75">
      <c r="A187" s="243"/>
      <c r="C187" s="70"/>
      <c r="D187" s="70"/>
      <c r="E187" s="70"/>
      <c r="F187" s="70"/>
      <c r="G187" s="70"/>
    </row>
    <row r="188" spans="1:7" ht="15.75">
      <c r="A188" s="243"/>
      <c r="C188" s="70"/>
      <c r="D188" s="70"/>
      <c r="E188" s="70"/>
      <c r="F188" s="70"/>
      <c r="G188" s="70"/>
    </row>
    <row r="189" spans="1:7" ht="15.75">
      <c r="A189" s="243"/>
      <c r="C189" s="70"/>
      <c r="D189" s="70"/>
      <c r="E189" s="70"/>
      <c r="F189" s="70"/>
      <c r="G189" s="70"/>
    </row>
    <row r="190" spans="1:7" ht="15.75">
      <c r="A190" s="243"/>
      <c r="C190" s="70"/>
      <c r="D190" s="70"/>
      <c r="E190" s="70"/>
      <c r="F190" s="70"/>
      <c r="G190" s="70"/>
    </row>
    <row r="191" spans="1:7" ht="15.75">
      <c r="A191" s="243"/>
      <c r="C191" s="70"/>
      <c r="D191" s="70"/>
      <c r="E191" s="70"/>
      <c r="F191" s="70"/>
      <c r="G191" s="70"/>
    </row>
    <row r="192" spans="1:7" ht="15.75">
      <c r="A192" s="243"/>
      <c r="C192" s="70"/>
      <c r="D192" s="70"/>
      <c r="E192" s="70"/>
      <c r="F192" s="70"/>
      <c r="G192" s="70"/>
    </row>
    <row r="193" spans="1:7" ht="15.75">
      <c r="A193" s="243"/>
      <c r="C193" s="70"/>
      <c r="D193" s="70"/>
      <c r="E193" s="70"/>
      <c r="F193" s="70"/>
      <c r="G193" s="70"/>
    </row>
    <row r="194" spans="1:7" ht="15.75">
      <c r="A194" s="243"/>
      <c r="C194" s="70"/>
      <c r="D194" s="70"/>
      <c r="E194" s="70"/>
      <c r="F194" s="70"/>
      <c r="G194" s="70"/>
    </row>
    <row r="195" spans="1:7" ht="15.75">
      <c r="A195" s="243"/>
      <c r="C195" s="70"/>
      <c r="D195" s="70"/>
      <c r="E195" s="70"/>
      <c r="F195" s="70"/>
      <c r="G195" s="70"/>
    </row>
    <row r="196" spans="1:7" ht="15.75">
      <c r="A196" s="243"/>
      <c r="C196" s="70"/>
      <c r="D196" s="70"/>
      <c r="E196" s="70"/>
      <c r="F196" s="70"/>
      <c r="G196" s="70"/>
    </row>
    <row r="197" spans="1:7" ht="15.75">
      <c r="A197" s="243"/>
      <c r="C197" s="70"/>
      <c r="D197" s="70"/>
      <c r="E197" s="70"/>
      <c r="F197" s="70"/>
      <c r="G197" s="70"/>
    </row>
    <row r="198" spans="1:7" ht="15.75">
      <c r="A198" s="29"/>
      <c r="C198" s="70"/>
      <c r="D198" s="70"/>
      <c r="E198" s="70"/>
      <c r="F198" s="70"/>
      <c r="G198" s="70"/>
    </row>
    <row r="199" spans="1:7" ht="15.75">
      <c r="A199" s="29"/>
      <c r="C199" s="70"/>
      <c r="D199" s="70"/>
      <c r="E199" s="70"/>
      <c r="F199" s="70"/>
      <c r="G199" s="70"/>
    </row>
    <row r="200" spans="1:7" ht="15.75">
      <c r="A200" s="29"/>
      <c r="C200" s="70"/>
      <c r="D200" s="70"/>
      <c r="E200" s="70"/>
      <c r="F200" s="70"/>
      <c r="G200" s="70"/>
    </row>
    <row r="201" spans="1:7" ht="15.75">
      <c r="A201" s="29"/>
      <c r="C201" s="70"/>
      <c r="D201" s="70"/>
      <c r="E201" s="70"/>
      <c r="F201" s="70"/>
      <c r="G201" s="70"/>
    </row>
    <row r="202" spans="1:7" ht="15.75">
      <c r="A202" s="29"/>
      <c r="C202" s="70"/>
      <c r="D202" s="70"/>
      <c r="E202" s="70"/>
      <c r="F202" s="70"/>
      <c r="G202" s="70"/>
    </row>
    <row r="203" spans="1:7" ht="15.75">
      <c r="A203" s="29"/>
      <c r="C203" s="70"/>
      <c r="D203" s="70"/>
      <c r="E203" s="70"/>
      <c r="F203" s="70"/>
      <c r="G203" s="70"/>
    </row>
    <row r="204" spans="1:7" ht="15.75">
      <c r="A204" s="29"/>
      <c r="C204" s="70"/>
      <c r="D204" s="70"/>
      <c r="E204" s="70"/>
      <c r="F204" s="70"/>
      <c r="G204" s="70"/>
    </row>
    <row r="205" spans="1:7" ht="15.75">
      <c r="A205" s="29"/>
      <c r="C205" s="70"/>
      <c r="D205" s="70"/>
      <c r="E205" s="70"/>
      <c r="F205" s="70"/>
      <c r="G205" s="70"/>
    </row>
    <row r="206" spans="1:7" ht="15.75">
      <c r="A206" s="29"/>
      <c r="C206" s="70"/>
      <c r="D206" s="70"/>
      <c r="E206" s="70"/>
      <c r="F206" s="70"/>
      <c r="G206" s="70"/>
    </row>
    <row r="207" spans="1:7" ht="15.75">
      <c r="A207" s="29"/>
      <c r="C207" s="70"/>
      <c r="D207" s="70"/>
      <c r="E207" s="70"/>
      <c r="F207" s="70"/>
      <c r="G207" s="70"/>
    </row>
    <row r="208" spans="1:7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4">
    <mergeCell ref="A2:P2"/>
    <mergeCell ref="A3:P3"/>
    <mergeCell ref="A4:P4"/>
    <mergeCell ref="A5:P5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 codeName="Sheet38">
    <pageSetUpPr fitToPage="1"/>
  </sheetPr>
  <dimension ref="A1:AA682"/>
  <sheetViews>
    <sheetView zoomScale="85" zoomScaleNormal="85" workbookViewId="0">
      <selection activeCell="I18" sqref="I18"/>
    </sheetView>
  </sheetViews>
  <sheetFormatPr defaultColWidth="11.42578125" defaultRowHeight="15"/>
  <cols>
    <col min="1" max="1" width="51.140625" style="30" customWidth="1"/>
    <col min="2" max="14" width="9.85546875" customWidth="1"/>
    <col min="15" max="15" width="12.7109375" customWidth="1"/>
    <col min="16" max="16" width="2.5703125" style="244" customWidth="1"/>
    <col min="17" max="256" width="9.140625" customWidth="1"/>
    <col min="257" max="257" width="51.140625" customWidth="1"/>
    <col min="258" max="270" width="9.85546875" customWidth="1"/>
    <col min="271" max="271" width="12.7109375" customWidth="1"/>
    <col min="272" max="272" width="2.5703125" customWidth="1"/>
    <col min="273" max="512" width="9.140625" customWidth="1"/>
    <col min="513" max="513" width="51.140625" customWidth="1"/>
    <col min="514" max="526" width="9.85546875" customWidth="1"/>
    <col min="527" max="527" width="12.7109375" customWidth="1"/>
    <col min="528" max="528" width="2.5703125" customWidth="1"/>
    <col min="529" max="768" width="9.140625" customWidth="1"/>
    <col min="769" max="769" width="51.140625" customWidth="1"/>
    <col min="770" max="782" width="9.85546875" customWidth="1"/>
    <col min="783" max="783" width="12.7109375" customWidth="1"/>
    <col min="784" max="784" width="2.5703125" customWidth="1"/>
    <col min="785" max="1024" width="9.140625" customWidth="1"/>
    <col min="1025" max="1025" width="51.140625" customWidth="1"/>
    <col min="1026" max="1038" width="9.85546875" customWidth="1"/>
    <col min="1039" max="1039" width="12.7109375" customWidth="1"/>
    <col min="1040" max="1040" width="2.5703125" customWidth="1"/>
    <col min="1041" max="1280" width="9.140625" customWidth="1"/>
    <col min="1281" max="1281" width="51.140625" customWidth="1"/>
    <col min="1282" max="1294" width="9.85546875" customWidth="1"/>
    <col min="1295" max="1295" width="12.7109375" customWidth="1"/>
    <col min="1296" max="1296" width="2.5703125" customWidth="1"/>
    <col min="1297" max="1536" width="9.140625" customWidth="1"/>
    <col min="1537" max="1537" width="51.140625" customWidth="1"/>
    <col min="1538" max="1550" width="9.85546875" customWidth="1"/>
    <col min="1551" max="1551" width="12.7109375" customWidth="1"/>
    <col min="1552" max="1552" width="2.5703125" customWidth="1"/>
    <col min="1553" max="1792" width="9.140625" customWidth="1"/>
    <col min="1793" max="1793" width="51.140625" customWidth="1"/>
    <col min="1794" max="1806" width="9.85546875" customWidth="1"/>
    <col min="1807" max="1807" width="12.7109375" customWidth="1"/>
    <col min="1808" max="1808" width="2.5703125" customWidth="1"/>
    <col min="1809" max="2048" width="9.140625" customWidth="1"/>
    <col min="2049" max="2049" width="51.140625" customWidth="1"/>
    <col min="2050" max="2062" width="9.85546875" customWidth="1"/>
    <col min="2063" max="2063" width="12.7109375" customWidth="1"/>
    <col min="2064" max="2064" width="2.5703125" customWidth="1"/>
    <col min="2065" max="2304" width="9.140625" customWidth="1"/>
    <col min="2305" max="2305" width="51.140625" customWidth="1"/>
    <col min="2306" max="2318" width="9.85546875" customWidth="1"/>
    <col min="2319" max="2319" width="12.7109375" customWidth="1"/>
    <col min="2320" max="2320" width="2.5703125" customWidth="1"/>
    <col min="2321" max="2560" width="9.140625" customWidth="1"/>
    <col min="2561" max="2561" width="51.140625" customWidth="1"/>
    <col min="2562" max="2574" width="9.85546875" customWidth="1"/>
    <col min="2575" max="2575" width="12.7109375" customWidth="1"/>
    <col min="2576" max="2576" width="2.5703125" customWidth="1"/>
    <col min="2577" max="2816" width="9.140625" customWidth="1"/>
    <col min="2817" max="2817" width="51.140625" customWidth="1"/>
    <col min="2818" max="2830" width="9.85546875" customWidth="1"/>
    <col min="2831" max="2831" width="12.7109375" customWidth="1"/>
    <col min="2832" max="2832" width="2.5703125" customWidth="1"/>
    <col min="2833" max="3072" width="9.140625" customWidth="1"/>
    <col min="3073" max="3073" width="51.140625" customWidth="1"/>
    <col min="3074" max="3086" width="9.85546875" customWidth="1"/>
    <col min="3087" max="3087" width="12.7109375" customWidth="1"/>
    <col min="3088" max="3088" width="2.5703125" customWidth="1"/>
    <col min="3089" max="3328" width="9.140625" customWidth="1"/>
    <col min="3329" max="3329" width="51.140625" customWidth="1"/>
    <col min="3330" max="3342" width="9.85546875" customWidth="1"/>
    <col min="3343" max="3343" width="12.7109375" customWidth="1"/>
    <col min="3344" max="3344" width="2.5703125" customWidth="1"/>
    <col min="3345" max="3584" width="9.140625" customWidth="1"/>
    <col min="3585" max="3585" width="51.140625" customWidth="1"/>
    <col min="3586" max="3598" width="9.85546875" customWidth="1"/>
    <col min="3599" max="3599" width="12.7109375" customWidth="1"/>
    <col min="3600" max="3600" width="2.5703125" customWidth="1"/>
    <col min="3601" max="3840" width="9.140625" customWidth="1"/>
    <col min="3841" max="3841" width="51.140625" customWidth="1"/>
    <col min="3842" max="3854" width="9.85546875" customWidth="1"/>
    <col min="3855" max="3855" width="12.7109375" customWidth="1"/>
    <col min="3856" max="3856" width="2.5703125" customWidth="1"/>
    <col min="3857" max="4096" width="9.140625" customWidth="1"/>
    <col min="4097" max="4097" width="51.140625" customWidth="1"/>
    <col min="4098" max="4110" width="9.85546875" customWidth="1"/>
    <col min="4111" max="4111" width="12.7109375" customWidth="1"/>
    <col min="4112" max="4112" width="2.5703125" customWidth="1"/>
    <col min="4113" max="4352" width="9.140625" customWidth="1"/>
    <col min="4353" max="4353" width="51.140625" customWidth="1"/>
    <col min="4354" max="4366" width="9.85546875" customWidth="1"/>
    <col min="4367" max="4367" width="12.7109375" customWidth="1"/>
    <col min="4368" max="4368" width="2.5703125" customWidth="1"/>
    <col min="4369" max="4608" width="9.140625" customWidth="1"/>
    <col min="4609" max="4609" width="51.140625" customWidth="1"/>
    <col min="4610" max="4622" width="9.85546875" customWidth="1"/>
    <col min="4623" max="4623" width="12.7109375" customWidth="1"/>
    <col min="4624" max="4624" width="2.5703125" customWidth="1"/>
    <col min="4625" max="4864" width="9.140625" customWidth="1"/>
    <col min="4865" max="4865" width="51.140625" customWidth="1"/>
    <col min="4866" max="4878" width="9.85546875" customWidth="1"/>
    <col min="4879" max="4879" width="12.7109375" customWidth="1"/>
    <col min="4880" max="4880" width="2.5703125" customWidth="1"/>
    <col min="4881" max="5120" width="9.140625" customWidth="1"/>
    <col min="5121" max="5121" width="51.140625" customWidth="1"/>
    <col min="5122" max="5134" width="9.85546875" customWidth="1"/>
    <col min="5135" max="5135" width="12.7109375" customWidth="1"/>
    <col min="5136" max="5136" width="2.5703125" customWidth="1"/>
    <col min="5137" max="5376" width="9.140625" customWidth="1"/>
    <col min="5377" max="5377" width="51.140625" customWidth="1"/>
    <col min="5378" max="5390" width="9.85546875" customWidth="1"/>
    <col min="5391" max="5391" width="12.7109375" customWidth="1"/>
    <col min="5392" max="5392" width="2.5703125" customWidth="1"/>
    <col min="5393" max="5632" width="9.140625" customWidth="1"/>
    <col min="5633" max="5633" width="51.140625" customWidth="1"/>
    <col min="5634" max="5646" width="9.85546875" customWidth="1"/>
    <col min="5647" max="5647" width="12.7109375" customWidth="1"/>
    <col min="5648" max="5648" width="2.5703125" customWidth="1"/>
    <col min="5649" max="5888" width="9.140625" customWidth="1"/>
    <col min="5889" max="5889" width="51.140625" customWidth="1"/>
    <col min="5890" max="5902" width="9.85546875" customWidth="1"/>
    <col min="5903" max="5903" width="12.7109375" customWidth="1"/>
    <col min="5904" max="5904" width="2.5703125" customWidth="1"/>
    <col min="5905" max="6144" width="9.140625" customWidth="1"/>
    <col min="6145" max="6145" width="51.140625" customWidth="1"/>
    <col min="6146" max="6158" width="9.85546875" customWidth="1"/>
    <col min="6159" max="6159" width="12.7109375" customWidth="1"/>
    <col min="6160" max="6160" width="2.5703125" customWidth="1"/>
    <col min="6161" max="6400" width="9.140625" customWidth="1"/>
    <col min="6401" max="6401" width="51.140625" customWidth="1"/>
    <col min="6402" max="6414" width="9.85546875" customWidth="1"/>
    <col min="6415" max="6415" width="12.7109375" customWidth="1"/>
    <col min="6416" max="6416" width="2.5703125" customWidth="1"/>
    <col min="6417" max="6656" width="9.140625" customWidth="1"/>
    <col min="6657" max="6657" width="51.140625" customWidth="1"/>
    <col min="6658" max="6670" width="9.85546875" customWidth="1"/>
    <col min="6671" max="6671" width="12.7109375" customWidth="1"/>
    <col min="6672" max="6672" width="2.5703125" customWidth="1"/>
    <col min="6673" max="6912" width="9.140625" customWidth="1"/>
    <col min="6913" max="6913" width="51.140625" customWidth="1"/>
    <col min="6914" max="6926" width="9.85546875" customWidth="1"/>
    <col min="6927" max="6927" width="12.7109375" customWidth="1"/>
    <col min="6928" max="6928" width="2.5703125" customWidth="1"/>
    <col min="6929" max="7168" width="9.140625" customWidth="1"/>
    <col min="7169" max="7169" width="51.140625" customWidth="1"/>
    <col min="7170" max="7182" width="9.85546875" customWidth="1"/>
    <col min="7183" max="7183" width="12.7109375" customWidth="1"/>
    <col min="7184" max="7184" width="2.5703125" customWidth="1"/>
    <col min="7185" max="7424" width="9.140625" customWidth="1"/>
    <col min="7425" max="7425" width="51.140625" customWidth="1"/>
    <col min="7426" max="7438" width="9.85546875" customWidth="1"/>
    <col min="7439" max="7439" width="12.7109375" customWidth="1"/>
    <col min="7440" max="7440" width="2.5703125" customWidth="1"/>
    <col min="7441" max="7680" width="9.140625" customWidth="1"/>
    <col min="7681" max="7681" width="51.140625" customWidth="1"/>
    <col min="7682" max="7694" width="9.85546875" customWidth="1"/>
    <col min="7695" max="7695" width="12.7109375" customWidth="1"/>
    <col min="7696" max="7696" width="2.5703125" customWidth="1"/>
    <col min="7697" max="7936" width="9.140625" customWidth="1"/>
    <col min="7937" max="7937" width="51.140625" customWidth="1"/>
    <col min="7938" max="7950" width="9.85546875" customWidth="1"/>
    <col min="7951" max="7951" width="12.7109375" customWidth="1"/>
    <col min="7952" max="7952" width="2.5703125" customWidth="1"/>
    <col min="7953" max="8192" width="9.140625" customWidth="1"/>
    <col min="8193" max="8193" width="51.140625" customWidth="1"/>
    <col min="8194" max="8206" width="9.85546875" customWidth="1"/>
    <col min="8207" max="8207" width="12.7109375" customWidth="1"/>
    <col min="8208" max="8208" width="2.5703125" customWidth="1"/>
    <col min="8209" max="8448" width="9.140625" customWidth="1"/>
    <col min="8449" max="8449" width="51.140625" customWidth="1"/>
    <col min="8450" max="8462" width="9.85546875" customWidth="1"/>
    <col min="8463" max="8463" width="12.7109375" customWidth="1"/>
    <col min="8464" max="8464" width="2.5703125" customWidth="1"/>
    <col min="8465" max="8704" width="9.140625" customWidth="1"/>
    <col min="8705" max="8705" width="51.140625" customWidth="1"/>
    <col min="8706" max="8718" width="9.85546875" customWidth="1"/>
    <col min="8719" max="8719" width="12.7109375" customWidth="1"/>
    <col min="8720" max="8720" width="2.5703125" customWidth="1"/>
    <col min="8721" max="8960" width="9.140625" customWidth="1"/>
    <col min="8961" max="8961" width="51.140625" customWidth="1"/>
    <col min="8962" max="8974" width="9.85546875" customWidth="1"/>
    <col min="8975" max="8975" width="12.7109375" customWidth="1"/>
    <col min="8976" max="8976" width="2.5703125" customWidth="1"/>
    <col min="8977" max="9216" width="9.140625" customWidth="1"/>
    <col min="9217" max="9217" width="51.140625" customWidth="1"/>
    <col min="9218" max="9230" width="9.85546875" customWidth="1"/>
    <col min="9231" max="9231" width="12.7109375" customWidth="1"/>
    <col min="9232" max="9232" width="2.5703125" customWidth="1"/>
    <col min="9233" max="9472" width="9.140625" customWidth="1"/>
    <col min="9473" max="9473" width="51.140625" customWidth="1"/>
    <col min="9474" max="9486" width="9.85546875" customWidth="1"/>
    <col min="9487" max="9487" width="12.7109375" customWidth="1"/>
    <col min="9488" max="9488" width="2.5703125" customWidth="1"/>
    <col min="9489" max="9728" width="9.140625" customWidth="1"/>
    <col min="9729" max="9729" width="51.140625" customWidth="1"/>
    <col min="9730" max="9742" width="9.85546875" customWidth="1"/>
    <col min="9743" max="9743" width="12.7109375" customWidth="1"/>
    <col min="9744" max="9744" width="2.5703125" customWidth="1"/>
    <col min="9745" max="9984" width="9.140625" customWidth="1"/>
    <col min="9985" max="9985" width="51.140625" customWidth="1"/>
    <col min="9986" max="9998" width="9.85546875" customWidth="1"/>
    <col min="9999" max="9999" width="12.7109375" customWidth="1"/>
    <col min="10000" max="10000" width="2.5703125" customWidth="1"/>
    <col min="10001" max="10240" width="9.140625" customWidth="1"/>
    <col min="10241" max="10241" width="51.140625" customWidth="1"/>
    <col min="10242" max="10254" width="9.85546875" customWidth="1"/>
    <col min="10255" max="10255" width="12.7109375" customWidth="1"/>
    <col min="10256" max="10256" width="2.5703125" customWidth="1"/>
    <col min="10257" max="10496" width="9.140625" customWidth="1"/>
    <col min="10497" max="10497" width="51.140625" customWidth="1"/>
    <col min="10498" max="10510" width="9.85546875" customWidth="1"/>
    <col min="10511" max="10511" width="12.7109375" customWidth="1"/>
    <col min="10512" max="10512" width="2.5703125" customWidth="1"/>
    <col min="10513" max="10752" width="9.140625" customWidth="1"/>
    <col min="10753" max="10753" width="51.140625" customWidth="1"/>
    <col min="10754" max="10766" width="9.85546875" customWidth="1"/>
    <col min="10767" max="10767" width="12.7109375" customWidth="1"/>
    <col min="10768" max="10768" width="2.5703125" customWidth="1"/>
    <col min="10769" max="11008" width="9.140625" customWidth="1"/>
    <col min="11009" max="11009" width="51.140625" customWidth="1"/>
    <col min="11010" max="11022" width="9.85546875" customWidth="1"/>
    <col min="11023" max="11023" width="12.7109375" customWidth="1"/>
    <col min="11024" max="11024" width="2.5703125" customWidth="1"/>
    <col min="11025" max="11264" width="9.140625" customWidth="1"/>
    <col min="11265" max="11265" width="51.140625" customWidth="1"/>
    <col min="11266" max="11278" width="9.85546875" customWidth="1"/>
    <col min="11279" max="11279" width="12.7109375" customWidth="1"/>
    <col min="11280" max="11280" width="2.5703125" customWidth="1"/>
    <col min="11281" max="11520" width="9.140625" customWidth="1"/>
    <col min="11521" max="11521" width="51.140625" customWidth="1"/>
    <col min="11522" max="11534" width="9.85546875" customWidth="1"/>
    <col min="11535" max="11535" width="12.7109375" customWidth="1"/>
    <col min="11536" max="11536" width="2.5703125" customWidth="1"/>
    <col min="11537" max="11776" width="9.140625" customWidth="1"/>
    <col min="11777" max="11777" width="51.140625" customWidth="1"/>
    <col min="11778" max="11790" width="9.85546875" customWidth="1"/>
    <col min="11791" max="11791" width="12.7109375" customWidth="1"/>
    <col min="11792" max="11792" width="2.5703125" customWidth="1"/>
    <col min="11793" max="12032" width="9.140625" customWidth="1"/>
    <col min="12033" max="12033" width="51.140625" customWidth="1"/>
    <col min="12034" max="12046" width="9.85546875" customWidth="1"/>
    <col min="12047" max="12047" width="12.7109375" customWidth="1"/>
    <col min="12048" max="12048" width="2.5703125" customWidth="1"/>
    <col min="12049" max="12288" width="9.140625" customWidth="1"/>
    <col min="12289" max="12289" width="51.140625" customWidth="1"/>
    <col min="12290" max="12302" width="9.85546875" customWidth="1"/>
    <col min="12303" max="12303" width="12.7109375" customWidth="1"/>
    <col min="12304" max="12304" width="2.5703125" customWidth="1"/>
    <col min="12305" max="12544" width="9.140625" customWidth="1"/>
    <col min="12545" max="12545" width="51.140625" customWidth="1"/>
    <col min="12546" max="12558" width="9.85546875" customWidth="1"/>
    <col min="12559" max="12559" width="12.7109375" customWidth="1"/>
    <col min="12560" max="12560" width="2.5703125" customWidth="1"/>
    <col min="12561" max="12800" width="9.140625" customWidth="1"/>
    <col min="12801" max="12801" width="51.140625" customWidth="1"/>
    <col min="12802" max="12814" width="9.85546875" customWidth="1"/>
    <col min="12815" max="12815" width="12.7109375" customWidth="1"/>
    <col min="12816" max="12816" width="2.5703125" customWidth="1"/>
    <col min="12817" max="13056" width="9.140625" customWidth="1"/>
    <col min="13057" max="13057" width="51.140625" customWidth="1"/>
    <col min="13058" max="13070" width="9.85546875" customWidth="1"/>
    <col min="13071" max="13071" width="12.7109375" customWidth="1"/>
    <col min="13072" max="13072" width="2.5703125" customWidth="1"/>
    <col min="13073" max="13312" width="9.140625" customWidth="1"/>
    <col min="13313" max="13313" width="51.140625" customWidth="1"/>
    <col min="13314" max="13326" width="9.85546875" customWidth="1"/>
    <col min="13327" max="13327" width="12.7109375" customWidth="1"/>
    <col min="13328" max="13328" width="2.5703125" customWidth="1"/>
    <col min="13329" max="13568" width="9.140625" customWidth="1"/>
    <col min="13569" max="13569" width="51.140625" customWidth="1"/>
    <col min="13570" max="13582" width="9.85546875" customWidth="1"/>
    <col min="13583" max="13583" width="12.7109375" customWidth="1"/>
    <col min="13584" max="13584" width="2.5703125" customWidth="1"/>
    <col min="13585" max="13824" width="9.140625" customWidth="1"/>
    <col min="13825" max="13825" width="51.140625" customWidth="1"/>
    <col min="13826" max="13838" width="9.85546875" customWidth="1"/>
    <col min="13839" max="13839" width="12.7109375" customWidth="1"/>
    <col min="13840" max="13840" width="2.5703125" customWidth="1"/>
    <col min="13841" max="14080" width="9.140625" customWidth="1"/>
    <col min="14081" max="14081" width="51.140625" customWidth="1"/>
    <col min="14082" max="14094" width="9.85546875" customWidth="1"/>
    <col min="14095" max="14095" width="12.7109375" customWidth="1"/>
    <col min="14096" max="14096" width="2.5703125" customWidth="1"/>
    <col min="14097" max="14336" width="9.140625" customWidth="1"/>
    <col min="14337" max="14337" width="51.140625" customWidth="1"/>
    <col min="14338" max="14350" width="9.85546875" customWidth="1"/>
    <col min="14351" max="14351" width="12.7109375" customWidth="1"/>
    <col min="14352" max="14352" width="2.5703125" customWidth="1"/>
    <col min="14353" max="14592" width="9.140625" customWidth="1"/>
    <col min="14593" max="14593" width="51.140625" customWidth="1"/>
    <col min="14594" max="14606" width="9.85546875" customWidth="1"/>
    <col min="14607" max="14607" width="12.7109375" customWidth="1"/>
    <col min="14608" max="14608" width="2.5703125" customWidth="1"/>
    <col min="14609" max="14848" width="9.140625" customWidth="1"/>
    <col min="14849" max="14849" width="51.140625" customWidth="1"/>
    <col min="14850" max="14862" width="9.85546875" customWidth="1"/>
    <col min="14863" max="14863" width="12.7109375" customWidth="1"/>
    <col min="14864" max="14864" width="2.5703125" customWidth="1"/>
    <col min="14865" max="15104" width="9.140625" customWidth="1"/>
    <col min="15105" max="15105" width="51.140625" customWidth="1"/>
    <col min="15106" max="15118" width="9.85546875" customWidth="1"/>
    <col min="15119" max="15119" width="12.7109375" customWidth="1"/>
    <col min="15120" max="15120" width="2.5703125" customWidth="1"/>
    <col min="15121" max="15360" width="9.140625" customWidth="1"/>
    <col min="15361" max="15361" width="51.140625" customWidth="1"/>
    <col min="15362" max="15374" width="9.85546875" customWidth="1"/>
    <col min="15375" max="15375" width="12.7109375" customWidth="1"/>
    <col min="15376" max="15376" width="2.5703125" customWidth="1"/>
    <col min="15377" max="15616" width="9.140625" customWidth="1"/>
    <col min="15617" max="15617" width="51.140625" customWidth="1"/>
    <col min="15618" max="15630" width="9.85546875" customWidth="1"/>
    <col min="15631" max="15631" width="12.7109375" customWidth="1"/>
    <col min="15632" max="15632" width="2.5703125" customWidth="1"/>
    <col min="15633" max="15872" width="9.140625" customWidth="1"/>
    <col min="15873" max="15873" width="51.140625" customWidth="1"/>
    <col min="15874" max="15886" width="9.85546875" customWidth="1"/>
    <col min="15887" max="15887" width="12.7109375" customWidth="1"/>
    <col min="15888" max="15888" width="2.5703125" customWidth="1"/>
    <col min="15889" max="16128" width="9.140625" customWidth="1"/>
    <col min="16129" max="16129" width="51.140625" customWidth="1"/>
    <col min="16130" max="16142" width="9.85546875" customWidth="1"/>
    <col min="16143" max="16143" width="12.7109375" customWidth="1"/>
    <col min="16144" max="16144" width="2.5703125" customWidth="1"/>
    <col min="16145" max="16384" width="9.140625" customWidth="1"/>
  </cols>
  <sheetData>
    <row r="1" spans="1:27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70"/>
    </row>
    <row r="2" spans="1:27" s="1" customFormat="1" ht="39" customHeight="1">
      <c r="A2" s="717" t="s">
        <v>133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  <c r="N2" s="717"/>
      <c r="O2" s="717"/>
      <c r="P2" s="270"/>
    </row>
    <row r="3" spans="1:27" s="1" customFormat="1" ht="20.25" customHeight="1">
      <c r="A3" s="717" t="s">
        <v>296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270"/>
    </row>
    <row r="4" spans="1:27" s="1" customFormat="1" ht="20.2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270"/>
    </row>
    <row r="5" spans="1:27" s="1" customFormat="1" ht="39" customHeight="1">
      <c r="A5" s="719" t="s">
        <v>2</v>
      </c>
      <c r="B5" s="719"/>
      <c r="C5" s="719"/>
      <c r="D5" s="719"/>
      <c r="E5" s="719"/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270"/>
    </row>
    <row r="6" spans="1:27" ht="7.5" customHeight="1">
      <c r="A6" s="212"/>
    </row>
    <row r="7" spans="1:27" ht="6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5"/>
      <c r="L7" s="215"/>
      <c r="M7" s="215"/>
      <c r="N7" s="215"/>
      <c r="O7" s="215"/>
      <c r="P7" s="271"/>
      <c r="Q7" s="27"/>
      <c r="R7" s="27"/>
      <c r="S7" s="27"/>
      <c r="T7" s="27"/>
      <c r="U7" s="27"/>
    </row>
    <row r="8" spans="1:27" ht="51.75" customHeight="1">
      <c r="A8" s="401" t="s">
        <v>297</v>
      </c>
      <c r="B8" s="401" t="s">
        <v>55</v>
      </c>
      <c r="C8" s="401" t="s">
        <v>61</v>
      </c>
      <c r="D8" s="401" t="s">
        <v>56</v>
      </c>
      <c r="E8" s="401" t="s">
        <v>60</v>
      </c>
      <c r="F8" s="401" t="s">
        <v>57</v>
      </c>
      <c r="G8" s="401" t="s">
        <v>64</v>
      </c>
      <c r="H8" s="401" t="s">
        <v>62</v>
      </c>
      <c r="I8" s="401" t="s">
        <v>63</v>
      </c>
      <c r="J8" s="401" t="s">
        <v>58</v>
      </c>
      <c r="K8" s="401" t="s">
        <v>59</v>
      </c>
      <c r="L8" s="401" t="s">
        <v>65</v>
      </c>
      <c r="M8" s="401" t="s">
        <v>66</v>
      </c>
      <c r="N8" s="401" t="s">
        <v>67</v>
      </c>
      <c r="O8" s="402" t="s">
        <v>13</v>
      </c>
      <c r="P8" s="267"/>
      <c r="Y8">
        <v>1</v>
      </c>
      <c r="Z8">
        <v>1</v>
      </c>
      <c r="AA8">
        <v>1</v>
      </c>
    </row>
    <row r="9" spans="1:27" ht="43.5" customHeight="1">
      <c r="A9" s="403" t="s">
        <v>298</v>
      </c>
      <c r="B9" s="403">
        <v>4300335.3550299993</v>
      </c>
      <c r="C9" s="404">
        <v>2690674.5254299999</v>
      </c>
      <c r="D9" s="404">
        <v>3926538.0533199999</v>
      </c>
      <c r="E9" s="404">
        <v>6264482.0434900001</v>
      </c>
      <c r="F9" s="404">
        <v>3608274.17074</v>
      </c>
      <c r="G9" s="404">
        <v>1796044.54895</v>
      </c>
      <c r="H9" s="403">
        <v>787603.2509199999</v>
      </c>
      <c r="I9" s="403">
        <v>1031.2550699999999</v>
      </c>
      <c r="J9" s="403">
        <v>125388.78111</v>
      </c>
      <c r="K9" s="403">
        <v>307220.45413999999</v>
      </c>
      <c r="L9" s="403">
        <v>4168.84692</v>
      </c>
      <c r="M9" s="403">
        <v>8350</v>
      </c>
      <c r="N9" s="403">
        <v>35943.818890000002</v>
      </c>
      <c r="O9" s="403">
        <f t="shared" ref="O9:O57" si="0">SUM(B9:N9)</f>
        <v>23856055.104010005</v>
      </c>
      <c r="P9" s="267"/>
      <c r="Q9" s="27"/>
      <c r="R9" s="27"/>
      <c r="S9" s="27"/>
      <c r="T9" s="27"/>
      <c r="U9" s="27"/>
    </row>
    <row r="10" spans="1:27" ht="27" customHeight="1">
      <c r="A10" s="220" t="s">
        <v>299</v>
      </c>
      <c r="B10" s="220">
        <v>2315241.5061500003</v>
      </c>
      <c r="C10" s="221">
        <v>1807078.8061600002</v>
      </c>
      <c r="D10" s="221">
        <v>1224727.4804200002</v>
      </c>
      <c r="E10" s="221">
        <v>3439505.0047399998</v>
      </c>
      <c r="F10" s="221">
        <v>2232195.36204</v>
      </c>
      <c r="G10" s="221">
        <v>1099954.91484</v>
      </c>
      <c r="H10" s="220">
        <v>510230.76444</v>
      </c>
      <c r="I10" s="220">
        <v>0</v>
      </c>
      <c r="J10" s="220">
        <v>80721.773090000002</v>
      </c>
      <c r="K10" s="220">
        <v>201523.21971</v>
      </c>
      <c r="L10" s="220">
        <v>0</v>
      </c>
      <c r="M10" s="220">
        <v>0</v>
      </c>
      <c r="N10" s="220">
        <v>6312.6800199999998</v>
      </c>
      <c r="O10" s="220">
        <f t="shared" si="0"/>
        <v>12917491.511609999</v>
      </c>
      <c r="P10" s="267"/>
      <c r="Q10" s="27"/>
      <c r="R10" s="27"/>
      <c r="S10" s="27"/>
      <c r="T10" s="27"/>
      <c r="U10" s="27"/>
    </row>
    <row r="11" spans="1:27" ht="27" customHeight="1">
      <c r="A11" s="220" t="s">
        <v>300</v>
      </c>
      <c r="B11" s="220">
        <v>634803.41497000004</v>
      </c>
      <c r="C11" s="221">
        <v>607295.46004999999</v>
      </c>
      <c r="D11" s="221">
        <v>456468.255</v>
      </c>
      <c r="E11" s="221">
        <v>961468.90260999999</v>
      </c>
      <c r="F11" s="221">
        <v>631612.86589000002</v>
      </c>
      <c r="G11" s="221">
        <v>178554.88641000001</v>
      </c>
      <c r="H11" s="220">
        <v>119452.53626000001</v>
      </c>
      <c r="I11" s="220">
        <v>0</v>
      </c>
      <c r="J11" s="220">
        <v>12541.71694</v>
      </c>
      <c r="K11" s="220">
        <v>8098.6201200000005</v>
      </c>
      <c r="L11" s="220">
        <v>0</v>
      </c>
      <c r="M11" s="220">
        <v>0</v>
      </c>
      <c r="N11" s="220">
        <v>3396.0406499999999</v>
      </c>
      <c r="O11" s="220">
        <f t="shared" si="0"/>
        <v>3613692.6989000002</v>
      </c>
      <c r="P11" s="267"/>
      <c r="Q11" s="27"/>
      <c r="R11" s="27"/>
      <c r="S11" s="27"/>
      <c r="T11" s="27"/>
      <c r="U11" s="27"/>
    </row>
    <row r="12" spans="1:27" ht="27" customHeight="1">
      <c r="A12" s="220" t="s">
        <v>301</v>
      </c>
      <c r="B12" s="220">
        <v>1680438.09118</v>
      </c>
      <c r="C12" s="221">
        <v>1199783.3461099998</v>
      </c>
      <c r="D12" s="221">
        <v>768259.22541999992</v>
      </c>
      <c r="E12" s="221">
        <v>2478036.10213</v>
      </c>
      <c r="F12" s="221">
        <v>1600582.49615</v>
      </c>
      <c r="G12" s="221">
        <v>921400.02842999995</v>
      </c>
      <c r="H12" s="220">
        <v>390778.22818000003</v>
      </c>
      <c r="I12" s="220">
        <v>0</v>
      </c>
      <c r="J12" s="220">
        <v>68180.056150000004</v>
      </c>
      <c r="K12" s="220">
        <v>193424.59959</v>
      </c>
      <c r="L12" s="220">
        <v>0</v>
      </c>
      <c r="M12" s="220">
        <v>0</v>
      </c>
      <c r="N12" s="220">
        <v>2916.6393700000003</v>
      </c>
      <c r="O12" s="220">
        <f t="shared" si="0"/>
        <v>9303798.8127100002</v>
      </c>
      <c r="P12" s="267"/>
      <c r="Q12" s="27"/>
      <c r="R12" s="27"/>
      <c r="S12" s="27"/>
      <c r="T12" s="27"/>
      <c r="U12" s="27"/>
    </row>
    <row r="13" spans="1:27" ht="27" customHeight="1">
      <c r="A13" s="220" t="s">
        <v>302</v>
      </c>
      <c r="B13" s="220">
        <v>1985093.8488800002</v>
      </c>
      <c r="C13" s="221">
        <v>883595.71927</v>
      </c>
      <c r="D13" s="221">
        <v>2701810.5729</v>
      </c>
      <c r="E13" s="221">
        <v>2824977.0387499998</v>
      </c>
      <c r="F13" s="221">
        <v>1376078.8086999999</v>
      </c>
      <c r="G13" s="221">
        <v>696089.63410999998</v>
      </c>
      <c r="H13" s="220">
        <v>277372.48648000002</v>
      </c>
      <c r="I13" s="220">
        <v>1031.2550699999999</v>
      </c>
      <c r="J13" s="220">
        <v>44667.008020000001</v>
      </c>
      <c r="K13" s="220">
        <v>105697.23443000001</v>
      </c>
      <c r="L13" s="220">
        <v>4168.84692</v>
      </c>
      <c r="M13" s="220">
        <v>8350</v>
      </c>
      <c r="N13" s="220">
        <v>29631.138870000002</v>
      </c>
      <c r="O13" s="220">
        <f t="shared" si="0"/>
        <v>10938563.592400001</v>
      </c>
      <c r="P13" s="267"/>
      <c r="Q13" s="27"/>
      <c r="R13" s="27"/>
      <c r="S13" s="27"/>
      <c r="T13" s="27"/>
      <c r="U13" s="27"/>
    </row>
    <row r="14" spans="1:27" ht="27" customHeight="1">
      <c r="A14" s="220" t="s">
        <v>300</v>
      </c>
      <c r="B14" s="220">
        <v>534618.62301999994</v>
      </c>
      <c r="C14" s="221">
        <v>207142.39814999999</v>
      </c>
      <c r="D14" s="221">
        <v>331176.38910000003</v>
      </c>
      <c r="E14" s="221">
        <v>441745.99298000004</v>
      </c>
      <c r="F14" s="221">
        <v>143454.30643999999</v>
      </c>
      <c r="G14" s="221">
        <v>154253.02593</v>
      </c>
      <c r="H14" s="220">
        <v>88136.438510000007</v>
      </c>
      <c r="I14" s="220">
        <v>0</v>
      </c>
      <c r="J14" s="220">
        <v>128.73475999999999</v>
      </c>
      <c r="K14" s="220">
        <v>0</v>
      </c>
      <c r="L14" s="220">
        <v>0</v>
      </c>
      <c r="M14" s="220">
        <v>0</v>
      </c>
      <c r="N14" s="220">
        <v>8548.7655999999988</v>
      </c>
      <c r="O14" s="220">
        <f t="shared" si="0"/>
        <v>1909204.6744899999</v>
      </c>
      <c r="P14" s="267"/>
      <c r="Q14" s="27"/>
      <c r="R14" s="27"/>
      <c r="S14" s="27"/>
      <c r="T14" s="27"/>
      <c r="U14" s="27"/>
    </row>
    <row r="15" spans="1:27" ht="27" customHeight="1">
      <c r="A15" s="220" t="s">
        <v>301</v>
      </c>
      <c r="B15" s="220">
        <v>1450475.2258599999</v>
      </c>
      <c r="C15" s="221">
        <v>676453.32111999998</v>
      </c>
      <c r="D15" s="221">
        <v>2370634.1838000002</v>
      </c>
      <c r="E15" s="221">
        <v>2383231.0457700002</v>
      </c>
      <c r="F15" s="221">
        <v>1232624.50226</v>
      </c>
      <c r="G15" s="221">
        <v>541836.60817999998</v>
      </c>
      <c r="H15" s="220">
        <v>189236.04796999999</v>
      </c>
      <c r="I15" s="220">
        <v>1031.2550699999999</v>
      </c>
      <c r="J15" s="220">
        <v>44538.273259999994</v>
      </c>
      <c r="K15" s="220">
        <v>105697.23443000001</v>
      </c>
      <c r="L15" s="220">
        <v>4168.84692</v>
      </c>
      <c r="M15" s="220">
        <v>8350</v>
      </c>
      <c r="N15" s="220">
        <v>21082.37327</v>
      </c>
      <c r="O15" s="220">
        <f t="shared" si="0"/>
        <v>9029358.9179100003</v>
      </c>
      <c r="P15" s="267"/>
      <c r="Q15" s="27"/>
      <c r="R15" s="27"/>
      <c r="S15" s="27"/>
      <c r="T15" s="27"/>
      <c r="U15" s="27"/>
    </row>
    <row r="16" spans="1:27" ht="27" customHeight="1">
      <c r="A16" s="403" t="s">
        <v>303</v>
      </c>
      <c r="B16" s="403">
        <v>3321573.04471</v>
      </c>
      <c r="C16" s="404">
        <v>1496215.4221300001</v>
      </c>
      <c r="D16" s="404">
        <v>3555134.3084</v>
      </c>
      <c r="E16" s="404">
        <v>2280026.3596399999</v>
      </c>
      <c r="F16" s="404">
        <v>1879474.2442000001</v>
      </c>
      <c r="G16" s="404">
        <v>1494026.99636</v>
      </c>
      <c r="H16" s="403">
        <v>1943327.1098</v>
      </c>
      <c r="I16" s="403">
        <v>79390.103659999993</v>
      </c>
      <c r="J16" s="403">
        <v>26972.482319999999</v>
      </c>
      <c r="K16" s="403">
        <v>12908.50057</v>
      </c>
      <c r="L16" s="403">
        <v>1047256.2943099999</v>
      </c>
      <c r="M16" s="403">
        <v>1256542.6790699998</v>
      </c>
      <c r="N16" s="403">
        <v>387073.58883999998</v>
      </c>
      <c r="O16" s="403">
        <f t="shared" si="0"/>
        <v>18779921.134010002</v>
      </c>
      <c r="P16" s="267"/>
      <c r="Q16" s="27"/>
      <c r="R16" s="27"/>
      <c r="S16" s="27"/>
      <c r="T16" s="27"/>
      <c r="U16" s="27"/>
    </row>
    <row r="17" spans="1:21" ht="27" customHeight="1">
      <c r="A17" s="220" t="s">
        <v>299</v>
      </c>
      <c r="B17" s="220">
        <v>1585182.3540999999</v>
      </c>
      <c r="C17" s="221">
        <v>918901.38277999999</v>
      </c>
      <c r="D17" s="221">
        <v>1358847.1873699999</v>
      </c>
      <c r="E17" s="221">
        <v>1302507.6896600001</v>
      </c>
      <c r="F17" s="221">
        <v>588707.75445000001</v>
      </c>
      <c r="G17" s="221">
        <v>700751.88101999997</v>
      </c>
      <c r="H17" s="220">
        <v>752694.72449000005</v>
      </c>
      <c r="I17" s="220">
        <v>18588.021860000001</v>
      </c>
      <c r="J17" s="220">
        <v>8487.1491400000014</v>
      </c>
      <c r="K17" s="220">
        <v>2257.2899300000004</v>
      </c>
      <c r="L17" s="220">
        <v>369618.48580999998</v>
      </c>
      <c r="M17" s="220">
        <v>415062.68048000004</v>
      </c>
      <c r="N17" s="220">
        <v>212349.87069000001</v>
      </c>
      <c r="O17" s="220">
        <f t="shared" si="0"/>
        <v>8233956.4717799993</v>
      </c>
      <c r="P17" s="267"/>
      <c r="Q17" s="27"/>
      <c r="R17" s="27"/>
      <c r="S17" s="27"/>
      <c r="T17" s="27"/>
      <c r="U17" s="27"/>
    </row>
    <row r="18" spans="1:21" ht="27" customHeight="1">
      <c r="A18" s="220" t="s">
        <v>300</v>
      </c>
      <c r="B18" s="220">
        <v>657610.32663999998</v>
      </c>
      <c r="C18" s="221">
        <v>670485.89989</v>
      </c>
      <c r="D18" s="221">
        <v>874470.2461799999</v>
      </c>
      <c r="E18" s="221">
        <v>374755.77468000003</v>
      </c>
      <c r="F18" s="221">
        <v>148587.50109000001</v>
      </c>
      <c r="G18" s="221">
        <v>241708.13650999998</v>
      </c>
      <c r="H18" s="220">
        <v>588746.02296000009</v>
      </c>
      <c r="I18" s="220">
        <v>14575.46219</v>
      </c>
      <c r="J18" s="220">
        <v>3476.6589700000004</v>
      </c>
      <c r="K18" s="220">
        <v>0</v>
      </c>
      <c r="L18" s="220">
        <v>303490.45506000001</v>
      </c>
      <c r="M18" s="220">
        <v>373261.32224000001</v>
      </c>
      <c r="N18" s="220">
        <v>119968.65863999999</v>
      </c>
      <c r="O18" s="220">
        <f t="shared" si="0"/>
        <v>4371136.4650500007</v>
      </c>
      <c r="P18" s="267"/>
      <c r="Q18" s="27"/>
      <c r="R18" s="27"/>
      <c r="S18" s="27"/>
      <c r="T18" s="27"/>
      <c r="U18" s="27"/>
    </row>
    <row r="19" spans="1:21" ht="27" customHeight="1">
      <c r="A19" s="220" t="s">
        <v>301</v>
      </c>
      <c r="B19" s="220">
        <v>927572.02746000001</v>
      </c>
      <c r="C19" s="221">
        <v>248415.48288999998</v>
      </c>
      <c r="D19" s="221">
        <v>484376.94118999998</v>
      </c>
      <c r="E19" s="221">
        <v>927751.91498</v>
      </c>
      <c r="F19" s="221">
        <v>440120.25336000003</v>
      </c>
      <c r="G19" s="221">
        <v>459043.74450999999</v>
      </c>
      <c r="H19" s="220">
        <v>163948.70152999999</v>
      </c>
      <c r="I19" s="220">
        <v>4012.5596700000001</v>
      </c>
      <c r="J19" s="220">
        <v>5010.49017</v>
      </c>
      <c r="K19" s="220">
        <v>2257.2899300000004</v>
      </c>
      <c r="L19" s="220">
        <v>66128.030750000005</v>
      </c>
      <c r="M19" s="220">
        <v>41801.358240000001</v>
      </c>
      <c r="N19" s="220">
        <v>92381.212050000002</v>
      </c>
      <c r="O19" s="220">
        <f t="shared" si="0"/>
        <v>3862820.0067300005</v>
      </c>
      <c r="P19" s="267"/>
      <c r="Q19" s="27"/>
      <c r="R19" s="27"/>
      <c r="S19" s="27"/>
      <c r="T19" s="27"/>
      <c r="U19" s="27"/>
    </row>
    <row r="20" spans="1:21" ht="27" customHeight="1">
      <c r="A20" s="220" t="s">
        <v>302</v>
      </c>
      <c r="B20" s="220">
        <v>1736390.6906099999</v>
      </c>
      <c r="C20" s="221">
        <v>577314.03934999998</v>
      </c>
      <c r="D20" s="221">
        <v>2196287.12103</v>
      </c>
      <c r="E20" s="221">
        <v>977518.66998000001</v>
      </c>
      <c r="F20" s="221">
        <v>1290766.4897499999</v>
      </c>
      <c r="G20" s="221">
        <v>793275.11534000002</v>
      </c>
      <c r="H20" s="220">
        <v>1190632.38531</v>
      </c>
      <c r="I20" s="220">
        <v>60802.0818</v>
      </c>
      <c r="J20" s="220">
        <v>18485.333180000001</v>
      </c>
      <c r="K20" s="220">
        <v>10651.210640000001</v>
      </c>
      <c r="L20" s="220">
        <v>677637.80850000004</v>
      </c>
      <c r="M20" s="220">
        <v>841479.99859000009</v>
      </c>
      <c r="N20" s="220">
        <v>174723.71815</v>
      </c>
      <c r="O20" s="220">
        <f t="shared" si="0"/>
        <v>10545964.662229998</v>
      </c>
      <c r="P20" s="267"/>
      <c r="Q20" s="27"/>
      <c r="R20" s="27"/>
      <c r="S20" s="27"/>
      <c r="T20" s="27"/>
      <c r="U20" s="27"/>
    </row>
    <row r="21" spans="1:21" ht="27" customHeight="1">
      <c r="A21" s="220" t="s">
        <v>300</v>
      </c>
      <c r="B21" s="220">
        <v>1035924.55362</v>
      </c>
      <c r="C21" s="221">
        <v>407358.24422000005</v>
      </c>
      <c r="D21" s="221">
        <v>1550961.04627</v>
      </c>
      <c r="E21" s="221">
        <v>483069.45194</v>
      </c>
      <c r="F21" s="221">
        <v>256136.41019999998</v>
      </c>
      <c r="G21" s="221">
        <v>314113.40397000004</v>
      </c>
      <c r="H21" s="220">
        <v>844968.69020000007</v>
      </c>
      <c r="I21" s="220">
        <v>50392.334940000001</v>
      </c>
      <c r="J21" s="220">
        <v>5294.8405700000003</v>
      </c>
      <c r="K21" s="220">
        <v>0</v>
      </c>
      <c r="L21" s="220">
        <v>531116.89106000005</v>
      </c>
      <c r="M21" s="220">
        <v>706740.77499000006</v>
      </c>
      <c r="N21" s="220">
        <v>104839.85573000001</v>
      </c>
      <c r="O21" s="220">
        <f t="shared" si="0"/>
        <v>6290916.4977099998</v>
      </c>
      <c r="P21" s="267"/>
      <c r="Q21" s="27"/>
      <c r="R21" s="27"/>
      <c r="S21" s="27"/>
      <c r="T21" s="27"/>
      <c r="U21" s="27"/>
    </row>
    <row r="22" spans="1:21" ht="27" customHeight="1">
      <c r="A22" s="220" t="s">
        <v>301</v>
      </c>
      <c r="B22" s="220">
        <v>700466.13699000003</v>
      </c>
      <c r="C22" s="221">
        <v>169955.79512999998</v>
      </c>
      <c r="D22" s="221">
        <v>645326.07475999999</v>
      </c>
      <c r="E22" s="221">
        <v>494449.21804000001</v>
      </c>
      <c r="F22" s="221">
        <v>1034630.0795499999</v>
      </c>
      <c r="G22" s="221">
        <v>479161.71137000003</v>
      </c>
      <c r="H22" s="220">
        <v>345663.69511000003</v>
      </c>
      <c r="I22" s="220">
        <v>10409.746859999999</v>
      </c>
      <c r="J22" s="220">
        <v>13190.492609999999</v>
      </c>
      <c r="K22" s="220">
        <v>10651.210640000001</v>
      </c>
      <c r="L22" s="220">
        <v>146520.91743999999</v>
      </c>
      <c r="M22" s="220">
        <v>134739.2236</v>
      </c>
      <c r="N22" s="220">
        <v>69883.862420000005</v>
      </c>
      <c r="O22" s="220">
        <f t="shared" si="0"/>
        <v>4255048.1645200001</v>
      </c>
      <c r="P22" s="267"/>
      <c r="Q22" s="27"/>
      <c r="R22" s="27"/>
      <c r="S22" s="27"/>
      <c r="T22" s="27"/>
      <c r="U22" s="27"/>
    </row>
    <row r="23" spans="1:21" ht="27" customHeight="1">
      <c r="A23" s="403" t="s">
        <v>304</v>
      </c>
      <c r="B23" s="403">
        <v>551644.82107000006</v>
      </c>
      <c r="C23" s="404">
        <v>2601876.86</v>
      </c>
      <c r="D23" s="404">
        <v>453682.21236</v>
      </c>
      <c r="E23" s="404">
        <v>809217.69570000004</v>
      </c>
      <c r="F23" s="404">
        <v>893276.89510000008</v>
      </c>
      <c r="G23" s="404">
        <v>114983.38640999999</v>
      </c>
      <c r="H23" s="403">
        <v>1071462.8020900001</v>
      </c>
      <c r="I23" s="403">
        <v>4988119.4140400002</v>
      </c>
      <c r="J23" s="403">
        <v>413.22396999999995</v>
      </c>
      <c r="K23" s="403">
        <v>0</v>
      </c>
      <c r="L23" s="403">
        <v>2596971.0672300002</v>
      </c>
      <c r="M23" s="403">
        <v>4023255.0823499998</v>
      </c>
      <c r="N23" s="403">
        <v>735969.68686999998</v>
      </c>
      <c r="O23" s="403">
        <f t="shared" si="0"/>
        <v>18840873.147190005</v>
      </c>
      <c r="P23" s="267"/>
      <c r="Q23" s="27"/>
      <c r="R23" s="27"/>
      <c r="S23" s="27"/>
      <c r="T23" s="27"/>
      <c r="U23" s="27"/>
    </row>
    <row r="24" spans="1:21" ht="27" customHeight="1">
      <c r="A24" s="220" t="s">
        <v>299</v>
      </c>
      <c r="B24" s="220">
        <v>190634.42528999998</v>
      </c>
      <c r="C24" s="221">
        <v>508821.02581999998</v>
      </c>
      <c r="D24" s="221">
        <v>126530.20894</v>
      </c>
      <c r="E24" s="221">
        <v>242886.92444</v>
      </c>
      <c r="F24" s="221">
        <v>180788.16138000001</v>
      </c>
      <c r="G24" s="221">
        <v>50717.817820000004</v>
      </c>
      <c r="H24" s="220">
        <v>280694.63697000005</v>
      </c>
      <c r="I24" s="220">
        <v>1732294.82623</v>
      </c>
      <c r="J24" s="220">
        <v>92.390479999999997</v>
      </c>
      <c r="K24" s="220">
        <v>0</v>
      </c>
      <c r="L24" s="220">
        <v>1059900.6717999999</v>
      </c>
      <c r="M24" s="220">
        <v>1618487.1238699998</v>
      </c>
      <c r="N24" s="220">
        <v>202071.50262000001</v>
      </c>
      <c r="O24" s="220">
        <f t="shared" si="0"/>
        <v>6193919.7156600002</v>
      </c>
      <c r="P24" s="267"/>
      <c r="Q24" s="27"/>
      <c r="R24" s="27"/>
      <c r="S24" s="27"/>
      <c r="T24" s="27"/>
      <c r="U24" s="27"/>
    </row>
    <row r="25" spans="1:21" ht="27" customHeight="1">
      <c r="A25" s="220" t="s">
        <v>300</v>
      </c>
      <c r="B25" s="220">
        <v>93873.60252</v>
      </c>
      <c r="C25" s="221">
        <v>420925.09087000001</v>
      </c>
      <c r="D25" s="221">
        <v>103574.89225</v>
      </c>
      <c r="E25" s="221">
        <v>116276.52018000001</v>
      </c>
      <c r="F25" s="221">
        <v>18632.499769999999</v>
      </c>
      <c r="G25" s="221">
        <v>10117.066359999999</v>
      </c>
      <c r="H25" s="220">
        <v>253136.19594999999</v>
      </c>
      <c r="I25" s="220">
        <v>1455895.0573699998</v>
      </c>
      <c r="J25" s="220">
        <v>92.390479999999997</v>
      </c>
      <c r="K25" s="220">
        <v>0</v>
      </c>
      <c r="L25" s="220">
        <v>971335.27001999994</v>
      </c>
      <c r="M25" s="220">
        <v>1444634.96954</v>
      </c>
      <c r="N25" s="220">
        <v>127804.78184000001</v>
      </c>
      <c r="O25" s="220">
        <f t="shared" si="0"/>
        <v>5016298.33715</v>
      </c>
      <c r="P25" s="267"/>
      <c r="Q25" s="27"/>
      <c r="R25" s="27"/>
      <c r="S25" s="27"/>
      <c r="T25" s="27"/>
      <c r="U25" s="27"/>
    </row>
    <row r="26" spans="1:21" ht="27" customHeight="1">
      <c r="A26" s="220" t="s">
        <v>301</v>
      </c>
      <c r="B26" s="220">
        <v>96760.822769999999</v>
      </c>
      <c r="C26" s="221">
        <v>87895.93495000001</v>
      </c>
      <c r="D26" s="221">
        <v>22955.31669</v>
      </c>
      <c r="E26" s="221">
        <v>126610.40426000001</v>
      </c>
      <c r="F26" s="221">
        <v>162155.66161000001</v>
      </c>
      <c r="G26" s="221">
        <v>40600.751459999999</v>
      </c>
      <c r="H26" s="220">
        <v>27558.441019999998</v>
      </c>
      <c r="I26" s="220">
        <v>276399.76886000001</v>
      </c>
      <c r="J26" s="220">
        <v>0</v>
      </c>
      <c r="K26" s="220">
        <v>0</v>
      </c>
      <c r="L26" s="220">
        <v>88565.40178</v>
      </c>
      <c r="M26" s="220">
        <v>173852.15433000002</v>
      </c>
      <c r="N26" s="220">
        <v>74266.720780000003</v>
      </c>
      <c r="O26" s="220">
        <f t="shared" si="0"/>
        <v>1177621.3785100002</v>
      </c>
      <c r="P26" s="267"/>
      <c r="Q26" s="27"/>
      <c r="R26" s="27"/>
      <c r="S26" s="27"/>
      <c r="T26" s="27"/>
      <c r="U26" s="27"/>
    </row>
    <row r="27" spans="1:21" ht="27" customHeight="1">
      <c r="A27" s="220" t="s">
        <v>302</v>
      </c>
      <c r="B27" s="220">
        <v>361010.39577999996</v>
      </c>
      <c r="C27" s="221">
        <v>2093055.83418</v>
      </c>
      <c r="D27" s="221">
        <v>327152.00342000002</v>
      </c>
      <c r="E27" s="221">
        <v>566330.77125999995</v>
      </c>
      <c r="F27" s="221">
        <v>712488.73372000002</v>
      </c>
      <c r="G27" s="221">
        <v>64265.568590000003</v>
      </c>
      <c r="H27" s="220">
        <v>790768.16512000002</v>
      </c>
      <c r="I27" s="220">
        <v>3255824.5878099999</v>
      </c>
      <c r="J27" s="220">
        <v>320.83348999999998</v>
      </c>
      <c r="K27" s="220">
        <v>0</v>
      </c>
      <c r="L27" s="220">
        <v>1537070.39543</v>
      </c>
      <c r="M27" s="220">
        <v>2404767.95848</v>
      </c>
      <c r="N27" s="220">
        <v>533898.18425000005</v>
      </c>
      <c r="O27" s="220">
        <f t="shared" si="0"/>
        <v>12646953.431530001</v>
      </c>
      <c r="P27" s="267"/>
      <c r="Q27" s="27"/>
      <c r="R27" s="27"/>
      <c r="S27" s="27"/>
      <c r="T27" s="27"/>
      <c r="U27" s="27"/>
    </row>
    <row r="28" spans="1:21" ht="27" customHeight="1">
      <c r="A28" s="220" t="s">
        <v>300</v>
      </c>
      <c r="B28" s="220">
        <v>184982.32511999999</v>
      </c>
      <c r="C28" s="221">
        <v>1709708.71899</v>
      </c>
      <c r="D28" s="221">
        <v>278234.6827</v>
      </c>
      <c r="E28" s="221">
        <v>342127.35864999995</v>
      </c>
      <c r="F28" s="221">
        <v>53008.268530000001</v>
      </c>
      <c r="G28" s="221">
        <v>33543.957170000001</v>
      </c>
      <c r="H28" s="220">
        <v>596540.18316000002</v>
      </c>
      <c r="I28" s="220">
        <v>2533007.9198000003</v>
      </c>
      <c r="J28" s="220">
        <v>98.097999999999999</v>
      </c>
      <c r="K28" s="220">
        <v>0</v>
      </c>
      <c r="L28" s="220">
        <v>1188009.4495999999</v>
      </c>
      <c r="M28" s="220">
        <v>2010553.74272</v>
      </c>
      <c r="N28" s="220">
        <v>304317.22324999998</v>
      </c>
      <c r="O28" s="220">
        <f t="shared" si="0"/>
        <v>9234131.9276899993</v>
      </c>
      <c r="P28" s="267"/>
      <c r="Q28" s="27"/>
      <c r="R28" s="27"/>
      <c r="S28" s="27"/>
      <c r="T28" s="27"/>
      <c r="U28" s="27"/>
    </row>
    <row r="29" spans="1:21" ht="27" customHeight="1">
      <c r="A29" s="220" t="s">
        <v>301</v>
      </c>
      <c r="B29" s="220">
        <v>176028.07066</v>
      </c>
      <c r="C29" s="221">
        <v>383347.11518999998</v>
      </c>
      <c r="D29" s="221">
        <v>48917.320719999996</v>
      </c>
      <c r="E29" s="221">
        <v>224203.41261000003</v>
      </c>
      <c r="F29" s="221">
        <v>659480.46519000002</v>
      </c>
      <c r="G29" s="221">
        <v>30721.611420000001</v>
      </c>
      <c r="H29" s="220">
        <v>194227.98196</v>
      </c>
      <c r="I29" s="220">
        <v>722816.66801000002</v>
      </c>
      <c r="J29" s="220">
        <v>222.73549</v>
      </c>
      <c r="K29" s="220">
        <v>0</v>
      </c>
      <c r="L29" s="220">
        <v>349060.94582999998</v>
      </c>
      <c r="M29" s="220">
        <v>394214.21575999999</v>
      </c>
      <c r="N29" s="220">
        <v>229580.96100000001</v>
      </c>
      <c r="O29" s="220">
        <f t="shared" si="0"/>
        <v>3412821.5038400004</v>
      </c>
      <c r="P29" s="267"/>
      <c r="Q29" s="27"/>
      <c r="R29" s="27"/>
      <c r="S29" s="27"/>
      <c r="T29" s="27"/>
      <c r="U29" s="27"/>
    </row>
    <row r="30" spans="1:21" ht="27" customHeight="1">
      <c r="A30" s="403" t="s">
        <v>305</v>
      </c>
      <c r="B30" s="403">
        <v>2282107.1711200001</v>
      </c>
      <c r="C30" s="404">
        <v>1468369.4757900001</v>
      </c>
      <c r="D30" s="404">
        <v>4235051.8553099995</v>
      </c>
      <c r="E30" s="404">
        <v>907293.75733000005</v>
      </c>
      <c r="F30" s="404">
        <v>2039499.6255099999</v>
      </c>
      <c r="G30" s="404">
        <v>966021.38676000002</v>
      </c>
      <c r="H30" s="403">
        <v>688732.24208</v>
      </c>
      <c r="I30" s="403">
        <v>605705.24878000002</v>
      </c>
      <c r="J30" s="403">
        <v>0</v>
      </c>
      <c r="K30" s="403">
        <v>0</v>
      </c>
      <c r="L30" s="403">
        <v>289457.12873</v>
      </c>
      <c r="M30" s="403">
        <v>270990.01551999996</v>
      </c>
      <c r="N30" s="403">
        <v>182671.75508</v>
      </c>
      <c r="O30" s="403">
        <f t="shared" si="0"/>
        <v>13935899.662009997</v>
      </c>
      <c r="P30" s="267"/>
      <c r="Q30" s="27"/>
      <c r="R30" s="27"/>
      <c r="S30" s="27"/>
      <c r="T30" s="27"/>
      <c r="U30" s="27"/>
    </row>
    <row r="31" spans="1:21" ht="27" customHeight="1">
      <c r="A31" s="220" t="s">
        <v>306</v>
      </c>
      <c r="B31" s="220">
        <v>1403094.4520699999</v>
      </c>
      <c r="C31" s="221">
        <v>587994.00034999999</v>
      </c>
      <c r="D31" s="221">
        <v>2242956.1526299999</v>
      </c>
      <c r="E31" s="221">
        <v>775309.28509000002</v>
      </c>
      <c r="F31" s="221">
        <v>1315172.29556</v>
      </c>
      <c r="G31" s="221">
        <v>908366.89324</v>
      </c>
      <c r="H31" s="220">
        <v>470236.30930999998</v>
      </c>
      <c r="I31" s="220">
        <v>186763.08903</v>
      </c>
      <c r="J31" s="220">
        <v>0</v>
      </c>
      <c r="K31" s="220">
        <v>0</v>
      </c>
      <c r="L31" s="220">
        <v>227668.59967</v>
      </c>
      <c r="M31" s="220">
        <v>166683.35359000001</v>
      </c>
      <c r="N31" s="220">
        <v>175491.83847999998</v>
      </c>
      <c r="O31" s="220">
        <f t="shared" si="0"/>
        <v>8459736.2690200005</v>
      </c>
      <c r="P31" s="267"/>
      <c r="Q31" s="27"/>
      <c r="R31" s="27"/>
      <c r="S31" s="27"/>
      <c r="T31" s="27"/>
      <c r="U31" s="27"/>
    </row>
    <row r="32" spans="1:21" ht="27" customHeight="1">
      <c r="A32" s="220" t="s">
        <v>307</v>
      </c>
      <c r="B32" s="220">
        <v>43678.66706</v>
      </c>
      <c r="C32" s="221">
        <v>11857.085800000001</v>
      </c>
      <c r="D32" s="221">
        <v>57253.372750000002</v>
      </c>
      <c r="E32" s="221">
        <v>46113.062359999996</v>
      </c>
      <c r="F32" s="221">
        <v>130299.64108</v>
      </c>
      <c r="G32" s="221">
        <v>1363.4079899999999</v>
      </c>
      <c r="H32" s="220">
        <v>27039.525120000002</v>
      </c>
      <c r="I32" s="220">
        <v>7559.8671399999994</v>
      </c>
      <c r="J32" s="220">
        <v>0</v>
      </c>
      <c r="K32" s="220">
        <v>0</v>
      </c>
      <c r="L32" s="220">
        <v>3255.4287799999997</v>
      </c>
      <c r="M32" s="220">
        <v>10500.79873</v>
      </c>
      <c r="N32" s="220">
        <v>2466.0762500000001</v>
      </c>
      <c r="O32" s="220">
        <f t="shared" si="0"/>
        <v>341386.93305999995</v>
      </c>
      <c r="P32" s="267"/>
      <c r="Q32" s="27"/>
      <c r="R32" s="27"/>
      <c r="S32" s="27"/>
      <c r="T32" s="27"/>
      <c r="U32" s="27"/>
    </row>
    <row r="33" spans="1:21" ht="27" customHeight="1">
      <c r="A33" s="220" t="s">
        <v>308</v>
      </c>
      <c r="B33" s="220">
        <v>293817.63092999998</v>
      </c>
      <c r="C33" s="221">
        <v>136327.52432</v>
      </c>
      <c r="D33" s="221">
        <v>393281.8236</v>
      </c>
      <c r="E33" s="221">
        <v>168862.37909999999</v>
      </c>
      <c r="F33" s="221">
        <v>226602.09327000001</v>
      </c>
      <c r="G33" s="221">
        <v>128071.23976000001</v>
      </c>
      <c r="H33" s="220">
        <v>150298.13231000002</v>
      </c>
      <c r="I33" s="220">
        <v>105101.61947000001</v>
      </c>
      <c r="J33" s="220">
        <v>0</v>
      </c>
      <c r="K33" s="220">
        <v>0</v>
      </c>
      <c r="L33" s="220">
        <v>61018.503420000001</v>
      </c>
      <c r="M33" s="220">
        <v>91363.076540000009</v>
      </c>
      <c r="N33" s="220">
        <v>64391.690579999995</v>
      </c>
      <c r="O33" s="220">
        <f t="shared" si="0"/>
        <v>1819135.7132999999</v>
      </c>
      <c r="P33" s="267"/>
      <c r="Q33" s="27"/>
      <c r="R33" s="27"/>
      <c r="S33" s="27"/>
      <c r="T33" s="27"/>
      <c r="U33" s="27"/>
    </row>
    <row r="34" spans="1:21" ht="27" customHeight="1">
      <c r="A34" s="220" t="s">
        <v>309</v>
      </c>
      <c r="B34" s="220">
        <v>1005112.79763</v>
      </c>
      <c r="C34" s="221">
        <v>389876.15081000002</v>
      </c>
      <c r="D34" s="221">
        <v>1637697.2352199999</v>
      </c>
      <c r="E34" s="221">
        <v>499916.81664999999</v>
      </c>
      <c r="F34" s="221">
        <v>857116.11449000007</v>
      </c>
      <c r="G34" s="221">
        <v>717718.40674000001</v>
      </c>
      <c r="H34" s="220">
        <v>260208.22623</v>
      </c>
      <c r="I34" s="220">
        <v>41301.476419999999</v>
      </c>
      <c r="J34" s="220">
        <v>0</v>
      </c>
      <c r="K34" s="220">
        <v>0</v>
      </c>
      <c r="L34" s="220">
        <v>71880.563949999996</v>
      </c>
      <c r="M34" s="220">
        <v>34813.60411</v>
      </c>
      <c r="N34" s="220">
        <v>71452.14344</v>
      </c>
      <c r="O34" s="220">
        <f t="shared" si="0"/>
        <v>5587093.5356899993</v>
      </c>
      <c r="P34" s="267"/>
      <c r="Q34" s="27"/>
      <c r="R34" s="27"/>
      <c r="S34" s="27"/>
      <c r="T34" s="27"/>
      <c r="U34" s="27"/>
    </row>
    <row r="35" spans="1:21" ht="27" customHeight="1">
      <c r="A35" s="220" t="s">
        <v>310</v>
      </c>
      <c r="B35" s="220">
        <v>60485.356450000007</v>
      </c>
      <c r="C35" s="221">
        <v>49933.239420000005</v>
      </c>
      <c r="D35" s="221">
        <v>154723.72106000001</v>
      </c>
      <c r="E35" s="221">
        <v>60417.026979999995</v>
      </c>
      <c r="F35" s="221">
        <v>101154.44671999999</v>
      </c>
      <c r="G35" s="221">
        <v>61213.838750000003</v>
      </c>
      <c r="H35" s="220">
        <v>32690.425649999997</v>
      </c>
      <c r="I35" s="220">
        <v>32800.125999999997</v>
      </c>
      <c r="J35" s="220">
        <v>0</v>
      </c>
      <c r="K35" s="220">
        <v>0</v>
      </c>
      <c r="L35" s="220">
        <v>91514.10351999999</v>
      </c>
      <c r="M35" s="220">
        <v>30005.874210000002</v>
      </c>
      <c r="N35" s="220">
        <v>37181.928209999998</v>
      </c>
      <c r="O35" s="220">
        <f t="shared" si="0"/>
        <v>712120.08697000018</v>
      </c>
      <c r="P35" s="267"/>
      <c r="Q35" s="27"/>
      <c r="R35" s="27"/>
      <c r="S35" s="27"/>
      <c r="T35" s="27"/>
      <c r="U35" s="27"/>
    </row>
    <row r="36" spans="1:21" ht="27" customHeight="1">
      <c r="A36" s="220" t="s">
        <v>21</v>
      </c>
      <c r="B36" s="220">
        <v>1788.05547</v>
      </c>
      <c r="C36" s="221">
        <v>0</v>
      </c>
      <c r="D36" s="221">
        <v>1306.8695700000001</v>
      </c>
      <c r="E36" s="221">
        <v>0</v>
      </c>
      <c r="F36" s="221">
        <v>12168.82849</v>
      </c>
      <c r="G36" s="221">
        <v>0</v>
      </c>
      <c r="H36" s="220">
        <v>2680.8859700000003</v>
      </c>
      <c r="I36" s="220">
        <v>350737.07572000002</v>
      </c>
      <c r="J36" s="220">
        <v>0</v>
      </c>
      <c r="K36" s="220">
        <v>0</v>
      </c>
      <c r="L36" s="220">
        <v>42675.682609999996</v>
      </c>
      <c r="M36" s="220">
        <v>99867.556270000001</v>
      </c>
      <c r="N36" s="220">
        <v>4066.92814</v>
      </c>
      <c r="O36" s="220">
        <f t="shared" si="0"/>
        <v>515291.88224000001</v>
      </c>
      <c r="P36" s="267"/>
      <c r="Q36" s="27"/>
      <c r="R36" s="27"/>
      <c r="S36" s="27"/>
      <c r="T36" s="27"/>
      <c r="U36" s="27"/>
    </row>
    <row r="37" spans="1:21" ht="27" customHeight="1">
      <c r="A37" s="220" t="s">
        <v>308</v>
      </c>
      <c r="B37" s="220">
        <v>1318.68876</v>
      </c>
      <c r="C37" s="221">
        <v>0</v>
      </c>
      <c r="D37" s="221">
        <v>37.976030000000002</v>
      </c>
      <c r="E37" s="221">
        <v>0</v>
      </c>
      <c r="F37" s="221">
        <v>0</v>
      </c>
      <c r="G37" s="221">
        <v>0</v>
      </c>
      <c r="H37" s="220">
        <v>1421.88141</v>
      </c>
      <c r="I37" s="220">
        <v>238393.11822999999</v>
      </c>
      <c r="J37" s="220">
        <v>0</v>
      </c>
      <c r="K37" s="220">
        <v>0</v>
      </c>
      <c r="L37" s="220">
        <v>18287.208059999997</v>
      </c>
      <c r="M37" s="220">
        <v>63986.375789999998</v>
      </c>
      <c r="N37" s="220">
        <v>1622.90633</v>
      </c>
      <c r="O37" s="220">
        <f t="shared" si="0"/>
        <v>325068.15461000003</v>
      </c>
      <c r="P37" s="267"/>
      <c r="Q37" s="27"/>
      <c r="R37" s="27"/>
      <c r="S37" s="27"/>
      <c r="T37" s="27"/>
      <c r="U37" s="27"/>
    </row>
    <row r="38" spans="1:21" ht="27" customHeight="1">
      <c r="A38" s="220" t="s">
        <v>310</v>
      </c>
      <c r="B38" s="220">
        <v>469.36671000000001</v>
      </c>
      <c r="C38" s="221">
        <v>0</v>
      </c>
      <c r="D38" s="221">
        <v>1268.89354</v>
      </c>
      <c r="E38" s="221">
        <v>0</v>
      </c>
      <c r="F38" s="221">
        <v>12168.82849</v>
      </c>
      <c r="G38" s="221">
        <v>0</v>
      </c>
      <c r="H38" s="220">
        <v>1259.0045600000001</v>
      </c>
      <c r="I38" s="220">
        <v>97600.551260000007</v>
      </c>
      <c r="J38" s="220">
        <v>0</v>
      </c>
      <c r="K38" s="220">
        <v>0</v>
      </c>
      <c r="L38" s="220">
        <v>24388.474549999999</v>
      </c>
      <c r="M38" s="220">
        <v>29830.183710000001</v>
      </c>
      <c r="N38" s="220">
        <v>2444.0218100000002</v>
      </c>
      <c r="O38" s="220">
        <f t="shared" si="0"/>
        <v>169429.32463000002</v>
      </c>
      <c r="P38" s="267"/>
      <c r="Q38" s="27"/>
      <c r="R38" s="27"/>
      <c r="S38" s="27"/>
      <c r="T38" s="27"/>
      <c r="U38" s="27"/>
    </row>
    <row r="39" spans="1:21" ht="27" customHeight="1">
      <c r="A39" s="220" t="s">
        <v>311</v>
      </c>
      <c r="B39" s="220">
        <v>0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0">
        <v>0</v>
      </c>
      <c r="I39" s="220">
        <v>14743.406230000001</v>
      </c>
      <c r="J39" s="220">
        <v>0</v>
      </c>
      <c r="K39" s="220">
        <v>0</v>
      </c>
      <c r="L39" s="220">
        <v>0</v>
      </c>
      <c r="M39" s="220">
        <v>6050.9967699999997</v>
      </c>
      <c r="N39" s="220">
        <v>0</v>
      </c>
      <c r="O39" s="220">
        <f t="shared" si="0"/>
        <v>20794.402999999998</v>
      </c>
      <c r="P39" s="267"/>
      <c r="Q39" s="27"/>
      <c r="R39" s="27"/>
      <c r="S39" s="27"/>
      <c r="T39" s="27"/>
      <c r="U39" s="27"/>
    </row>
    <row r="40" spans="1:21" ht="51" customHeight="1">
      <c r="A40" s="405" t="s">
        <v>312</v>
      </c>
      <c r="B40" s="220">
        <v>0</v>
      </c>
      <c r="C40" s="221">
        <v>0</v>
      </c>
      <c r="D40" s="221">
        <v>0</v>
      </c>
      <c r="E40" s="221">
        <v>0</v>
      </c>
      <c r="F40" s="221">
        <v>0</v>
      </c>
      <c r="G40" s="221">
        <v>0</v>
      </c>
      <c r="H40" s="220">
        <v>0</v>
      </c>
      <c r="I40" s="220">
        <v>39698.948060000002</v>
      </c>
      <c r="J40" s="220">
        <v>0</v>
      </c>
      <c r="K40" s="220">
        <v>0</v>
      </c>
      <c r="L40" s="220">
        <v>0</v>
      </c>
      <c r="M40" s="220">
        <v>0</v>
      </c>
      <c r="N40" s="220">
        <v>373.96015999999997</v>
      </c>
      <c r="O40" s="220">
        <f t="shared" si="0"/>
        <v>40072.908220000005</v>
      </c>
      <c r="P40" s="267"/>
      <c r="Q40" s="27"/>
      <c r="R40" s="27"/>
      <c r="S40" s="27"/>
      <c r="T40" s="27"/>
      <c r="U40" s="27"/>
    </row>
    <row r="41" spans="1:21" ht="27" customHeight="1">
      <c r="A41" s="220" t="s">
        <v>308</v>
      </c>
      <c r="B41" s="220">
        <v>0</v>
      </c>
      <c r="C41" s="221">
        <v>0</v>
      </c>
      <c r="D41" s="221">
        <v>0</v>
      </c>
      <c r="E41" s="221">
        <v>0</v>
      </c>
      <c r="F41" s="221">
        <v>0</v>
      </c>
      <c r="G41" s="221">
        <v>0</v>
      </c>
      <c r="H41" s="220">
        <v>0</v>
      </c>
      <c r="I41" s="220">
        <v>29977.126949999998</v>
      </c>
      <c r="J41" s="220">
        <v>0</v>
      </c>
      <c r="K41" s="220">
        <v>0</v>
      </c>
      <c r="L41" s="220">
        <v>0</v>
      </c>
      <c r="M41" s="220">
        <v>0</v>
      </c>
      <c r="N41" s="220">
        <v>307.86015999999995</v>
      </c>
      <c r="O41" s="220">
        <f t="shared" si="0"/>
        <v>30284.987109999998</v>
      </c>
      <c r="P41" s="267"/>
      <c r="Q41" s="27"/>
      <c r="R41" s="27"/>
      <c r="S41" s="27"/>
      <c r="T41" s="27"/>
      <c r="U41" s="27"/>
    </row>
    <row r="42" spans="1:21" ht="27" customHeight="1">
      <c r="A42" s="220" t="s">
        <v>310</v>
      </c>
      <c r="B42" s="220">
        <v>0</v>
      </c>
      <c r="C42" s="221">
        <v>0</v>
      </c>
      <c r="D42" s="221">
        <v>0</v>
      </c>
      <c r="E42" s="221">
        <v>0</v>
      </c>
      <c r="F42" s="221">
        <v>0</v>
      </c>
      <c r="G42" s="221">
        <v>0</v>
      </c>
      <c r="H42" s="220">
        <v>0</v>
      </c>
      <c r="I42" s="220">
        <v>9721.821109999999</v>
      </c>
      <c r="J42" s="220">
        <v>0</v>
      </c>
      <c r="K42" s="220">
        <v>0</v>
      </c>
      <c r="L42" s="220">
        <v>0</v>
      </c>
      <c r="M42" s="220">
        <v>0</v>
      </c>
      <c r="N42" s="220">
        <v>66.099999999999994</v>
      </c>
      <c r="O42" s="220">
        <f t="shared" si="0"/>
        <v>9787.9211099999993</v>
      </c>
      <c r="P42" s="267"/>
      <c r="Q42" s="27"/>
      <c r="R42" s="27"/>
      <c r="S42" s="27"/>
      <c r="T42" s="27"/>
      <c r="U42" s="27"/>
    </row>
    <row r="43" spans="1:21" ht="27" customHeight="1">
      <c r="A43" s="220" t="s">
        <v>267</v>
      </c>
      <c r="B43" s="220">
        <v>877224.66358000005</v>
      </c>
      <c r="C43" s="221">
        <v>879957.89924000006</v>
      </c>
      <c r="D43" s="221">
        <v>1990788.83311</v>
      </c>
      <c r="E43" s="221">
        <v>131878.14223999999</v>
      </c>
      <c r="F43" s="221">
        <v>712158.50146000006</v>
      </c>
      <c r="G43" s="221">
        <v>57654.493520000004</v>
      </c>
      <c r="H43" s="220">
        <v>215815.04680000001</v>
      </c>
      <c r="I43" s="220">
        <v>14268.07667</v>
      </c>
      <c r="J43" s="220">
        <v>0</v>
      </c>
      <c r="K43" s="220">
        <v>0</v>
      </c>
      <c r="L43" s="220">
        <v>18470.913210000002</v>
      </c>
      <c r="M43" s="220">
        <v>4133.0229300000001</v>
      </c>
      <c r="N43" s="220">
        <v>2739.0282999999999</v>
      </c>
      <c r="O43" s="220">
        <f t="shared" si="0"/>
        <v>4905088.6210600007</v>
      </c>
      <c r="P43" s="267"/>
      <c r="Q43" s="27"/>
      <c r="R43" s="27"/>
      <c r="S43" s="27"/>
      <c r="T43" s="27"/>
      <c r="U43" s="27"/>
    </row>
    <row r="44" spans="1:21" ht="27" customHeight="1">
      <c r="A44" s="220" t="s">
        <v>307</v>
      </c>
      <c r="B44" s="220">
        <v>7028.3218799999995</v>
      </c>
      <c r="C44" s="221">
        <v>18115.720539999998</v>
      </c>
      <c r="D44" s="221">
        <v>16109.296769999999</v>
      </c>
      <c r="E44" s="221">
        <v>1454.7540200000001</v>
      </c>
      <c r="F44" s="221">
        <v>0</v>
      </c>
      <c r="G44" s="221">
        <v>724.72650999999996</v>
      </c>
      <c r="H44" s="220">
        <v>8603.7559600000004</v>
      </c>
      <c r="I44" s="220">
        <v>682.39778999999999</v>
      </c>
      <c r="J44" s="220">
        <v>0</v>
      </c>
      <c r="K44" s="220">
        <v>0</v>
      </c>
      <c r="L44" s="220">
        <v>896.51191000000006</v>
      </c>
      <c r="M44" s="220">
        <v>62.993319999999997</v>
      </c>
      <c r="N44" s="220">
        <v>0</v>
      </c>
      <c r="O44" s="220">
        <f t="shared" si="0"/>
        <v>53678.478700000007</v>
      </c>
      <c r="P44" s="267"/>
      <c r="Q44" s="27"/>
      <c r="R44" s="27"/>
      <c r="S44" s="27"/>
      <c r="T44" s="27"/>
      <c r="U44" s="27"/>
    </row>
    <row r="45" spans="1:21" ht="27" customHeight="1">
      <c r="A45" s="220" t="s">
        <v>308</v>
      </c>
      <c r="B45" s="220">
        <v>176091.42724000002</v>
      </c>
      <c r="C45" s="221">
        <v>238840.79407</v>
      </c>
      <c r="D45" s="221">
        <v>338556.66898000002</v>
      </c>
      <c r="E45" s="221">
        <v>14397.195539999999</v>
      </c>
      <c r="F45" s="221">
        <v>84971.759409999999</v>
      </c>
      <c r="G45" s="221">
        <v>5899.7525300000007</v>
      </c>
      <c r="H45" s="220">
        <v>73475.893650000013</v>
      </c>
      <c r="I45" s="220">
        <v>7456.3874800000003</v>
      </c>
      <c r="J45" s="220">
        <v>0</v>
      </c>
      <c r="K45" s="220">
        <v>0</v>
      </c>
      <c r="L45" s="220">
        <v>6858.5704599999999</v>
      </c>
      <c r="M45" s="220">
        <v>1270.1146899999999</v>
      </c>
      <c r="N45" s="220">
        <v>931.80094999999994</v>
      </c>
      <c r="O45" s="220">
        <f t="shared" si="0"/>
        <v>948750.36499999987</v>
      </c>
      <c r="P45" s="267"/>
      <c r="Q45" s="27"/>
      <c r="R45" s="27"/>
      <c r="S45" s="27"/>
      <c r="T45" s="27"/>
      <c r="U45" s="27"/>
    </row>
    <row r="46" spans="1:21" ht="27" customHeight="1">
      <c r="A46" s="220" t="s">
        <v>309</v>
      </c>
      <c r="B46" s="220">
        <v>665113.87566999998</v>
      </c>
      <c r="C46" s="221">
        <v>568395.71663000004</v>
      </c>
      <c r="D46" s="221">
        <v>1431276.8099799999</v>
      </c>
      <c r="E46" s="221">
        <v>113353.74711</v>
      </c>
      <c r="F46" s="221">
        <v>561439.82305999997</v>
      </c>
      <c r="G46" s="221">
        <v>48163.173750000002</v>
      </c>
      <c r="H46" s="220">
        <v>117445.50290000001</v>
      </c>
      <c r="I46" s="220">
        <v>2676.83088</v>
      </c>
      <c r="J46" s="220">
        <v>0</v>
      </c>
      <c r="K46" s="220">
        <v>0</v>
      </c>
      <c r="L46" s="220">
        <v>4012.4989100000003</v>
      </c>
      <c r="M46" s="220">
        <v>1583.32672</v>
      </c>
      <c r="N46" s="220">
        <v>1657.2273500000001</v>
      </c>
      <c r="O46" s="220">
        <f t="shared" si="0"/>
        <v>3515118.5329599995</v>
      </c>
      <c r="P46" s="267"/>
      <c r="Q46" s="27"/>
      <c r="R46" s="27"/>
      <c r="S46" s="27"/>
      <c r="T46" s="27"/>
      <c r="U46" s="27"/>
    </row>
    <row r="47" spans="1:21" ht="27" customHeight="1">
      <c r="A47" s="220" t="s">
        <v>310</v>
      </c>
      <c r="B47" s="220">
        <v>28991.038789999999</v>
      </c>
      <c r="C47" s="221">
        <v>54605.667999999998</v>
      </c>
      <c r="D47" s="221">
        <v>204846.05737999998</v>
      </c>
      <c r="E47" s="221">
        <v>2672.4455699999999</v>
      </c>
      <c r="F47" s="221">
        <v>65746.918990000006</v>
      </c>
      <c r="G47" s="221">
        <v>2866.8407299999999</v>
      </c>
      <c r="H47" s="220">
        <v>16289.894289999998</v>
      </c>
      <c r="I47" s="220">
        <v>3452.4605200000001</v>
      </c>
      <c r="J47" s="220">
        <v>0</v>
      </c>
      <c r="K47" s="220">
        <v>0</v>
      </c>
      <c r="L47" s="220">
        <v>6703.3319299999994</v>
      </c>
      <c r="M47" s="220">
        <v>1216.5881999999999</v>
      </c>
      <c r="N47" s="220">
        <v>150</v>
      </c>
      <c r="O47" s="220">
        <f t="shared" si="0"/>
        <v>387541.24440000003</v>
      </c>
      <c r="P47" s="267"/>
      <c r="Q47" s="27"/>
      <c r="R47" s="27"/>
      <c r="S47" s="27"/>
      <c r="T47" s="27"/>
      <c r="U47" s="27"/>
    </row>
    <row r="48" spans="1:21" ht="27" customHeight="1">
      <c r="A48" s="220" t="s">
        <v>23</v>
      </c>
      <c r="B48" s="220">
        <v>0</v>
      </c>
      <c r="C48" s="221">
        <v>417.57620000000003</v>
      </c>
      <c r="D48" s="221">
        <v>0</v>
      </c>
      <c r="E48" s="221">
        <v>106.33</v>
      </c>
      <c r="F48" s="221">
        <v>0</v>
      </c>
      <c r="G48" s="221">
        <v>0</v>
      </c>
      <c r="H48" s="220">
        <v>0</v>
      </c>
      <c r="I48" s="220">
        <v>14238.059300000001</v>
      </c>
      <c r="J48" s="220">
        <v>0</v>
      </c>
      <c r="K48" s="220">
        <v>0</v>
      </c>
      <c r="L48" s="220">
        <v>641.93323999999996</v>
      </c>
      <c r="M48" s="220">
        <v>306.08272999999997</v>
      </c>
      <c r="N48" s="220">
        <v>0</v>
      </c>
      <c r="O48" s="220">
        <f t="shared" si="0"/>
        <v>15709.981470000001</v>
      </c>
      <c r="P48" s="267"/>
      <c r="Q48" s="27"/>
      <c r="R48" s="27"/>
      <c r="S48" s="27"/>
      <c r="T48" s="27"/>
      <c r="U48" s="27"/>
    </row>
    <row r="49" spans="1:21" ht="27" customHeight="1">
      <c r="A49" s="220" t="s">
        <v>308</v>
      </c>
      <c r="B49" s="220">
        <v>0</v>
      </c>
      <c r="C49" s="221">
        <v>201.65620000000001</v>
      </c>
      <c r="D49" s="221">
        <v>0</v>
      </c>
      <c r="E49" s="221">
        <v>0</v>
      </c>
      <c r="F49" s="221">
        <v>0</v>
      </c>
      <c r="G49" s="221">
        <v>0</v>
      </c>
      <c r="H49" s="220">
        <v>0</v>
      </c>
      <c r="I49" s="220">
        <v>9272.3712599999999</v>
      </c>
      <c r="J49" s="220">
        <v>0</v>
      </c>
      <c r="K49" s="220">
        <v>0</v>
      </c>
      <c r="L49" s="220">
        <v>67.437629999999999</v>
      </c>
      <c r="M49" s="220">
        <v>179.19060999999999</v>
      </c>
      <c r="N49" s="220">
        <v>0</v>
      </c>
      <c r="O49" s="220">
        <f t="shared" si="0"/>
        <v>9720.6556999999993</v>
      </c>
      <c r="P49" s="267"/>
      <c r="Q49" s="27"/>
      <c r="R49" s="27"/>
      <c r="S49" s="27"/>
      <c r="T49" s="27"/>
      <c r="U49" s="27"/>
    </row>
    <row r="50" spans="1:21" ht="27" customHeight="1">
      <c r="A50" s="220" t="s">
        <v>310</v>
      </c>
      <c r="B50" s="220">
        <v>0</v>
      </c>
      <c r="C50" s="221">
        <v>215.92</v>
      </c>
      <c r="D50" s="221">
        <v>0</v>
      </c>
      <c r="E50" s="221">
        <v>0</v>
      </c>
      <c r="F50" s="221">
        <v>0</v>
      </c>
      <c r="G50" s="221">
        <v>0</v>
      </c>
      <c r="H50" s="220">
        <v>0</v>
      </c>
      <c r="I50" s="220">
        <v>4965.68804</v>
      </c>
      <c r="J50" s="220">
        <v>0</v>
      </c>
      <c r="K50" s="220">
        <v>0</v>
      </c>
      <c r="L50" s="220">
        <v>574.49560999999994</v>
      </c>
      <c r="M50" s="220">
        <v>126.89211999999999</v>
      </c>
      <c r="N50" s="220">
        <v>0</v>
      </c>
      <c r="O50" s="220">
        <f t="shared" si="0"/>
        <v>5882.9957700000004</v>
      </c>
      <c r="P50" s="267"/>
      <c r="Q50" s="27"/>
      <c r="R50" s="27"/>
      <c r="S50" s="27"/>
      <c r="T50" s="27"/>
      <c r="U50" s="27"/>
    </row>
    <row r="51" spans="1:21" ht="27" customHeight="1">
      <c r="A51" s="220" t="s">
        <v>311</v>
      </c>
      <c r="B51" s="220">
        <v>0</v>
      </c>
      <c r="C51" s="221">
        <v>0</v>
      </c>
      <c r="D51" s="221">
        <v>0</v>
      </c>
      <c r="E51" s="221">
        <v>106.33</v>
      </c>
      <c r="F51" s="221">
        <v>0</v>
      </c>
      <c r="G51" s="221">
        <v>0</v>
      </c>
      <c r="H51" s="220">
        <v>0</v>
      </c>
      <c r="I51" s="220">
        <v>0</v>
      </c>
      <c r="J51" s="220">
        <v>0</v>
      </c>
      <c r="K51" s="220">
        <v>0</v>
      </c>
      <c r="L51" s="220">
        <v>0</v>
      </c>
      <c r="M51" s="220">
        <v>0</v>
      </c>
      <c r="N51" s="220">
        <v>0</v>
      </c>
      <c r="O51" s="220">
        <f t="shared" si="0"/>
        <v>106.33</v>
      </c>
      <c r="P51" s="267"/>
      <c r="Q51" s="27"/>
      <c r="R51" s="27"/>
      <c r="S51" s="27"/>
      <c r="T51" s="27"/>
      <c r="U51" s="27"/>
    </row>
    <row r="52" spans="1:21" ht="27" customHeight="1">
      <c r="A52" s="403" t="s">
        <v>313</v>
      </c>
      <c r="B52" s="403">
        <v>1648141.72205</v>
      </c>
      <c r="C52" s="404">
        <v>1209760.7541400001</v>
      </c>
      <c r="D52" s="404">
        <v>1315840.3324800001</v>
      </c>
      <c r="E52" s="404">
        <v>592106.70875999995</v>
      </c>
      <c r="F52" s="404">
        <v>923032.50081</v>
      </c>
      <c r="G52" s="404">
        <v>497291.61258999998</v>
      </c>
      <c r="H52" s="403">
        <v>411396.88727999997</v>
      </c>
      <c r="I52" s="403">
        <v>1067897.7790099999</v>
      </c>
      <c r="J52" s="403">
        <v>1200.02665</v>
      </c>
      <c r="K52" s="403">
        <v>19.293599999999998</v>
      </c>
      <c r="L52" s="403">
        <v>98846.921760000012</v>
      </c>
      <c r="M52" s="403">
        <v>1173760.23857</v>
      </c>
      <c r="N52" s="403">
        <v>149003.81409</v>
      </c>
      <c r="O52" s="403">
        <f t="shared" si="0"/>
        <v>9088298.5917900018</v>
      </c>
      <c r="P52" s="267"/>
      <c r="Q52" s="27"/>
      <c r="R52" s="27"/>
      <c r="S52" s="27"/>
      <c r="T52" s="27"/>
      <c r="U52" s="27"/>
    </row>
    <row r="53" spans="1:21" ht="27" customHeight="1">
      <c r="A53" s="220" t="s">
        <v>314</v>
      </c>
      <c r="B53" s="220">
        <v>222458.25819999998</v>
      </c>
      <c r="C53" s="221">
        <v>65965.347560000009</v>
      </c>
      <c r="D53" s="221">
        <v>285065.13357999997</v>
      </c>
      <c r="E53" s="221">
        <v>233023.45275999999</v>
      </c>
      <c r="F53" s="221">
        <v>221215.88722</v>
      </c>
      <c r="G53" s="221">
        <v>154021.88668999998</v>
      </c>
      <c r="H53" s="220">
        <v>42865.193950000001</v>
      </c>
      <c r="I53" s="220">
        <v>0</v>
      </c>
      <c r="J53" s="220">
        <v>0</v>
      </c>
      <c r="K53" s="220">
        <v>0</v>
      </c>
      <c r="L53" s="220">
        <v>0</v>
      </c>
      <c r="M53" s="220">
        <v>0</v>
      </c>
      <c r="N53" s="220">
        <v>0</v>
      </c>
      <c r="O53" s="220">
        <f t="shared" si="0"/>
        <v>1224615.1599600001</v>
      </c>
      <c r="P53" s="267"/>
      <c r="Q53" s="27"/>
      <c r="R53" s="27"/>
      <c r="S53" s="27"/>
      <c r="T53" s="27"/>
      <c r="U53" s="27"/>
    </row>
    <row r="54" spans="1:21" ht="27" customHeight="1">
      <c r="A54" s="220" t="s">
        <v>315</v>
      </c>
      <c r="B54" s="220">
        <v>5459.2671</v>
      </c>
      <c r="C54" s="221">
        <v>138154.66291999997</v>
      </c>
      <c r="D54" s="221">
        <v>512938.05007</v>
      </c>
      <c r="E54" s="221">
        <v>294053.94945000001</v>
      </c>
      <c r="F54" s="221">
        <v>98187.107359999995</v>
      </c>
      <c r="G54" s="221">
        <v>297968.42710000003</v>
      </c>
      <c r="H54" s="220">
        <v>108786.42971</v>
      </c>
      <c r="I54" s="220">
        <v>54520.552179999999</v>
      </c>
      <c r="J54" s="220">
        <v>0</v>
      </c>
      <c r="K54" s="220">
        <v>19.293599999999998</v>
      </c>
      <c r="L54" s="220">
        <v>0</v>
      </c>
      <c r="M54" s="220">
        <v>0</v>
      </c>
      <c r="N54" s="220">
        <v>5248.1248299999997</v>
      </c>
      <c r="O54" s="220">
        <f t="shared" si="0"/>
        <v>1515335.8643200002</v>
      </c>
      <c r="P54" s="267"/>
      <c r="Q54" s="27"/>
      <c r="R54" s="27"/>
      <c r="S54" s="27"/>
      <c r="T54" s="27"/>
      <c r="U54" s="27"/>
    </row>
    <row r="55" spans="1:21" ht="27" customHeight="1">
      <c r="A55" s="220" t="s">
        <v>316</v>
      </c>
      <c r="B55" s="220">
        <v>1285782.3825399999</v>
      </c>
      <c r="C55" s="221">
        <v>1005640.7436599999</v>
      </c>
      <c r="D55" s="221">
        <v>516579.03536000004</v>
      </c>
      <c r="E55" s="221">
        <v>63387.503570000001</v>
      </c>
      <c r="F55" s="221">
        <v>490420.64566000004</v>
      </c>
      <c r="G55" s="221">
        <v>45301.298799999997</v>
      </c>
      <c r="H55" s="220">
        <v>259745.26362000001</v>
      </c>
      <c r="I55" s="220">
        <v>1013377.2268300001</v>
      </c>
      <c r="J55" s="220">
        <v>812.87881999999991</v>
      </c>
      <c r="K55" s="220">
        <v>0</v>
      </c>
      <c r="L55" s="220">
        <v>98846.921760000012</v>
      </c>
      <c r="M55" s="220">
        <v>1173760.23857</v>
      </c>
      <c r="N55" s="220">
        <v>143278.45877</v>
      </c>
      <c r="O55" s="220">
        <f t="shared" si="0"/>
        <v>6096932.5979600009</v>
      </c>
      <c r="P55" s="267"/>
      <c r="Q55" s="27"/>
      <c r="R55" s="27"/>
      <c r="S55" s="27"/>
      <c r="T55" s="27"/>
      <c r="U55" s="27"/>
    </row>
    <row r="56" spans="1:21" ht="27" customHeight="1">
      <c r="A56" s="220" t="s">
        <v>317</v>
      </c>
      <c r="B56" s="220">
        <v>134441.81421000001</v>
      </c>
      <c r="C56" s="221">
        <v>0</v>
      </c>
      <c r="D56" s="221">
        <v>1258.11347</v>
      </c>
      <c r="E56" s="221">
        <v>1641.8029799999999</v>
      </c>
      <c r="F56" s="221">
        <v>113208.86056999999</v>
      </c>
      <c r="G56" s="221">
        <v>0</v>
      </c>
      <c r="H56" s="220">
        <v>0</v>
      </c>
      <c r="I56" s="220">
        <v>0</v>
      </c>
      <c r="J56" s="220">
        <v>387.14783</v>
      </c>
      <c r="K56" s="220">
        <v>0</v>
      </c>
      <c r="L56" s="220">
        <v>0</v>
      </c>
      <c r="M56" s="220">
        <v>0</v>
      </c>
      <c r="N56" s="220">
        <v>477.23048999999997</v>
      </c>
      <c r="O56" s="227">
        <f t="shared" si="0"/>
        <v>251414.96955000001</v>
      </c>
      <c r="P56" s="267"/>
      <c r="Q56" s="27"/>
      <c r="R56" s="27"/>
      <c r="S56" s="27"/>
      <c r="T56" s="27"/>
      <c r="U56" s="27"/>
    </row>
    <row r="57" spans="1:21" ht="33" customHeight="1">
      <c r="A57" s="254" t="s">
        <v>242</v>
      </c>
      <c r="B57" s="255">
        <v>12103802.113979999</v>
      </c>
      <c r="C57" s="255">
        <v>9466897.0374899991</v>
      </c>
      <c r="D57" s="255">
        <v>13486246.761870001</v>
      </c>
      <c r="E57" s="255">
        <v>10853126.564920001</v>
      </c>
      <c r="F57" s="255">
        <v>9343557.4363599997</v>
      </c>
      <c r="G57" s="255">
        <v>4868367.9310699999</v>
      </c>
      <c r="H57" s="255">
        <v>4902522.2921700003</v>
      </c>
      <c r="I57" s="255">
        <v>6742143.8005600004</v>
      </c>
      <c r="J57" s="255">
        <v>153974.51405</v>
      </c>
      <c r="K57" s="255">
        <v>320148.24831</v>
      </c>
      <c r="L57" s="255">
        <v>4036700.2589499997</v>
      </c>
      <c r="M57" s="255">
        <v>6732898.0155100003</v>
      </c>
      <c r="N57" s="255">
        <v>1490662.66377</v>
      </c>
      <c r="O57" s="255">
        <f t="shared" si="0"/>
        <v>84501047.639010027</v>
      </c>
      <c r="P57" s="267"/>
      <c r="Q57" s="27"/>
      <c r="R57" s="27"/>
      <c r="S57" s="27"/>
      <c r="T57" s="27"/>
      <c r="U57" s="27"/>
    </row>
    <row r="58" spans="1:21" ht="33" customHeight="1">
      <c r="A58" s="257"/>
      <c r="B58" s="251"/>
      <c r="C58" s="251"/>
      <c r="D58" s="251"/>
      <c r="E58" s="251"/>
      <c r="F58" s="251"/>
      <c r="G58" s="251"/>
      <c r="H58" s="251"/>
      <c r="I58" s="251"/>
      <c r="J58" s="251"/>
      <c r="K58" s="251"/>
      <c r="L58" s="251"/>
      <c r="M58" s="251"/>
      <c r="N58" s="251"/>
      <c r="O58" s="251"/>
      <c r="P58" s="267"/>
      <c r="Q58" s="27"/>
      <c r="R58" s="27"/>
      <c r="S58" s="27"/>
      <c r="T58" s="27"/>
      <c r="U58" s="27"/>
    </row>
    <row r="59" spans="1:21" ht="9" customHeight="1" thickBot="1">
      <c r="A59" s="258"/>
      <c r="B59" s="259"/>
      <c r="C59" s="260"/>
      <c r="D59" s="260"/>
      <c r="E59" s="260"/>
      <c r="F59" s="260"/>
      <c r="G59" s="260"/>
      <c r="H59" s="261"/>
      <c r="I59" s="261"/>
      <c r="J59" s="261"/>
      <c r="K59" s="261"/>
      <c r="L59" s="261"/>
      <c r="M59" s="261"/>
      <c r="N59" s="261"/>
      <c r="O59" s="261"/>
      <c r="P59" s="267"/>
      <c r="Q59" s="27"/>
      <c r="R59" s="27"/>
      <c r="S59" s="27"/>
      <c r="T59" s="27"/>
      <c r="U59" s="27"/>
    </row>
    <row r="60" spans="1:21" ht="15" customHeight="1" thickTop="1">
      <c r="A60" s="269" t="s">
        <v>225</v>
      </c>
      <c r="B60" s="232"/>
      <c r="C60" s="264"/>
      <c r="D60" s="264"/>
      <c r="E60" s="264"/>
      <c r="F60" s="264"/>
      <c r="G60" s="264"/>
      <c r="H60" s="265"/>
      <c r="I60" s="265"/>
      <c r="J60" s="265"/>
      <c r="K60" s="265"/>
      <c r="L60" s="265"/>
      <c r="M60" s="265"/>
      <c r="N60" s="265"/>
      <c r="O60" s="265"/>
      <c r="P60" s="267"/>
      <c r="Q60" s="265"/>
      <c r="R60" s="27"/>
      <c r="S60" s="27"/>
      <c r="T60" s="27"/>
      <c r="U60" s="27"/>
    </row>
    <row r="61" spans="1:21" ht="15" customHeight="1">
      <c r="A61" s="269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7"/>
      <c r="Q61" s="27"/>
      <c r="R61" s="27"/>
      <c r="S61" s="27"/>
      <c r="T61" s="27"/>
      <c r="U61" s="27"/>
    </row>
    <row r="62" spans="1:21" ht="15" customHeight="1">
      <c r="A62" s="26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7"/>
      <c r="Q62" s="27"/>
      <c r="R62" s="27"/>
      <c r="S62" s="27"/>
      <c r="T62" s="27"/>
      <c r="U62" s="27"/>
    </row>
    <row r="63" spans="1:21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7"/>
      <c r="Q63" s="27"/>
      <c r="R63" s="27"/>
      <c r="S63" s="27"/>
      <c r="T63" s="27"/>
      <c r="U63" s="27"/>
    </row>
    <row r="64" spans="1:21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7"/>
      <c r="Q64" s="27"/>
      <c r="R64" s="27"/>
      <c r="S64" s="27"/>
      <c r="T64" s="27"/>
      <c r="U64" s="27"/>
    </row>
    <row r="65" spans="1:2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7"/>
      <c r="Q65" s="27"/>
      <c r="R65" s="27"/>
      <c r="S65" s="27"/>
      <c r="T65" s="27"/>
      <c r="U65" s="27"/>
    </row>
    <row r="66" spans="1:21" ht="9" customHeight="1">
      <c r="A66" s="26"/>
      <c r="B66" s="268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7"/>
      <c r="Q66" s="27"/>
      <c r="R66" s="27"/>
      <c r="S66" s="27"/>
      <c r="T66" s="27"/>
      <c r="U66" s="27"/>
    </row>
    <row r="67" spans="1:21" ht="9" customHeight="1">
      <c r="A67" s="26"/>
      <c r="B67" s="268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7"/>
      <c r="Q67" s="27"/>
      <c r="R67" s="27"/>
      <c r="S67" s="27"/>
      <c r="T67" s="27"/>
      <c r="U67" s="27"/>
    </row>
    <row r="68" spans="1:21" ht="9" customHeight="1">
      <c r="A68" s="26"/>
      <c r="B68" s="268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7"/>
      <c r="Q68" s="27"/>
      <c r="R68" s="27"/>
      <c r="S68" s="27"/>
      <c r="T68" s="27"/>
      <c r="U68" s="27"/>
    </row>
    <row r="69" spans="1:21" ht="9" customHeight="1">
      <c r="A69" s="238"/>
      <c r="B69" s="268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7"/>
      <c r="Q69" s="27"/>
      <c r="R69" s="27"/>
      <c r="S69" s="27"/>
      <c r="T69" s="27"/>
      <c r="U69" s="27"/>
    </row>
    <row r="70" spans="1:21" ht="9" customHeight="1">
      <c r="A70" s="26"/>
      <c r="B70" s="268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7"/>
      <c r="Q70" s="27"/>
      <c r="R70" s="27"/>
      <c r="S70" s="27"/>
      <c r="T70" s="27"/>
      <c r="U70" s="27"/>
    </row>
    <row r="71" spans="1:21" ht="9" customHeight="1">
      <c r="A71" s="26"/>
      <c r="B71" s="268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7"/>
      <c r="Q71" s="27"/>
      <c r="R71" s="27"/>
      <c r="S71" s="27"/>
      <c r="T71" s="27"/>
      <c r="U71" s="27"/>
    </row>
    <row r="72" spans="1:21" ht="9" customHeight="1">
      <c r="A72" s="26"/>
      <c r="B72" s="268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7"/>
      <c r="Q72" s="27"/>
      <c r="R72" s="27"/>
      <c r="S72" s="27"/>
      <c r="T72" s="27"/>
      <c r="U72" s="27"/>
    </row>
    <row r="73" spans="1:21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7"/>
      <c r="Q73" s="27"/>
      <c r="R73" s="27"/>
      <c r="S73" s="27"/>
      <c r="T73" s="27"/>
      <c r="U73" s="27"/>
    </row>
    <row r="74" spans="1:21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7"/>
      <c r="Q74" s="27"/>
      <c r="R74" s="27"/>
      <c r="S74" s="27"/>
      <c r="T74" s="27"/>
      <c r="U74" s="27"/>
    </row>
    <row r="75" spans="1:21" ht="9" customHeight="1">
      <c r="A75" s="238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P75" s="267"/>
      <c r="Q75" s="27"/>
      <c r="R75" s="27"/>
      <c r="S75" s="27"/>
      <c r="T75" s="27"/>
      <c r="U75" s="27"/>
    </row>
    <row r="76" spans="1:21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P76" s="267"/>
      <c r="Q76" s="27"/>
      <c r="R76" s="27"/>
      <c r="S76" s="27"/>
      <c r="T76" s="27"/>
      <c r="U76" s="27"/>
    </row>
    <row r="77" spans="1:2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P77" s="267"/>
      <c r="Q77" s="27"/>
      <c r="R77" s="27"/>
      <c r="S77" s="27"/>
      <c r="T77" s="27"/>
      <c r="U77" s="27"/>
    </row>
    <row r="78" spans="1:2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  <c r="P78" s="267"/>
      <c r="Q78" s="27"/>
      <c r="R78" s="27"/>
      <c r="S78" s="27"/>
      <c r="T78" s="27"/>
      <c r="U78" s="27"/>
    </row>
    <row r="79" spans="1:21" ht="9" customHeight="1">
      <c r="A79" s="26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  <c r="O79" s="27"/>
      <c r="P79" s="267"/>
      <c r="Q79" s="27"/>
      <c r="R79" s="27"/>
      <c r="S79" s="27"/>
      <c r="T79" s="27"/>
      <c r="U79" s="27"/>
    </row>
    <row r="80" spans="1:21" ht="9" customHeight="1">
      <c r="A80" s="26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  <c r="O80" s="27"/>
      <c r="P80" s="267"/>
      <c r="Q80" s="27"/>
      <c r="R80" s="27"/>
      <c r="S80" s="27"/>
      <c r="T80" s="27"/>
      <c r="U80" s="27"/>
    </row>
    <row r="81" spans="1:21" ht="9" customHeight="1">
      <c r="A81" s="238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  <c r="O81" s="27"/>
      <c r="P81" s="267"/>
      <c r="Q81" s="27"/>
      <c r="R81" s="27"/>
      <c r="S81" s="27"/>
      <c r="T81" s="27"/>
      <c r="U81" s="27"/>
    </row>
    <row r="82" spans="1:21" ht="9" customHeight="1">
      <c r="A82" s="26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  <c r="O82" s="27"/>
      <c r="P82" s="267"/>
      <c r="Q82" s="27"/>
      <c r="R82" s="27"/>
      <c r="S82" s="27"/>
      <c r="T82" s="27"/>
      <c r="U82" s="27"/>
    </row>
    <row r="83" spans="1:21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  <c r="O83" s="27"/>
      <c r="P83" s="267"/>
      <c r="Q83" s="27"/>
      <c r="R83" s="27"/>
      <c r="S83" s="27"/>
      <c r="T83" s="27"/>
      <c r="U83" s="27"/>
    </row>
    <row r="84" spans="1:21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  <c r="O84" s="27"/>
      <c r="P84" s="267"/>
      <c r="Q84" s="27"/>
      <c r="R84" s="27"/>
      <c r="S84" s="27"/>
      <c r="T84" s="27"/>
      <c r="U84" s="27"/>
    </row>
    <row r="85" spans="1:21" ht="9" customHeight="1">
      <c r="A85" s="26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  <c r="O85" s="27"/>
      <c r="P85" s="267"/>
      <c r="Q85" s="27"/>
      <c r="R85" s="27"/>
      <c r="S85" s="27"/>
      <c r="T85" s="27"/>
      <c r="U85" s="27"/>
    </row>
    <row r="86" spans="1:21" ht="9" customHeight="1">
      <c r="A86" s="238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  <c r="O86" s="27"/>
      <c r="P86" s="267"/>
      <c r="Q86" s="27"/>
      <c r="R86" s="27"/>
      <c r="S86" s="27"/>
      <c r="T86" s="27"/>
      <c r="U86" s="27"/>
    </row>
    <row r="87" spans="1:21" ht="9" customHeight="1">
      <c r="A87" s="239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  <c r="O87" s="27"/>
      <c r="P87" s="267"/>
      <c r="Q87" s="27"/>
      <c r="R87" s="27"/>
      <c r="S87" s="27"/>
      <c r="T87" s="27"/>
      <c r="U87" s="27"/>
    </row>
    <row r="88" spans="1:21" ht="9" customHeight="1">
      <c r="A88" s="239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  <c r="O88" s="27"/>
      <c r="P88" s="267"/>
      <c r="Q88" s="27"/>
      <c r="R88" s="27"/>
      <c r="S88" s="27"/>
      <c r="T88" s="27"/>
      <c r="U88" s="27"/>
    </row>
    <row r="89" spans="1:21" ht="9" customHeight="1">
      <c r="A89" s="239"/>
      <c r="C89" s="28"/>
      <c r="D89" s="28"/>
      <c r="E89" s="28"/>
      <c r="F89" s="28"/>
      <c r="G89" s="28"/>
      <c r="H89" s="27"/>
      <c r="I89" s="27"/>
      <c r="J89" s="27"/>
      <c r="K89" s="27"/>
      <c r="L89" s="27"/>
      <c r="M89" s="27"/>
      <c r="N89" s="27"/>
      <c r="O89" s="27"/>
      <c r="P89" s="267"/>
      <c r="Q89" s="27"/>
      <c r="R89" s="27"/>
      <c r="S89" s="27"/>
      <c r="T89" s="27"/>
      <c r="U89" s="27"/>
    </row>
    <row r="90" spans="1:21" ht="9" customHeight="1">
      <c r="A90" s="239"/>
      <c r="C90" s="28"/>
      <c r="D90" s="28"/>
      <c r="E90" s="28"/>
      <c r="F90" s="28"/>
      <c r="G90" s="28"/>
      <c r="H90" s="27"/>
      <c r="I90" s="27"/>
      <c r="J90" s="27"/>
      <c r="K90" s="27"/>
      <c r="L90" s="27"/>
      <c r="M90" s="27"/>
      <c r="N90" s="27"/>
      <c r="O90" s="27"/>
      <c r="P90" s="267"/>
      <c r="Q90" s="27"/>
      <c r="R90" s="27"/>
      <c r="S90" s="27"/>
      <c r="T90" s="27"/>
      <c r="U90" s="27"/>
    </row>
    <row r="91" spans="1:21" ht="9" customHeight="1">
      <c r="A91" s="240"/>
      <c r="C91" s="28"/>
      <c r="D91" s="28"/>
      <c r="E91" s="28"/>
      <c r="F91" s="28"/>
      <c r="G91" s="28"/>
      <c r="H91" s="27"/>
      <c r="I91" s="27"/>
      <c r="J91" s="27"/>
      <c r="K91" s="27"/>
      <c r="L91" s="27"/>
      <c r="M91" s="27"/>
      <c r="N91" s="27"/>
      <c r="O91" s="27"/>
      <c r="P91" s="267"/>
      <c r="Q91" s="27"/>
      <c r="R91" s="27"/>
      <c r="S91" s="27"/>
      <c r="T91" s="27"/>
      <c r="U91" s="27"/>
    </row>
    <row r="92" spans="1:21" ht="9" customHeight="1">
      <c r="A92" s="240"/>
      <c r="C92" s="28"/>
      <c r="D92" s="28"/>
      <c r="E92" s="28"/>
      <c r="F92" s="28"/>
      <c r="G92" s="28"/>
      <c r="H92" s="27"/>
      <c r="I92" s="27"/>
      <c r="J92" s="27"/>
      <c r="K92" s="27"/>
      <c r="L92" s="27"/>
      <c r="M92" s="27"/>
      <c r="N92" s="27"/>
      <c r="O92" s="27"/>
      <c r="P92" s="267"/>
      <c r="Q92" s="27"/>
      <c r="R92" s="27"/>
      <c r="S92" s="27"/>
      <c r="T92" s="27"/>
      <c r="U92" s="27"/>
    </row>
    <row r="93" spans="1:21" ht="9" customHeight="1">
      <c r="A93" s="241"/>
      <c r="C93" s="28"/>
      <c r="D93" s="28"/>
      <c r="E93" s="28"/>
      <c r="F93" s="28"/>
      <c r="G93" s="28"/>
      <c r="H93" s="27"/>
      <c r="I93" s="27"/>
      <c r="J93" s="27"/>
      <c r="K93" s="27"/>
      <c r="L93" s="27"/>
      <c r="M93" s="27"/>
      <c r="N93" s="27"/>
      <c r="O93" s="27"/>
      <c r="P93" s="267"/>
      <c r="Q93" s="27"/>
      <c r="R93" s="27"/>
      <c r="S93" s="27"/>
      <c r="T93" s="27"/>
      <c r="U93" s="27"/>
    </row>
    <row r="94" spans="1:21" ht="9" customHeight="1">
      <c r="A94" s="26"/>
      <c r="C94" s="28"/>
      <c r="D94" s="28"/>
      <c r="E94" s="28"/>
      <c r="F94" s="28"/>
      <c r="G94" s="28"/>
      <c r="H94" s="27"/>
      <c r="I94" s="27"/>
      <c r="J94" s="27"/>
      <c r="K94" s="27"/>
      <c r="L94" s="27"/>
      <c r="M94" s="27"/>
      <c r="N94" s="27"/>
      <c r="O94" s="27"/>
      <c r="P94" s="267"/>
      <c r="Q94" s="27"/>
      <c r="R94" s="27"/>
      <c r="S94" s="27"/>
      <c r="T94" s="27"/>
      <c r="U94" s="27"/>
    </row>
    <row r="95" spans="1:21" ht="9" customHeight="1">
      <c r="A95" s="26"/>
      <c r="C95" s="28"/>
      <c r="D95" s="28"/>
      <c r="E95" s="28"/>
      <c r="F95" s="28"/>
      <c r="G95" s="28"/>
      <c r="H95" s="27"/>
      <c r="I95" s="27"/>
      <c r="J95" s="27"/>
      <c r="K95" s="27"/>
      <c r="L95" s="27"/>
      <c r="M95" s="27"/>
      <c r="N95" s="27"/>
      <c r="O95" s="27"/>
      <c r="P95" s="267"/>
      <c r="Q95" s="27"/>
      <c r="R95" s="27"/>
      <c r="S95" s="27"/>
      <c r="T95" s="27"/>
      <c r="U95" s="27"/>
    </row>
    <row r="96" spans="1:21" ht="9" customHeight="1">
      <c r="A96" s="26"/>
      <c r="C96" s="28"/>
      <c r="D96" s="28"/>
      <c r="E96" s="28"/>
      <c r="F96" s="28"/>
      <c r="G96" s="28"/>
      <c r="H96" s="27"/>
      <c r="I96" s="27"/>
      <c r="J96" s="27"/>
      <c r="K96" s="27"/>
      <c r="L96" s="27"/>
      <c r="M96" s="27"/>
      <c r="N96" s="27"/>
      <c r="O96" s="27"/>
      <c r="P96" s="267"/>
      <c r="Q96" s="27"/>
      <c r="R96" s="27"/>
      <c r="S96" s="27"/>
      <c r="T96" s="27"/>
      <c r="U96" s="27"/>
    </row>
    <row r="97" spans="1:21" ht="9" customHeight="1">
      <c r="A97" s="26"/>
      <c r="C97" s="28"/>
      <c r="D97" s="28"/>
      <c r="E97" s="28"/>
      <c r="F97" s="28"/>
      <c r="G97" s="28"/>
      <c r="H97" s="27"/>
      <c r="I97" s="27"/>
      <c r="J97" s="27"/>
      <c r="K97" s="27"/>
      <c r="L97" s="27"/>
      <c r="M97" s="27"/>
      <c r="N97" s="27"/>
      <c r="O97" s="27"/>
      <c r="P97" s="267"/>
      <c r="Q97" s="27"/>
      <c r="R97" s="27"/>
      <c r="S97" s="27"/>
      <c r="T97" s="27"/>
      <c r="U97" s="27"/>
    </row>
    <row r="98" spans="1:21" ht="9" customHeight="1">
      <c r="A98" s="239"/>
      <c r="C98" s="28"/>
      <c r="D98" s="28"/>
      <c r="E98" s="28"/>
      <c r="F98" s="28"/>
      <c r="G98" s="28"/>
      <c r="H98" s="27"/>
      <c r="I98" s="27"/>
      <c r="J98" s="27"/>
      <c r="K98" s="27"/>
      <c r="L98" s="27"/>
      <c r="M98" s="27"/>
      <c r="N98" s="27"/>
      <c r="O98" s="27"/>
      <c r="P98" s="267"/>
      <c r="Q98" s="27"/>
      <c r="R98" s="27"/>
      <c r="S98" s="27"/>
      <c r="T98" s="27"/>
      <c r="U98" s="27"/>
    </row>
    <row r="99" spans="1:21" ht="9" customHeight="1">
      <c r="A99" s="241"/>
      <c r="C99" s="28"/>
      <c r="D99" s="28"/>
      <c r="E99" s="28"/>
      <c r="F99" s="28"/>
      <c r="G99" s="28"/>
      <c r="H99" s="27"/>
      <c r="I99" s="27"/>
      <c r="J99" s="27"/>
      <c r="K99" s="27"/>
      <c r="L99" s="27"/>
      <c r="M99" s="27"/>
      <c r="N99" s="27"/>
      <c r="O99" s="27"/>
      <c r="P99" s="267"/>
      <c r="Q99" s="27"/>
      <c r="R99" s="27"/>
      <c r="S99" s="27"/>
      <c r="T99" s="27"/>
      <c r="U99" s="27"/>
    </row>
    <row r="100" spans="1:21" ht="9" customHeight="1">
      <c r="A100" s="26"/>
      <c r="C100" s="28"/>
      <c r="D100" s="28"/>
      <c r="E100" s="28"/>
      <c r="F100" s="28"/>
      <c r="G100" s="28"/>
      <c r="H100" s="27"/>
      <c r="I100" s="27"/>
      <c r="J100" s="27"/>
      <c r="K100" s="27"/>
      <c r="L100" s="27"/>
      <c r="M100" s="27"/>
      <c r="N100" s="27"/>
      <c r="O100" s="27"/>
      <c r="P100" s="267"/>
      <c r="Q100" s="27"/>
      <c r="R100" s="27"/>
      <c r="S100" s="27"/>
      <c r="T100" s="27"/>
      <c r="U100" s="27"/>
    </row>
    <row r="101" spans="1:21" ht="9" customHeight="1">
      <c r="A101" s="26"/>
      <c r="C101" s="28"/>
      <c r="D101" s="28"/>
      <c r="E101" s="28"/>
      <c r="F101" s="28"/>
      <c r="G101" s="28"/>
      <c r="H101" s="27"/>
      <c r="I101" s="27"/>
      <c r="J101" s="27"/>
      <c r="K101" s="27"/>
      <c r="L101" s="27"/>
      <c r="M101" s="27"/>
      <c r="N101" s="27"/>
      <c r="O101" s="27"/>
      <c r="P101" s="267"/>
      <c r="Q101" s="27"/>
      <c r="R101" s="27"/>
      <c r="S101" s="27"/>
      <c r="T101" s="27"/>
      <c r="U101" s="27"/>
    </row>
    <row r="102" spans="1:21" ht="9" customHeight="1">
      <c r="A102" s="26"/>
      <c r="C102" s="28"/>
      <c r="D102" s="28"/>
      <c r="E102" s="28"/>
      <c r="F102" s="28"/>
      <c r="G102" s="28"/>
      <c r="H102" s="27"/>
      <c r="I102" s="27"/>
      <c r="J102" s="27"/>
      <c r="K102" s="27"/>
      <c r="L102" s="27"/>
      <c r="M102" s="27"/>
      <c r="N102" s="27"/>
      <c r="O102" s="27"/>
      <c r="P102" s="267"/>
      <c r="Q102" s="27"/>
      <c r="R102" s="27"/>
      <c r="S102" s="27"/>
      <c r="T102" s="27"/>
      <c r="U102" s="27"/>
    </row>
    <row r="103" spans="1:21" ht="9" customHeight="1">
      <c r="A103" s="26"/>
      <c r="C103" s="28"/>
      <c r="D103" s="28"/>
      <c r="E103" s="28"/>
      <c r="F103" s="28"/>
      <c r="G103" s="28"/>
      <c r="H103" s="27"/>
      <c r="I103" s="27"/>
      <c r="J103" s="27"/>
      <c r="K103" s="27"/>
      <c r="L103" s="27"/>
      <c r="M103" s="27"/>
      <c r="N103" s="27"/>
      <c r="O103" s="27"/>
      <c r="P103" s="267"/>
      <c r="Q103" s="27"/>
      <c r="R103" s="27"/>
      <c r="S103" s="27"/>
      <c r="T103" s="27"/>
      <c r="U103" s="27"/>
    </row>
    <row r="104" spans="1:21" ht="9" customHeight="1">
      <c r="A104" s="239"/>
      <c r="C104" s="28"/>
      <c r="D104" s="28"/>
      <c r="E104" s="28"/>
      <c r="F104" s="28"/>
      <c r="G104" s="28"/>
      <c r="H104" s="27"/>
      <c r="I104" s="27"/>
      <c r="J104" s="27"/>
      <c r="K104" s="27"/>
      <c r="L104" s="27"/>
      <c r="M104" s="27"/>
      <c r="N104" s="27"/>
      <c r="O104" s="27"/>
      <c r="P104" s="267"/>
      <c r="Q104" s="27"/>
      <c r="R104" s="27"/>
      <c r="S104" s="27"/>
      <c r="T104" s="27"/>
      <c r="U104" s="27"/>
    </row>
    <row r="105" spans="1:21" ht="9" customHeight="1">
      <c r="A105" s="241"/>
      <c r="C105" s="28"/>
      <c r="D105" s="28"/>
      <c r="E105" s="28"/>
      <c r="F105" s="28"/>
      <c r="G105" s="28"/>
      <c r="H105" s="27"/>
      <c r="I105" s="27"/>
      <c r="J105" s="27"/>
      <c r="K105" s="27"/>
      <c r="L105" s="27"/>
      <c r="M105" s="27"/>
      <c r="N105" s="27"/>
      <c r="O105" s="27"/>
      <c r="P105" s="267"/>
      <c r="Q105" s="27"/>
      <c r="R105" s="27"/>
      <c r="S105" s="27"/>
      <c r="T105" s="27"/>
      <c r="U105" s="27"/>
    </row>
    <row r="106" spans="1:21" ht="9" customHeight="1">
      <c r="A106" s="26"/>
      <c r="C106" s="28"/>
      <c r="D106" s="28"/>
      <c r="E106" s="28"/>
      <c r="F106" s="28"/>
      <c r="G106" s="28"/>
      <c r="H106" s="27"/>
      <c r="I106" s="27"/>
      <c r="J106" s="27"/>
      <c r="K106" s="27"/>
      <c r="L106" s="27"/>
      <c r="M106" s="27"/>
      <c r="N106" s="27"/>
      <c r="O106" s="27"/>
      <c r="P106" s="267"/>
      <c r="Q106" s="27"/>
      <c r="R106" s="27"/>
      <c r="S106" s="27"/>
      <c r="T106" s="27"/>
      <c r="U106" s="27"/>
    </row>
    <row r="107" spans="1:21" ht="9" customHeight="1">
      <c r="A107" s="26"/>
      <c r="C107" s="28"/>
      <c r="D107" s="28"/>
      <c r="E107" s="28"/>
      <c r="F107" s="28"/>
      <c r="G107" s="28"/>
      <c r="H107" s="27"/>
      <c r="I107" s="27"/>
      <c r="J107" s="27"/>
      <c r="K107" s="27"/>
      <c r="L107" s="27"/>
      <c r="M107" s="27"/>
      <c r="N107" s="27"/>
      <c r="O107" s="27"/>
      <c r="P107" s="267"/>
      <c r="Q107" s="27"/>
      <c r="R107" s="27"/>
      <c r="S107" s="27"/>
      <c r="T107" s="27"/>
      <c r="U107" s="27"/>
    </row>
    <row r="108" spans="1:21" ht="9" customHeight="1">
      <c r="A108" s="26"/>
      <c r="C108" s="70"/>
      <c r="D108" s="70"/>
      <c r="E108" s="70"/>
      <c r="F108" s="70"/>
      <c r="G108" s="70"/>
      <c r="P108" s="267"/>
    </row>
    <row r="109" spans="1:21" ht="9" customHeight="1">
      <c r="A109" s="26"/>
      <c r="C109" s="70"/>
      <c r="D109" s="70"/>
      <c r="E109" s="70"/>
      <c r="F109" s="70"/>
      <c r="G109" s="70"/>
      <c r="P109" s="267"/>
    </row>
    <row r="110" spans="1:21" ht="9" customHeight="1">
      <c r="A110" s="26"/>
      <c r="C110" s="70"/>
      <c r="D110" s="70"/>
      <c r="E110" s="70"/>
      <c r="F110" s="70"/>
      <c r="G110" s="70"/>
      <c r="P110" s="267"/>
    </row>
    <row r="111" spans="1:21" ht="9" customHeight="1">
      <c r="A111" s="26"/>
      <c r="C111" s="70"/>
      <c r="D111" s="70"/>
      <c r="E111" s="70"/>
      <c r="F111" s="70"/>
      <c r="G111" s="70"/>
      <c r="P111" s="267"/>
    </row>
    <row r="112" spans="1:21" ht="9" customHeight="1">
      <c r="A112" s="26"/>
      <c r="C112" s="70"/>
      <c r="D112" s="70"/>
      <c r="E112" s="70"/>
      <c r="F112" s="70"/>
      <c r="G112" s="70"/>
      <c r="P112" s="267"/>
    </row>
    <row r="113" spans="1:16" ht="9" customHeight="1">
      <c r="A113" s="26"/>
      <c r="C113" s="70"/>
      <c r="D113" s="70"/>
      <c r="E113" s="70"/>
      <c r="F113" s="70"/>
      <c r="G113" s="70"/>
      <c r="P113" s="267"/>
    </row>
    <row r="114" spans="1:16" ht="9" customHeight="1">
      <c r="A114" s="239"/>
      <c r="C114" s="70"/>
      <c r="D114" s="70"/>
      <c r="E114" s="70"/>
      <c r="F114" s="70"/>
      <c r="G114" s="70"/>
      <c r="P114" s="267"/>
    </row>
    <row r="115" spans="1:16" ht="9" customHeight="1">
      <c r="A115" s="241"/>
      <c r="C115" s="70"/>
      <c r="D115" s="70"/>
      <c r="E115" s="70"/>
      <c r="F115" s="70"/>
      <c r="G115" s="70"/>
      <c r="P115" s="267"/>
    </row>
    <row r="116" spans="1:16" ht="9" customHeight="1">
      <c r="A116" s="26"/>
      <c r="C116" s="70"/>
      <c r="D116" s="70"/>
      <c r="E116" s="70"/>
      <c r="F116" s="70"/>
      <c r="G116" s="70"/>
      <c r="P116" s="267"/>
    </row>
    <row r="117" spans="1:16" ht="9" customHeight="1">
      <c r="A117" s="26"/>
      <c r="C117" s="70"/>
      <c r="D117" s="70"/>
      <c r="E117" s="70"/>
      <c r="F117" s="70"/>
      <c r="G117" s="70"/>
      <c r="P117" s="267"/>
    </row>
    <row r="118" spans="1:16" ht="9" customHeight="1">
      <c r="A118" s="26"/>
      <c r="C118" s="70"/>
      <c r="D118" s="70"/>
      <c r="E118" s="70"/>
      <c r="F118" s="70"/>
      <c r="G118" s="70"/>
      <c r="P118" s="267"/>
    </row>
    <row r="119" spans="1:16" ht="9" customHeight="1">
      <c r="A119" s="26"/>
      <c r="C119" s="70"/>
      <c r="D119" s="70"/>
      <c r="E119" s="70"/>
      <c r="F119" s="70"/>
      <c r="G119" s="70"/>
      <c r="P119" s="267"/>
    </row>
    <row r="120" spans="1:16" ht="9" customHeight="1">
      <c r="A120" s="26"/>
      <c r="C120" s="70"/>
      <c r="D120" s="70"/>
      <c r="E120" s="70"/>
      <c r="F120" s="70"/>
      <c r="G120" s="70"/>
      <c r="P120" s="267"/>
    </row>
    <row r="121" spans="1:16" ht="9" customHeight="1">
      <c r="A121" s="26"/>
      <c r="C121" s="70"/>
      <c r="D121" s="70"/>
      <c r="E121" s="70"/>
      <c r="F121" s="70"/>
      <c r="G121" s="70"/>
      <c r="P121" s="267"/>
    </row>
    <row r="122" spans="1:16" ht="9" customHeight="1">
      <c r="A122" s="26"/>
      <c r="C122" s="70"/>
      <c r="D122" s="70"/>
      <c r="E122" s="70"/>
      <c r="F122" s="70"/>
      <c r="G122" s="70"/>
      <c r="P122" s="267"/>
    </row>
    <row r="123" spans="1:16" ht="9" customHeight="1">
      <c r="A123" s="26"/>
      <c r="C123" s="70"/>
      <c r="D123" s="70"/>
      <c r="E123" s="70"/>
      <c r="F123" s="70"/>
      <c r="G123" s="70"/>
      <c r="P123" s="267"/>
    </row>
    <row r="124" spans="1:16" ht="9" customHeight="1">
      <c r="A124" s="26"/>
      <c r="C124" s="70"/>
      <c r="D124" s="70"/>
      <c r="E124" s="70"/>
      <c r="F124" s="70"/>
      <c r="G124" s="70"/>
      <c r="P124" s="267"/>
    </row>
    <row r="125" spans="1:16" ht="9" customHeight="1">
      <c r="A125" s="241"/>
      <c r="C125" s="70"/>
      <c r="D125" s="70"/>
      <c r="E125" s="70"/>
      <c r="F125" s="70"/>
      <c r="G125" s="70"/>
      <c r="P125" s="267"/>
    </row>
    <row r="126" spans="1:16" ht="9" customHeight="1">
      <c r="A126" s="26"/>
      <c r="C126" s="70"/>
      <c r="D126" s="70"/>
      <c r="E126" s="70"/>
      <c r="F126" s="70"/>
      <c r="G126" s="70"/>
      <c r="P126" s="267"/>
    </row>
    <row r="127" spans="1:16" ht="9" customHeight="1">
      <c r="A127" s="26"/>
      <c r="C127" s="70"/>
      <c r="D127" s="70"/>
      <c r="E127" s="70"/>
      <c r="F127" s="70"/>
      <c r="G127" s="70"/>
      <c r="P127" s="267"/>
    </row>
    <row r="128" spans="1:16" ht="9" customHeight="1">
      <c r="A128" s="26"/>
      <c r="C128" s="70"/>
      <c r="D128" s="70"/>
      <c r="E128" s="70"/>
      <c r="F128" s="70"/>
      <c r="G128" s="70"/>
      <c r="P128" s="267"/>
    </row>
    <row r="129" spans="1:16">
      <c r="A129" s="242"/>
      <c r="C129" s="70"/>
      <c r="D129" s="70"/>
      <c r="E129" s="70"/>
      <c r="F129" s="70"/>
      <c r="G129" s="70"/>
      <c r="P129" s="267"/>
    </row>
    <row r="130" spans="1:16">
      <c r="A130" s="242"/>
      <c r="C130" s="70"/>
      <c r="D130" s="70"/>
      <c r="E130" s="70"/>
      <c r="F130" s="70"/>
      <c r="G130" s="70"/>
      <c r="P130" s="267"/>
    </row>
    <row r="131" spans="1:16">
      <c r="A131" s="242"/>
      <c r="C131" s="70"/>
      <c r="D131" s="70"/>
      <c r="E131" s="70"/>
      <c r="F131" s="70"/>
      <c r="G131" s="70"/>
      <c r="P131" s="267"/>
    </row>
    <row r="132" spans="1:16">
      <c r="A132" s="242"/>
      <c r="C132" s="70"/>
      <c r="D132" s="70"/>
      <c r="E132" s="70"/>
      <c r="F132" s="70"/>
      <c r="G132" s="70"/>
    </row>
    <row r="133" spans="1:16">
      <c r="A133" s="242"/>
      <c r="C133" s="70"/>
      <c r="D133" s="70"/>
      <c r="E133" s="70"/>
      <c r="F133" s="70"/>
      <c r="G133" s="70"/>
    </row>
    <row r="134" spans="1:16">
      <c r="A134" s="242"/>
      <c r="C134" s="70"/>
      <c r="D134" s="70"/>
      <c r="E134" s="70"/>
      <c r="F134" s="70"/>
      <c r="G134" s="70"/>
    </row>
    <row r="135" spans="1:16">
      <c r="A135" s="242"/>
      <c r="C135" s="70"/>
      <c r="D135" s="70"/>
      <c r="E135" s="70"/>
      <c r="F135" s="70"/>
      <c r="G135" s="70"/>
    </row>
    <row r="136" spans="1:16" ht="15.75">
      <c r="A136" s="243"/>
      <c r="C136" s="70"/>
      <c r="D136" s="70"/>
      <c r="E136" s="70"/>
      <c r="F136" s="70"/>
      <c r="G136" s="70"/>
    </row>
    <row r="137" spans="1:16" ht="15.75">
      <c r="A137" s="243"/>
      <c r="C137" s="70"/>
      <c r="D137" s="70"/>
      <c r="E137" s="70"/>
      <c r="F137" s="70"/>
      <c r="G137" s="70"/>
    </row>
    <row r="138" spans="1:16" ht="15.75">
      <c r="A138" s="243"/>
      <c r="C138" s="70"/>
      <c r="D138" s="70"/>
      <c r="E138" s="70"/>
      <c r="F138" s="70"/>
      <c r="G138" s="70"/>
    </row>
    <row r="139" spans="1:16" ht="15.75">
      <c r="A139" s="243"/>
      <c r="C139" s="70"/>
      <c r="D139" s="70"/>
      <c r="E139" s="70"/>
      <c r="F139" s="70"/>
      <c r="G139" s="70"/>
    </row>
    <row r="140" spans="1:16" ht="15.75">
      <c r="A140" s="243"/>
      <c r="C140" s="70"/>
      <c r="D140" s="70"/>
      <c r="E140" s="70"/>
      <c r="F140" s="70"/>
      <c r="G140" s="70"/>
    </row>
    <row r="141" spans="1:16" ht="15.75">
      <c r="A141" s="243"/>
      <c r="C141" s="70"/>
      <c r="D141" s="70"/>
      <c r="E141" s="70"/>
      <c r="F141" s="70"/>
      <c r="G141" s="70"/>
    </row>
    <row r="142" spans="1:16" ht="15.75">
      <c r="A142" s="243"/>
      <c r="C142" s="70"/>
      <c r="D142" s="70"/>
      <c r="E142" s="70"/>
      <c r="F142" s="70"/>
      <c r="G142" s="70"/>
    </row>
    <row r="143" spans="1:16" ht="15.75">
      <c r="A143" s="243"/>
      <c r="C143" s="70"/>
      <c r="D143" s="70"/>
      <c r="E143" s="70"/>
      <c r="F143" s="70"/>
      <c r="G143" s="70"/>
    </row>
    <row r="144" spans="1:16" ht="15.75">
      <c r="A144" s="243"/>
      <c r="C144" s="70"/>
      <c r="D144" s="70"/>
      <c r="E144" s="70"/>
      <c r="F144" s="70"/>
      <c r="G144" s="70"/>
    </row>
    <row r="145" spans="1:7" ht="15.75">
      <c r="A145" s="243"/>
      <c r="C145" s="70"/>
      <c r="D145" s="70"/>
      <c r="E145" s="70"/>
      <c r="F145" s="70"/>
      <c r="G145" s="70"/>
    </row>
    <row r="146" spans="1:7" ht="15.75">
      <c r="A146" s="243"/>
      <c r="C146" s="70"/>
      <c r="D146" s="70"/>
      <c r="E146" s="70"/>
      <c r="F146" s="70"/>
      <c r="G146" s="70"/>
    </row>
    <row r="147" spans="1:7" ht="15.75">
      <c r="A147" s="243"/>
      <c r="C147" s="70"/>
      <c r="D147" s="70"/>
      <c r="E147" s="70"/>
      <c r="F147" s="70"/>
      <c r="G147" s="70"/>
    </row>
    <row r="148" spans="1:7" ht="15.75">
      <c r="A148" s="243"/>
      <c r="C148" s="70"/>
      <c r="D148" s="70"/>
      <c r="E148" s="70"/>
      <c r="F148" s="70"/>
      <c r="G148" s="70"/>
    </row>
    <row r="149" spans="1:7" ht="15.75">
      <c r="A149" s="243"/>
      <c r="C149" s="70"/>
      <c r="D149" s="70"/>
      <c r="E149" s="70"/>
      <c r="F149" s="70"/>
      <c r="G149" s="70"/>
    </row>
    <row r="150" spans="1:7" ht="15.75">
      <c r="A150" s="243"/>
      <c r="C150" s="70"/>
      <c r="D150" s="70"/>
      <c r="E150" s="70"/>
      <c r="F150" s="70"/>
      <c r="G150" s="70"/>
    </row>
    <row r="151" spans="1:7" ht="15.75">
      <c r="A151" s="243"/>
      <c r="C151" s="70"/>
      <c r="D151" s="70"/>
      <c r="E151" s="70"/>
      <c r="F151" s="70"/>
      <c r="G151" s="70"/>
    </row>
    <row r="152" spans="1:7" ht="15.75">
      <c r="A152" s="243"/>
      <c r="C152" s="70"/>
      <c r="D152" s="70"/>
      <c r="E152" s="70"/>
      <c r="F152" s="70"/>
      <c r="G152" s="70"/>
    </row>
    <row r="153" spans="1:7" ht="15.75">
      <c r="A153" s="243"/>
      <c r="C153" s="70"/>
      <c r="D153" s="70"/>
      <c r="E153" s="70"/>
      <c r="F153" s="70"/>
      <c r="G153" s="70"/>
    </row>
    <row r="154" spans="1:7" ht="15.75">
      <c r="A154" s="243"/>
      <c r="C154" s="70"/>
      <c r="D154" s="70"/>
      <c r="E154" s="70"/>
      <c r="F154" s="70"/>
      <c r="G154" s="70"/>
    </row>
    <row r="155" spans="1:7" ht="15.75">
      <c r="A155" s="243"/>
      <c r="C155" s="70"/>
      <c r="D155" s="70"/>
      <c r="E155" s="70"/>
      <c r="F155" s="70"/>
      <c r="G155" s="70"/>
    </row>
    <row r="156" spans="1:7" ht="15.75">
      <c r="A156" s="243"/>
      <c r="C156" s="70"/>
      <c r="D156" s="70"/>
      <c r="E156" s="70"/>
      <c r="F156" s="70"/>
      <c r="G156" s="70"/>
    </row>
    <row r="157" spans="1:7" ht="15.75">
      <c r="A157" s="243"/>
      <c r="C157" s="70"/>
      <c r="D157" s="70"/>
      <c r="E157" s="70"/>
      <c r="F157" s="70"/>
      <c r="G157" s="70"/>
    </row>
    <row r="158" spans="1:7" ht="15.75">
      <c r="A158" s="243"/>
      <c r="C158" s="70"/>
      <c r="D158" s="70"/>
      <c r="E158" s="70"/>
      <c r="F158" s="70"/>
      <c r="G158" s="70"/>
    </row>
    <row r="159" spans="1:7" ht="15.75">
      <c r="A159" s="243"/>
      <c r="C159" s="70"/>
      <c r="D159" s="70"/>
      <c r="E159" s="70"/>
      <c r="F159" s="70"/>
      <c r="G159" s="70"/>
    </row>
    <row r="160" spans="1:7" ht="15.75">
      <c r="A160" s="243"/>
      <c r="C160" s="70"/>
      <c r="D160" s="70"/>
      <c r="E160" s="70"/>
      <c r="F160" s="70"/>
      <c r="G160" s="70"/>
    </row>
    <row r="161" spans="1:7" ht="15.75">
      <c r="A161" s="243"/>
      <c r="C161" s="70"/>
      <c r="D161" s="70"/>
      <c r="E161" s="70"/>
      <c r="F161" s="70"/>
      <c r="G161" s="70"/>
    </row>
    <row r="162" spans="1:7" ht="15.75">
      <c r="A162" s="243"/>
      <c r="C162" s="70"/>
      <c r="D162" s="70"/>
      <c r="E162" s="70"/>
      <c r="F162" s="70"/>
      <c r="G162" s="70"/>
    </row>
    <row r="163" spans="1:7" ht="15.75">
      <c r="A163" s="243"/>
      <c r="C163" s="70"/>
      <c r="D163" s="70"/>
      <c r="E163" s="70"/>
      <c r="F163" s="70"/>
      <c r="G163" s="70"/>
    </row>
    <row r="164" spans="1:7" ht="15.75">
      <c r="A164" s="243"/>
      <c r="C164" s="70"/>
      <c r="D164" s="70"/>
      <c r="E164" s="70"/>
      <c r="F164" s="70"/>
      <c r="G164" s="70"/>
    </row>
    <row r="165" spans="1:7" ht="15.75">
      <c r="A165" s="243"/>
      <c r="C165" s="70"/>
      <c r="D165" s="70"/>
      <c r="E165" s="70"/>
      <c r="F165" s="70"/>
      <c r="G165" s="70"/>
    </row>
    <row r="166" spans="1:7" ht="15.75">
      <c r="A166" s="243"/>
      <c r="C166" s="70"/>
      <c r="D166" s="70"/>
      <c r="E166" s="70"/>
      <c r="F166" s="70"/>
      <c r="G166" s="70"/>
    </row>
    <row r="167" spans="1:7" ht="15.75">
      <c r="A167" s="243"/>
      <c r="C167" s="70"/>
      <c r="D167" s="70"/>
      <c r="E167" s="70"/>
      <c r="F167" s="70"/>
      <c r="G167" s="70"/>
    </row>
    <row r="168" spans="1:7" ht="15.75">
      <c r="A168" s="243"/>
      <c r="C168" s="70"/>
      <c r="D168" s="70"/>
      <c r="E168" s="70"/>
      <c r="F168" s="70"/>
      <c r="G168" s="70"/>
    </row>
    <row r="169" spans="1:7" ht="15.75">
      <c r="A169" s="243"/>
      <c r="C169" s="70"/>
      <c r="D169" s="70"/>
      <c r="E169" s="70"/>
      <c r="F169" s="70"/>
      <c r="G169" s="70"/>
    </row>
    <row r="170" spans="1:7" ht="15.75">
      <c r="A170" s="243"/>
      <c r="C170" s="70"/>
      <c r="D170" s="70"/>
      <c r="E170" s="70"/>
      <c r="F170" s="70"/>
      <c r="G170" s="70"/>
    </row>
    <row r="171" spans="1:7" ht="15.75">
      <c r="A171" s="243"/>
      <c r="C171" s="70"/>
      <c r="D171" s="70"/>
      <c r="E171" s="70"/>
      <c r="F171" s="70"/>
      <c r="G171" s="70"/>
    </row>
    <row r="172" spans="1:7" ht="15.75">
      <c r="A172" s="243"/>
      <c r="C172" s="70"/>
      <c r="D172" s="70"/>
      <c r="E172" s="70"/>
      <c r="F172" s="70"/>
      <c r="G172" s="70"/>
    </row>
    <row r="173" spans="1:7" ht="15.75">
      <c r="A173" s="243"/>
      <c r="C173" s="70"/>
      <c r="D173" s="70"/>
      <c r="E173" s="70"/>
      <c r="F173" s="70"/>
      <c r="G173" s="70"/>
    </row>
    <row r="174" spans="1:7" ht="15.75">
      <c r="A174" s="243"/>
      <c r="C174" s="70"/>
      <c r="D174" s="70"/>
      <c r="E174" s="70"/>
      <c r="F174" s="70"/>
      <c r="G174" s="70"/>
    </row>
    <row r="175" spans="1:7" ht="15.75">
      <c r="A175" s="243"/>
      <c r="C175" s="70"/>
      <c r="D175" s="70"/>
      <c r="E175" s="70"/>
      <c r="F175" s="70"/>
      <c r="G175" s="70"/>
    </row>
    <row r="176" spans="1:7" ht="15.75">
      <c r="A176" s="243"/>
      <c r="C176" s="70"/>
      <c r="D176" s="70"/>
      <c r="E176" s="70"/>
      <c r="F176" s="70"/>
      <c r="G176" s="70"/>
    </row>
    <row r="177" spans="1:7" ht="15.75">
      <c r="A177" s="243"/>
      <c r="C177" s="70"/>
      <c r="D177" s="70"/>
      <c r="E177" s="70"/>
      <c r="F177" s="70"/>
      <c r="G177" s="70"/>
    </row>
    <row r="178" spans="1:7" ht="15.75">
      <c r="A178" s="243"/>
      <c r="C178" s="70"/>
      <c r="D178" s="70"/>
      <c r="E178" s="70"/>
      <c r="F178" s="70"/>
      <c r="G178" s="70"/>
    </row>
    <row r="179" spans="1:7" ht="15.75">
      <c r="A179" s="243"/>
      <c r="C179" s="70"/>
      <c r="D179" s="70"/>
      <c r="E179" s="70"/>
      <c r="F179" s="70"/>
      <c r="G179" s="70"/>
    </row>
    <row r="180" spans="1:7" ht="15.75">
      <c r="A180" s="243"/>
      <c r="C180" s="70"/>
      <c r="D180" s="70"/>
      <c r="E180" s="70"/>
      <c r="F180" s="70"/>
      <c r="G180" s="70"/>
    </row>
    <row r="181" spans="1:7" ht="15.75">
      <c r="A181" s="243"/>
      <c r="C181" s="70"/>
      <c r="D181" s="70"/>
      <c r="E181" s="70"/>
      <c r="F181" s="70"/>
      <c r="G181" s="70"/>
    </row>
    <row r="182" spans="1:7" ht="15.75">
      <c r="A182" s="243"/>
      <c r="C182" s="70"/>
      <c r="D182" s="70"/>
      <c r="E182" s="70"/>
      <c r="F182" s="70"/>
      <c r="G182" s="70"/>
    </row>
    <row r="183" spans="1:7" ht="15.75">
      <c r="A183" s="243"/>
      <c r="C183" s="70"/>
      <c r="D183" s="70"/>
      <c r="E183" s="70"/>
      <c r="F183" s="70"/>
      <c r="G183" s="70"/>
    </row>
    <row r="184" spans="1:7" ht="15.75">
      <c r="A184" s="243"/>
      <c r="C184" s="70"/>
      <c r="D184" s="70"/>
      <c r="E184" s="70"/>
      <c r="F184" s="70"/>
      <c r="G184" s="70"/>
    </row>
    <row r="185" spans="1:7" ht="15.75">
      <c r="A185" s="243"/>
      <c r="C185" s="70"/>
      <c r="D185" s="70"/>
      <c r="E185" s="70"/>
      <c r="F185" s="70"/>
      <c r="G185" s="70"/>
    </row>
    <row r="186" spans="1:7" ht="15.75">
      <c r="A186" s="243"/>
      <c r="C186" s="70"/>
      <c r="D186" s="70"/>
      <c r="E186" s="70"/>
      <c r="F186" s="70"/>
      <c r="G186" s="70"/>
    </row>
    <row r="187" spans="1:7" ht="15.75">
      <c r="A187" s="243"/>
      <c r="C187" s="70"/>
      <c r="D187" s="70"/>
      <c r="E187" s="70"/>
      <c r="F187" s="70"/>
      <c r="G187" s="70"/>
    </row>
    <row r="188" spans="1:7" ht="15.75">
      <c r="A188" s="243"/>
      <c r="C188" s="70"/>
      <c r="D188" s="70"/>
      <c r="E188" s="70"/>
      <c r="F188" s="70"/>
      <c r="G188" s="70"/>
    </row>
    <row r="189" spans="1:7" ht="15.75">
      <c r="A189" s="243"/>
      <c r="C189" s="70"/>
      <c r="D189" s="70"/>
      <c r="E189" s="70"/>
      <c r="F189" s="70"/>
      <c r="G189" s="70"/>
    </row>
    <row r="190" spans="1:7" ht="15.75">
      <c r="A190" s="243"/>
      <c r="C190" s="70"/>
      <c r="D190" s="70"/>
      <c r="E190" s="70"/>
      <c r="F190" s="70"/>
      <c r="G190" s="70"/>
    </row>
    <row r="191" spans="1:7" ht="15.75">
      <c r="A191" s="243"/>
      <c r="C191" s="70"/>
      <c r="D191" s="70"/>
      <c r="E191" s="70"/>
      <c r="F191" s="70"/>
      <c r="G191" s="70"/>
    </row>
    <row r="192" spans="1:7" ht="15.75">
      <c r="A192" s="243"/>
      <c r="C192" s="70"/>
      <c r="D192" s="70"/>
      <c r="E192" s="70"/>
      <c r="F192" s="70"/>
      <c r="G192" s="70"/>
    </row>
    <row r="193" spans="1:7" ht="15.75">
      <c r="A193" s="243"/>
      <c r="C193" s="70"/>
      <c r="D193" s="70"/>
      <c r="E193" s="70"/>
      <c r="F193" s="70"/>
      <c r="G193" s="70"/>
    </row>
    <row r="194" spans="1:7" ht="15.75">
      <c r="A194" s="243"/>
      <c r="C194" s="70"/>
      <c r="D194" s="70"/>
      <c r="E194" s="70"/>
      <c r="F194" s="70"/>
      <c r="G194" s="70"/>
    </row>
    <row r="195" spans="1:7" ht="15.75">
      <c r="A195" s="243"/>
      <c r="C195" s="70"/>
      <c r="D195" s="70"/>
      <c r="E195" s="70"/>
      <c r="F195" s="70"/>
      <c r="G195" s="70"/>
    </row>
    <row r="196" spans="1:7" ht="15.75">
      <c r="A196" s="243"/>
      <c r="C196" s="70"/>
      <c r="D196" s="70"/>
      <c r="E196" s="70"/>
      <c r="F196" s="70"/>
      <c r="G196" s="70"/>
    </row>
    <row r="197" spans="1:7" ht="15.75">
      <c r="A197" s="243"/>
      <c r="C197" s="70"/>
      <c r="D197" s="70"/>
      <c r="E197" s="70"/>
      <c r="F197" s="70"/>
      <c r="G197" s="70"/>
    </row>
    <row r="198" spans="1:7" ht="15.75">
      <c r="A198" s="243"/>
      <c r="C198" s="70"/>
      <c r="D198" s="70"/>
      <c r="E198" s="70"/>
      <c r="F198" s="70"/>
      <c r="G198" s="70"/>
    </row>
    <row r="199" spans="1:7" ht="15.75">
      <c r="A199" s="243"/>
      <c r="C199" s="70"/>
      <c r="D199" s="70"/>
      <c r="E199" s="70"/>
      <c r="F199" s="70"/>
      <c r="G199" s="70"/>
    </row>
    <row r="200" spans="1:7" ht="15.75">
      <c r="A200" s="243"/>
      <c r="C200" s="70"/>
      <c r="D200" s="70"/>
      <c r="E200" s="70"/>
      <c r="F200" s="70"/>
      <c r="G200" s="70"/>
    </row>
    <row r="201" spans="1:7" ht="15.75">
      <c r="A201" s="243"/>
      <c r="C201" s="70"/>
      <c r="D201" s="70"/>
      <c r="E201" s="70"/>
      <c r="F201" s="70"/>
      <c r="G201" s="70"/>
    </row>
    <row r="202" spans="1:7" ht="15.75">
      <c r="A202" s="243"/>
      <c r="C202" s="70"/>
      <c r="D202" s="70"/>
      <c r="E202" s="70"/>
      <c r="F202" s="70"/>
      <c r="G202" s="70"/>
    </row>
    <row r="203" spans="1:7" ht="15.75">
      <c r="A203" s="243"/>
      <c r="C203" s="70"/>
      <c r="D203" s="70"/>
      <c r="E203" s="70"/>
      <c r="F203" s="70"/>
      <c r="G203" s="70"/>
    </row>
    <row r="204" spans="1:7" ht="15.75">
      <c r="A204" s="243"/>
      <c r="C204" s="70"/>
      <c r="D204" s="70"/>
      <c r="E204" s="70"/>
      <c r="F204" s="70"/>
      <c r="G204" s="70"/>
    </row>
    <row r="205" spans="1:7" ht="15.75">
      <c r="A205" s="243"/>
      <c r="C205" s="70"/>
      <c r="D205" s="70"/>
      <c r="E205" s="70"/>
      <c r="F205" s="70"/>
      <c r="G205" s="70"/>
    </row>
    <row r="206" spans="1:7" ht="15.75">
      <c r="A206" s="243"/>
      <c r="C206" s="70"/>
      <c r="D206" s="70"/>
      <c r="E206" s="70"/>
      <c r="F206" s="70"/>
      <c r="G206" s="70"/>
    </row>
    <row r="207" spans="1:7" ht="15.75">
      <c r="A207" s="243"/>
      <c r="C207" s="70"/>
      <c r="D207" s="70"/>
      <c r="E207" s="70"/>
      <c r="F207" s="70"/>
      <c r="G207" s="70"/>
    </row>
    <row r="208" spans="1:7" ht="15.75">
      <c r="A208" s="243"/>
      <c r="C208" s="70"/>
      <c r="D208" s="70"/>
      <c r="E208" s="70"/>
      <c r="F208" s="70"/>
      <c r="G208" s="70"/>
    </row>
    <row r="209" spans="1:7" ht="15.75">
      <c r="A209" s="243"/>
      <c r="C209" s="70"/>
      <c r="D209" s="70"/>
      <c r="E209" s="70"/>
      <c r="F209" s="70"/>
      <c r="G209" s="70"/>
    </row>
    <row r="210" spans="1:7" ht="15.75">
      <c r="A210" s="243"/>
      <c r="C210" s="70"/>
      <c r="D210" s="70"/>
      <c r="E210" s="70"/>
      <c r="F210" s="70"/>
      <c r="G210" s="70"/>
    </row>
    <row r="211" spans="1:7" ht="15.75">
      <c r="A211" s="243"/>
      <c r="C211" s="70"/>
      <c r="D211" s="70"/>
      <c r="E211" s="70"/>
      <c r="F211" s="70"/>
      <c r="G211" s="70"/>
    </row>
    <row r="212" spans="1:7" ht="15.75">
      <c r="A212" s="243"/>
      <c r="C212" s="70"/>
      <c r="D212" s="70"/>
      <c r="E212" s="70"/>
      <c r="F212" s="70"/>
      <c r="G212" s="70"/>
    </row>
    <row r="213" spans="1:7" ht="15.75">
      <c r="A213" s="243"/>
      <c r="C213" s="70"/>
      <c r="D213" s="70"/>
      <c r="E213" s="70"/>
      <c r="F213" s="70"/>
      <c r="G213" s="70"/>
    </row>
    <row r="214" spans="1:7" ht="15.75">
      <c r="A214" s="243"/>
      <c r="C214" s="70"/>
      <c r="D214" s="70"/>
      <c r="E214" s="70"/>
      <c r="F214" s="70"/>
      <c r="G214" s="70"/>
    </row>
    <row r="215" spans="1:7" ht="15.75">
      <c r="A215" s="243"/>
      <c r="C215" s="70"/>
      <c r="D215" s="70"/>
      <c r="E215" s="70"/>
      <c r="F215" s="70"/>
      <c r="G215" s="70"/>
    </row>
    <row r="216" spans="1:7" ht="15.75">
      <c r="A216" s="243"/>
      <c r="C216" s="70"/>
      <c r="D216" s="70"/>
      <c r="E216" s="70"/>
      <c r="F216" s="70"/>
      <c r="G216" s="70"/>
    </row>
    <row r="217" spans="1:7" ht="15.75">
      <c r="A217" s="243"/>
      <c r="C217" s="70"/>
      <c r="D217" s="70"/>
      <c r="E217" s="70"/>
      <c r="F217" s="70"/>
      <c r="G217" s="70"/>
    </row>
    <row r="218" spans="1:7" ht="15.75">
      <c r="A218" s="243"/>
      <c r="C218" s="70"/>
      <c r="D218" s="70"/>
      <c r="E218" s="70"/>
      <c r="F218" s="70"/>
      <c r="G218" s="70"/>
    </row>
    <row r="219" spans="1:7" ht="15.75">
      <c r="A219" s="243"/>
      <c r="C219" s="70"/>
      <c r="D219" s="70"/>
      <c r="E219" s="70"/>
      <c r="F219" s="70"/>
      <c r="G219" s="70"/>
    </row>
    <row r="220" spans="1:7" ht="15.75">
      <c r="A220" s="243"/>
      <c r="C220" s="70"/>
      <c r="D220" s="70"/>
      <c r="E220" s="70"/>
      <c r="F220" s="70"/>
      <c r="G220" s="70"/>
    </row>
    <row r="221" spans="1:7" ht="15.75">
      <c r="A221" s="243"/>
      <c r="C221" s="70"/>
      <c r="D221" s="70"/>
      <c r="E221" s="70"/>
      <c r="F221" s="70"/>
      <c r="G221" s="70"/>
    </row>
    <row r="222" spans="1:7" ht="15.75">
      <c r="A222" s="243"/>
      <c r="C222" s="70"/>
      <c r="D222" s="70"/>
      <c r="E222" s="70"/>
      <c r="F222" s="70"/>
      <c r="G222" s="70"/>
    </row>
    <row r="223" spans="1:7" ht="15.75">
      <c r="A223" s="243"/>
      <c r="C223" s="70"/>
      <c r="D223" s="70"/>
      <c r="E223" s="70"/>
      <c r="F223" s="70"/>
      <c r="G223" s="70"/>
    </row>
    <row r="224" spans="1:7" ht="15.75">
      <c r="A224" s="243"/>
      <c r="C224" s="70"/>
      <c r="D224" s="70"/>
      <c r="E224" s="70"/>
      <c r="F224" s="70"/>
      <c r="G224" s="70"/>
    </row>
    <row r="225" spans="1:7" ht="15.75">
      <c r="A225" s="243"/>
      <c r="C225" s="70"/>
      <c r="D225" s="70"/>
      <c r="E225" s="70"/>
      <c r="F225" s="70"/>
      <c r="G225" s="70"/>
    </row>
    <row r="226" spans="1:7" ht="15.75">
      <c r="A226" s="243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  <c r="C282" s="70"/>
      <c r="D282" s="70"/>
      <c r="E282" s="70"/>
      <c r="F282" s="70"/>
      <c r="G282" s="70"/>
    </row>
    <row r="283" spans="1:7" ht="15.75">
      <c r="A283" s="29"/>
      <c r="C283" s="70"/>
      <c r="D283" s="70"/>
      <c r="E283" s="70"/>
      <c r="F283" s="70"/>
      <c r="G283" s="70"/>
    </row>
    <row r="284" spans="1:7" ht="15.75">
      <c r="A284" s="29"/>
      <c r="C284" s="70"/>
      <c r="D284" s="70"/>
      <c r="E284" s="70"/>
      <c r="F284" s="70"/>
      <c r="G284" s="70"/>
    </row>
    <row r="285" spans="1:7" ht="15.75">
      <c r="A285" s="29"/>
      <c r="C285" s="70"/>
      <c r="D285" s="70"/>
      <c r="E285" s="70"/>
      <c r="F285" s="70"/>
      <c r="G285" s="70"/>
    </row>
    <row r="286" spans="1:7" ht="15.75">
      <c r="A286" s="29"/>
      <c r="C286" s="70"/>
      <c r="D286" s="70"/>
      <c r="E286" s="70"/>
      <c r="F286" s="70"/>
      <c r="G286" s="70"/>
    </row>
    <row r="287" spans="1:7" ht="15.75">
      <c r="A287" s="29"/>
      <c r="C287" s="70"/>
      <c r="D287" s="70"/>
      <c r="E287" s="70"/>
      <c r="F287" s="70"/>
      <c r="G287" s="70"/>
    </row>
    <row r="288" spans="1:7" ht="15.75">
      <c r="A288" s="29"/>
      <c r="C288" s="70"/>
      <c r="D288" s="70"/>
      <c r="E288" s="70"/>
      <c r="F288" s="70"/>
      <c r="G288" s="70"/>
    </row>
    <row r="289" spans="1:7" ht="15.75">
      <c r="A289" s="29"/>
      <c r="C289" s="70"/>
      <c r="D289" s="70"/>
      <c r="E289" s="70"/>
      <c r="F289" s="70"/>
      <c r="G289" s="70"/>
    </row>
    <row r="290" spans="1:7" ht="15.75">
      <c r="A290" s="29"/>
      <c r="C290" s="70"/>
      <c r="D290" s="70"/>
      <c r="E290" s="70"/>
      <c r="F290" s="70"/>
      <c r="G290" s="70"/>
    </row>
    <row r="291" spans="1:7" ht="15.75">
      <c r="A291" s="29"/>
      <c r="C291" s="70"/>
      <c r="D291" s="70"/>
      <c r="E291" s="70"/>
      <c r="F291" s="70"/>
      <c r="G291" s="70"/>
    </row>
    <row r="292" spans="1:7" ht="15.75">
      <c r="A292" s="29"/>
      <c r="C292" s="70"/>
      <c r="D292" s="70"/>
      <c r="E292" s="70"/>
      <c r="F292" s="70"/>
      <c r="G292" s="70"/>
    </row>
    <row r="293" spans="1:7" ht="15.75">
      <c r="A293" s="29"/>
      <c r="C293" s="70"/>
      <c r="D293" s="70"/>
      <c r="E293" s="70"/>
      <c r="F293" s="70"/>
      <c r="G293" s="70"/>
    </row>
    <row r="294" spans="1:7" ht="15.75">
      <c r="A294" s="29"/>
      <c r="C294" s="70"/>
      <c r="D294" s="70"/>
      <c r="E294" s="70"/>
      <c r="F294" s="70"/>
      <c r="G294" s="70"/>
    </row>
    <row r="295" spans="1:7" ht="15.75">
      <c r="A295" s="29"/>
      <c r="C295" s="70"/>
      <c r="D295" s="70"/>
      <c r="E295" s="70"/>
      <c r="F295" s="70"/>
      <c r="G295" s="70"/>
    </row>
    <row r="296" spans="1:7" ht="15.75">
      <c r="A296" s="29"/>
      <c r="C296" s="70"/>
      <c r="D296" s="70"/>
      <c r="E296" s="70"/>
      <c r="F296" s="70"/>
      <c r="G296" s="70"/>
    </row>
    <row r="297" spans="1:7" ht="15.75">
      <c r="A297" s="29"/>
      <c r="C297" s="70"/>
      <c r="D297" s="70"/>
      <c r="E297" s="70"/>
      <c r="F297" s="70"/>
      <c r="G297" s="70"/>
    </row>
    <row r="298" spans="1:7" ht="15.75">
      <c r="A298" s="29"/>
      <c r="C298" s="70"/>
      <c r="D298" s="70"/>
      <c r="E298" s="70"/>
      <c r="F298" s="70"/>
      <c r="G298" s="70"/>
    </row>
    <row r="299" spans="1:7" ht="15.75">
      <c r="A299" s="29"/>
    </row>
    <row r="300" spans="1:7" ht="15.75">
      <c r="A300" s="29"/>
    </row>
    <row r="301" spans="1:7" ht="15.75">
      <c r="A301" s="29"/>
    </row>
    <row r="302" spans="1:7" ht="15.75">
      <c r="A302" s="29"/>
    </row>
    <row r="303" spans="1:7" ht="15.75">
      <c r="A303" s="29"/>
    </row>
    <row r="304" spans="1:7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  <row r="675" spans="1:1" ht="15.75">
      <c r="A675" s="29"/>
    </row>
    <row r="676" spans="1:1" ht="15.75">
      <c r="A676" s="29"/>
    </row>
    <row r="677" spans="1:1" ht="15.75">
      <c r="A677" s="29"/>
    </row>
    <row r="678" spans="1:1" ht="15.75">
      <c r="A678" s="29"/>
    </row>
    <row r="679" spans="1:1" ht="15.75">
      <c r="A679" s="29"/>
    </row>
    <row r="680" spans="1:1" ht="15.75">
      <c r="A680" s="29"/>
    </row>
    <row r="681" spans="1:1" ht="15.75">
      <c r="A681" s="29"/>
    </row>
    <row r="682" spans="1:1" ht="15.75">
      <c r="A682" s="29"/>
    </row>
  </sheetData>
  <mergeCells count="4">
    <mergeCell ref="A2:O2"/>
    <mergeCell ref="A3:O3"/>
    <mergeCell ref="A4:O4"/>
    <mergeCell ref="A5:O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 codeName="Sheet39">
    <pageSetUpPr fitToPage="1"/>
  </sheetPr>
  <dimension ref="A1:AL649"/>
  <sheetViews>
    <sheetView zoomScale="50" workbookViewId="0">
      <selection activeCell="K32" sqref="K32"/>
    </sheetView>
  </sheetViews>
  <sheetFormatPr defaultColWidth="9.140625" defaultRowHeight="15"/>
  <cols>
    <col min="1" max="1" width="39.42578125" style="30" customWidth="1"/>
    <col min="2" max="15" width="14.5703125" customWidth="1"/>
    <col min="16" max="16" width="11" customWidth="1"/>
    <col min="17" max="17" width="4.28515625" style="244" customWidth="1"/>
    <col min="257" max="257" width="39.42578125" customWidth="1"/>
    <col min="258" max="271" width="14.5703125" customWidth="1"/>
    <col min="272" max="272" width="11" customWidth="1"/>
    <col min="273" max="273" width="4.28515625" customWidth="1"/>
    <col min="513" max="513" width="39.42578125" customWidth="1"/>
    <col min="514" max="527" width="14.5703125" customWidth="1"/>
    <col min="528" max="528" width="11" customWidth="1"/>
    <col min="529" max="529" width="4.28515625" customWidth="1"/>
    <col min="769" max="769" width="39.42578125" customWidth="1"/>
    <col min="770" max="783" width="14.5703125" customWidth="1"/>
    <col min="784" max="784" width="11" customWidth="1"/>
    <col min="785" max="785" width="4.28515625" customWidth="1"/>
    <col min="1025" max="1025" width="39.42578125" customWidth="1"/>
    <col min="1026" max="1039" width="14.5703125" customWidth="1"/>
    <col min="1040" max="1040" width="11" customWidth="1"/>
    <col min="1041" max="1041" width="4.28515625" customWidth="1"/>
    <col min="1281" max="1281" width="39.42578125" customWidth="1"/>
    <col min="1282" max="1295" width="14.5703125" customWidth="1"/>
    <col min="1296" max="1296" width="11" customWidth="1"/>
    <col min="1297" max="1297" width="4.28515625" customWidth="1"/>
    <col min="1537" max="1537" width="39.42578125" customWidth="1"/>
    <col min="1538" max="1551" width="14.5703125" customWidth="1"/>
    <col min="1552" max="1552" width="11" customWidth="1"/>
    <col min="1553" max="1553" width="4.28515625" customWidth="1"/>
    <col min="1793" max="1793" width="39.42578125" customWidth="1"/>
    <col min="1794" max="1807" width="14.5703125" customWidth="1"/>
    <col min="1808" max="1808" width="11" customWidth="1"/>
    <col min="1809" max="1809" width="4.28515625" customWidth="1"/>
    <col min="2049" max="2049" width="39.42578125" customWidth="1"/>
    <col min="2050" max="2063" width="14.5703125" customWidth="1"/>
    <col min="2064" max="2064" width="11" customWidth="1"/>
    <col min="2065" max="2065" width="4.28515625" customWidth="1"/>
    <col min="2305" max="2305" width="39.42578125" customWidth="1"/>
    <col min="2306" max="2319" width="14.5703125" customWidth="1"/>
    <col min="2320" max="2320" width="11" customWidth="1"/>
    <col min="2321" max="2321" width="4.28515625" customWidth="1"/>
    <col min="2561" max="2561" width="39.42578125" customWidth="1"/>
    <col min="2562" max="2575" width="14.5703125" customWidth="1"/>
    <col min="2576" max="2576" width="11" customWidth="1"/>
    <col min="2577" max="2577" width="4.28515625" customWidth="1"/>
    <col min="2817" max="2817" width="39.42578125" customWidth="1"/>
    <col min="2818" max="2831" width="14.5703125" customWidth="1"/>
    <col min="2832" max="2832" width="11" customWidth="1"/>
    <col min="2833" max="2833" width="4.28515625" customWidth="1"/>
    <col min="3073" max="3073" width="39.42578125" customWidth="1"/>
    <col min="3074" max="3087" width="14.5703125" customWidth="1"/>
    <col min="3088" max="3088" width="11" customWidth="1"/>
    <col min="3089" max="3089" width="4.28515625" customWidth="1"/>
    <col min="3329" max="3329" width="39.42578125" customWidth="1"/>
    <col min="3330" max="3343" width="14.5703125" customWidth="1"/>
    <col min="3344" max="3344" width="11" customWidth="1"/>
    <col min="3345" max="3345" width="4.28515625" customWidth="1"/>
    <col min="3585" max="3585" width="39.42578125" customWidth="1"/>
    <col min="3586" max="3599" width="14.5703125" customWidth="1"/>
    <col min="3600" max="3600" width="11" customWidth="1"/>
    <col min="3601" max="3601" width="4.28515625" customWidth="1"/>
    <col min="3841" max="3841" width="39.42578125" customWidth="1"/>
    <col min="3842" max="3855" width="14.5703125" customWidth="1"/>
    <col min="3856" max="3856" width="11" customWidth="1"/>
    <col min="3857" max="3857" width="4.28515625" customWidth="1"/>
    <col min="4097" max="4097" width="39.42578125" customWidth="1"/>
    <col min="4098" max="4111" width="14.5703125" customWidth="1"/>
    <col min="4112" max="4112" width="11" customWidth="1"/>
    <col min="4113" max="4113" width="4.28515625" customWidth="1"/>
    <col min="4353" max="4353" width="39.42578125" customWidth="1"/>
    <col min="4354" max="4367" width="14.5703125" customWidth="1"/>
    <col min="4368" max="4368" width="11" customWidth="1"/>
    <col min="4369" max="4369" width="4.28515625" customWidth="1"/>
    <col min="4609" max="4609" width="39.42578125" customWidth="1"/>
    <col min="4610" max="4623" width="14.5703125" customWidth="1"/>
    <col min="4624" max="4624" width="11" customWidth="1"/>
    <col min="4625" max="4625" width="4.28515625" customWidth="1"/>
    <col min="4865" max="4865" width="39.42578125" customWidth="1"/>
    <col min="4866" max="4879" width="14.5703125" customWidth="1"/>
    <col min="4880" max="4880" width="11" customWidth="1"/>
    <col min="4881" max="4881" width="4.28515625" customWidth="1"/>
    <col min="5121" max="5121" width="39.42578125" customWidth="1"/>
    <col min="5122" max="5135" width="14.5703125" customWidth="1"/>
    <col min="5136" max="5136" width="11" customWidth="1"/>
    <col min="5137" max="5137" width="4.28515625" customWidth="1"/>
    <col min="5377" max="5377" width="39.42578125" customWidth="1"/>
    <col min="5378" max="5391" width="14.5703125" customWidth="1"/>
    <col min="5392" max="5392" width="11" customWidth="1"/>
    <col min="5393" max="5393" width="4.28515625" customWidth="1"/>
    <col min="5633" max="5633" width="39.42578125" customWidth="1"/>
    <col min="5634" max="5647" width="14.5703125" customWidth="1"/>
    <col min="5648" max="5648" width="11" customWidth="1"/>
    <col min="5649" max="5649" width="4.28515625" customWidth="1"/>
    <col min="5889" max="5889" width="39.42578125" customWidth="1"/>
    <col min="5890" max="5903" width="14.5703125" customWidth="1"/>
    <col min="5904" max="5904" width="11" customWidth="1"/>
    <col min="5905" max="5905" width="4.28515625" customWidth="1"/>
    <col min="6145" max="6145" width="39.42578125" customWidth="1"/>
    <col min="6146" max="6159" width="14.5703125" customWidth="1"/>
    <col min="6160" max="6160" width="11" customWidth="1"/>
    <col min="6161" max="6161" width="4.28515625" customWidth="1"/>
    <col min="6401" max="6401" width="39.42578125" customWidth="1"/>
    <col min="6402" max="6415" width="14.5703125" customWidth="1"/>
    <col min="6416" max="6416" width="11" customWidth="1"/>
    <col min="6417" max="6417" width="4.28515625" customWidth="1"/>
    <col min="6657" max="6657" width="39.42578125" customWidth="1"/>
    <col min="6658" max="6671" width="14.5703125" customWidth="1"/>
    <col min="6672" max="6672" width="11" customWidth="1"/>
    <col min="6673" max="6673" width="4.28515625" customWidth="1"/>
    <col min="6913" max="6913" width="39.42578125" customWidth="1"/>
    <col min="6914" max="6927" width="14.5703125" customWidth="1"/>
    <col min="6928" max="6928" width="11" customWidth="1"/>
    <col min="6929" max="6929" width="4.28515625" customWidth="1"/>
    <col min="7169" max="7169" width="39.42578125" customWidth="1"/>
    <col min="7170" max="7183" width="14.5703125" customWidth="1"/>
    <col min="7184" max="7184" width="11" customWidth="1"/>
    <col min="7185" max="7185" width="4.28515625" customWidth="1"/>
    <col min="7425" max="7425" width="39.42578125" customWidth="1"/>
    <col min="7426" max="7439" width="14.5703125" customWidth="1"/>
    <col min="7440" max="7440" width="11" customWidth="1"/>
    <col min="7441" max="7441" width="4.28515625" customWidth="1"/>
    <col min="7681" max="7681" width="39.42578125" customWidth="1"/>
    <col min="7682" max="7695" width="14.5703125" customWidth="1"/>
    <col min="7696" max="7696" width="11" customWidth="1"/>
    <col min="7697" max="7697" width="4.28515625" customWidth="1"/>
    <col min="7937" max="7937" width="39.42578125" customWidth="1"/>
    <col min="7938" max="7951" width="14.5703125" customWidth="1"/>
    <col min="7952" max="7952" width="11" customWidth="1"/>
    <col min="7953" max="7953" width="4.28515625" customWidth="1"/>
    <col min="8193" max="8193" width="39.42578125" customWidth="1"/>
    <col min="8194" max="8207" width="14.5703125" customWidth="1"/>
    <col min="8208" max="8208" width="11" customWidth="1"/>
    <col min="8209" max="8209" width="4.28515625" customWidth="1"/>
    <col min="8449" max="8449" width="39.42578125" customWidth="1"/>
    <col min="8450" max="8463" width="14.5703125" customWidth="1"/>
    <col min="8464" max="8464" width="11" customWidth="1"/>
    <col min="8465" max="8465" width="4.28515625" customWidth="1"/>
    <col min="8705" max="8705" width="39.42578125" customWidth="1"/>
    <col min="8706" max="8719" width="14.5703125" customWidth="1"/>
    <col min="8720" max="8720" width="11" customWidth="1"/>
    <col min="8721" max="8721" width="4.28515625" customWidth="1"/>
    <col min="8961" max="8961" width="39.42578125" customWidth="1"/>
    <col min="8962" max="8975" width="14.5703125" customWidth="1"/>
    <col min="8976" max="8976" width="11" customWidth="1"/>
    <col min="8977" max="8977" width="4.28515625" customWidth="1"/>
    <col min="9217" max="9217" width="39.42578125" customWidth="1"/>
    <col min="9218" max="9231" width="14.5703125" customWidth="1"/>
    <col min="9232" max="9232" width="11" customWidth="1"/>
    <col min="9233" max="9233" width="4.28515625" customWidth="1"/>
    <col min="9473" max="9473" width="39.42578125" customWidth="1"/>
    <col min="9474" max="9487" width="14.5703125" customWidth="1"/>
    <col min="9488" max="9488" width="11" customWidth="1"/>
    <col min="9489" max="9489" width="4.28515625" customWidth="1"/>
    <col min="9729" max="9729" width="39.42578125" customWidth="1"/>
    <col min="9730" max="9743" width="14.5703125" customWidth="1"/>
    <col min="9744" max="9744" width="11" customWidth="1"/>
    <col min="9745" max="9745" width="4.28515625" customWidth="1"/>
    <col min="9985" max="9985" width="39.42578125" customWidth="1"/>
    <col min="9986" max="9999" width="14.5703125" customWidth="1"/>
    <col min="10000" max="10000" width="11" customWidth="1"/>
    <col min="10001" max="10001" width="4.28515625" customWidth="1"/>
    <col min="10241" max="10241" width="39.42578125" customWidth="1"/>
    <col min="10242" max="10255" width="14.5703125" customWidth="1"/>
    <col min="10256" max="10256" width="11" customWidth="1"/>
    <col min="10257" max="10257" width="4.28515625" customWidth="1"/>
    <col min="10497" max="10497" width="39.42578125" customWidth="1"/>
    <col min="10498" max="10511" width="14.5703125" customWidth="1"/>
    <col min="10512" max="10512" width="11" customWidth="1"/>
    <col min="10513" max="10513" width="4.28515625" customWidth="1"/>
    <col min="10753" max="10753" width="39.42578125" customWidth="1"/>
    <col min="10754" max="10767" width="14.5703125" customWidth="1"/>
    <col min="10768" max="10768" width="11" customWidth="1"/>
    <col min="10769" max="10769" width="4.28515625" customWidth="1"/>
    <col min="11009" max="11009" width="39.42578125" customWidth="1"/>
    <col min="11010" max="11023" width="14.5703125" customWidth="1"/>
    <col min="11024" max="11024" width="11" customWidth="1"/>
    <col min="11025" max="11025" width="4.28515625" customWidth="1"/>
    <col min="11265" max="11265" width="39.42578125" customWidth="1"/>
    <col min="11266" max="11279" width="14.5703125" customWidth="1"/>
    <col min="11280" max="11280" width="11" customWidth="1"/>
    <col min="11281" max="11281" width="4.28515625" customWidth="1"/>
    <col min="11521" max="11521" width="39.42578125" customWidth="1"/>
    <col min="11522" max="11535" width="14.5703125" customWidth="1"/>
    <col min="11536" max="11536" width="11" customWidth="1"/>
    <col min="11537" max="11537" width="4.28515625" customWidth="1"/>
    <col min="11777" max="11777" width="39.42578125" customWidth="1"/>
    <col min="11778" max="11791" width="14.5703125" customWidth="1"/>
    <col min="11792" max="11792" width="11" customWidth="1"/>
    <col min="11793" max="11793" width="4.28515625" customWidth="1"/>
    <col min="12033" max="12033" width="39.42578125" customWidth="1"/>
    <col min="12034" max="12047" width="14.5703125" customWidth="1"/>
    <col min="12048" max="12048" width="11" customWidth="1"/>
    <col min="12049" max="12049" width="4.28515625" customWidth="1"/>
    <col min="12289" max="12289" width="39.42578125" customWidth="1"/>
    <col min="12290" max="12303" width="14.5703125" customWidth="1"/>
    <col min="12304" max="12304" width="11" customWidth="1"/>
    <col min="12305" max="12305" width="4.28515625" customWidth="1"/>
    <col min="12545" max="12545" width="39.42578125" customWidth="1"/>
    <col min="12546" max="12559" width="14.5703125" customWidth="1"/>
    <col min="12560" max="12560" width="11" customWidth="1"/>
    <col min="12561" max="12561" width="4.28515625" customWidth="1"/>
    <col min="12801" max="12801" width="39.42578125" customWidth="1"/>
    <col min="12802" max="12815" width="14.5703125" customWidth="1"/>
    <col min="12816" max="12816" width="11" customWidth="1"/>
    <col min="12817" max="12817" width="4.28515625" customWidth="1"/>
    <col min="13057" max="13057" width="39.42578125" customWidth="1"/>
    <col min="13058" max="13071" width="14.5703125" customWidth="1"/>
    <col min="13072" max="13072" width="11" customWidth="1"/>
    <col min="13073" max="13073" width="4.28515625" customWidth="1"/>
    <col min="13313" max="13313" width="39.42578125" customWidth="1"/>
    <col min="13314" max="13327" width="14.5703125" customWidth="1"/>
    <col min="13328" max="13328" width="11" customWidth="1"/>
    <col min="13329" max="13329" width="4.28515625" customWidth="1"/>
    <col min="13569" max="13569" width="39.42578125" customWidth="1"/>
    <col min="13570" max="13583" width="14.5703125" customWidth="1"/>
    <col min="13584" max="13584" width="11" customWidth="1"/>
    <col min="13585" max="13585" width="4.28515625" customWidth="1"/>
    <col min="13825" max="13825" width="39.42578125" customWidth="1"/>
    <col min="13826" max="13839" width="14.5703125" customWidth="1"/>
    <col min="13840" max="13840" width="11" customWidth="1"/>
    <col min="13841" max="13841" width="4.28515625" customWidth="1"/>
    <col min="14081" max="14081" width="39.42578125" customWidth="1"/>
    <col min="14082" max="14095" width="14.5703125" customWidth="1"/>
    <col min="14096" max="14096" width="11" customWidth="1"/>
    <col min="14097" max="14097" width="4.28515625" customWidth="1"/>
    <col min="14337" max="14337" width="39.42578125" customWidth="1"/>
    <col min="14338" max="14351" width="14.5703125" customWidth="1"/>
    <col min="14352" max="14352" width="11" customWidth="1"/>
    <col min="14353" max="14353" width="4.28515625" customWidth="1"/>
    <col min="14593" max="14593" width="39.42578125" customWidth="1"/>
    <col min="14594" max="14607" width="14.5703125" customWidth="1"/>
    <col min="14608" max="14608" width="11" customWidth="1"/>
    <col min="14609" max="14609" width="4.28515625" customWidth="1"/>
    <col min="14849" max="14849" width="39.42578125" customWidth="1"/>
    <col min="14850" max="14863" width="14.5703125" customWidth="1"/>
    <col min="14864" max="14864" width="11" customWidth="1"/>
    <col min="14865" max="14865" width="4.28515625" customWidth="1"/>
    <col min="15105" max="15105" width="39.42578125" customWidth="1"/>
    <col min="15106" max="15119" width="14.5703125" customWidth="1"/>
    <col min="15120" max="15120" width="11" customWidth="1"/>
    <col min="15121" max="15121" width="4.28515625" customWidth="1"/>
    <col min="15361" max="15361" width="39.42578125" customWidth="1"/>
    <col min="15362" max="15375" width="14.5703125" customWidth="1"/>
    <col min="15376" max="15376" width="11" customWidth="1"/>
    <col min="15377" max="15377" width="4.28515625" customWidth="1"/>
    <col min="15617" max="15617" width="39.42578125" customWidth="1"/>
    <col min="15618" max="15631" width="14.5703125" customWidth="1"/>
    <col min="15632" max="15632" width="11" customWidth="1"/>
    <col min="15633" max="15633" width="4.28515625" customWidth="1"/>
    <col min="15873" max="15873" width="39.42578125" customWidth="1"/>
    <col min="15874" max="15887" width="14.5703125" customWidth="1"/>
    <col min="15888" max="15888" width="11" customWidth="1"/>
    <col min="15889" max="15889" width="4.28515625" customWidth="1"/>
    <col min="16129" max="16129" width="39.42578125" customWidth="1"/>
    <col min="16130" max="16143" width="14.5703125" customWidth="1"/>
    <col min="16144" max="16144" width="11" customWidth="1"/>
    <col min="16145" max="16145" width="4.28515625" customWidth="1"/>
  </cols>
  <sheetData>
    <row r="1" spans="1:32" s="1" customFormat="1" ht="3.75" customHeight="1">
      <c r="A1" s="406"/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  <c r="P1" s="407"/>
      <c r="Q1" s="408"/>
    </row>
    <row r="2" spans="1:32" s="2" customFormat="1" ht="47.25" customHeight="1">
      <c r="A2" s="729" t="s">
        <v>133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276"/>
    </row>
    <row r="3" spans="1:32" s="2" customFormat="1" ht="27.95" customHeight="1">
      <c r="A3" s="729" t="s">
        <v>318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276"/>
    </row>
    <row r="4" spans="1:32" s="2" customFormat="1" ht="27.95" customHeight="1">
      <c r="A4" s="729" t="s">
        <v>855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276"/>
    </row>
    <row r="5" spans="1:32" s="3" customFormat="1" ht="46.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277"/>
    </row>
    <row r="6" spans="1:32" ht="2.25" customHeight="1">
      <c r="A6" s="212"/>
    </row>
    <row r="7" spans="1:32" ht="14.25" hidden="1" customHeight="1">
      <c r="A7" s="409"/>
      <c r="B7" s="410"/>
      <c r="C7" s="411"/>
      <c r="D7" s="410"/>
      <c r="E7" s="410"/>
      <c r="F7" s="410"/>
      <c r="G7" s="410"/>
      <c r="H7" s="410"/>
      <c r="I7" s="410"/>
      <c r="J7" s="411"/>
      <c r="K7" s="412"/>
      <c r="L7" s="410"/>
      <c r="M7" s="410"/>
      <c r="N7" s="410"/>
      <c r="O7" s="412"/>
      <c r="P7" s="410"/>
      <c r="Q7" s="413"/>
    </row>
    <row r="8" spans="1:32" ht="34.5" customHeight="1">
      <c r="A8" s="414" t="s">
        <v>319</v>
      </c>
      <c r="B8" s="415" t="s">
        <v>55</v>
      </c>
      <c r="C8" s="415" t="s">
        <v>61</v>
      </c>
      <c r="D8" s="415" t="s">
        <v>56</v>
      </c>
      <c r="E8" s="415" t="s">
        <v>60</v>
      </c>
      <c r="F8" s="415" t="s">
        <v>57</v>
      </c>
      <c r="G8" s="415" t="s">
        <v>64</v>
      </c>
      <c r="H8" s="415" t="s">
        <v>62</v>
      </c>
      <c r="I8" s="415" t="s">
        <v>63</v>
      </c>
      <c r="J8" s="415" t="s">
        <v>58</v>
      </c>
      <c r="K8" s="415" t="s">
        <v>59</v>
      </c>
      <c r="L8" s="415" t="s">
        <v>65</v>
      </c>
      <c r="M8" s="415" t="s">
        <v>66</v>
      </c>
      <c r="N8" s="415" t="s">
        <v>67</v>
      </c>
      <c r="O8" s="416" t="s">
        <v>53</v>
      </c>
      <c r="P8" s="417" t="s">
        <v>320</v>
      </c>
      <c r="Q8" s="413"/>
      <c r="R8" s="27"/>
      <c r="S8" s="27"/>
      <c r="T8" s="27"/>
      <c r="U8" s="27"/>
      <c r="V8" s="27"/>
      <c r="Y8">
        <v>1</v>
      </c>
      <c r="Z8">
        <v>1</v>
      </c>
    </row>
    <row r="9" spans="1:32" ht="36.75" customHeight="1">
      <c r="A9" s="418" t="s">
        <v>321</v>
      </c>
      <c r="B9" s="419">
        <v>3935557.9706599996</v>
      </c>
      <c r="C9" s="419">
        <v>2597297.0812285999</v>
      </c>
      <c r="D9" s="419">
        <v>2494583.6720500002</v>
      </c>
      <c r="E9" s="419">
        <v>5939445.4436499998</v>
      </c>
      <c r="F9" s="419">
        <v>3022638.9854200003</v>
      </c>
      <c r="G9" s="419">
        <v>661028.40457640006</v>
      </c>
      <c r="H9" s="419">
        <v>707761.98094000004</v>
      </c>
      <c r="I9" s="419">
        <v>0</v>
      </c>
      <c r="J9" s="419">
        <v>70558.081000000006</v>
      </c>
      <c r="K9" s="419">
        <v>179852.51021000001</v>
      </c>
      <c r="L9" s="419">
        <v>0</v>
      </c>
      <c r="M9" s="419">
        <v>61647.710149999999</v>
      </c>
      <c r="N9" s="419">
        <v>16999.999989999997</v>
      </c>
      <c r="O9" s="419">
        <f>SUM(B9:N9)</f>
        <v>19687371.839874998</v>
      </c>
      <c r="P9" s="420">
        <f>+O9/$O$23</f>
        <v>0.23298376045347186</v>
      </c>
      <c r="Q9" s="421"/>
      <c r="R9" s="209"/>
      <c r="S9" s="209"/>
      <c r="T9" s="209"/>
      <c r="U9" s="209"/>
      <c r="V9" s="209"/>
      <c r="W9" s="70"/>
      <c r="X9" s="70"/>
      <c r="Y9" s="70"/>
      <c r="Z9" s="70"/>
      <c r="AA9" s="70"/>
      <c r="AB9" s="70"/>
      <c r="AC9" s="70"/>
      <c r="AD9" s="70"/>
      <c r="AE9" s="70"/>
      <c r="AF9" s="70"/>
    </row>
    <row r="10" spans="1:32" ht="18" customHeight="1">
      <c r="A10" s="418" t="s">
        <v>322</v>
      </c>
      <c r="B10" s="419">
        <v>1143567.3937200001</v>
      </c>
      <c r="C10" s="419">
        <v>428133.71757380001</v>
      </c>
      <c r="D10" s="419">
        <v>774684.52672000008</v>
      </c>
      <c r="E10" s="419">
        <v>816179.67961999995</v>
      </c>
      <c r="F10" s="419">
        <v>649653.86658999999</v>
      </c>
      <c r="G10" s="419">
        <v>542212.3272510001</v>
      </c>
      <c r="H10" s="419">
        <v>282709.95833999995</v>
      </c>
      <c r="I10" s="419">
        <v>0</v>
      </c>
      <c r="J10" s="419">
        <v>45677.440999999999</v>
      </c>
      <c r="K10" s="419">
        <v>65824.848670000007</v>
      </c>
      <c r="L10" s="419">
        <v>32921.279000000002</v>
      </c>
      <c r="M10" s="419">
        <v>85992.124609999999</v>
      </c>
      <c r="N10" s="419">
        <v>0</v>
      </c>
      <c r="O10" s="419">
        <f t="shared" ref="O10:O22" si="0">SUM(B10:N10)</f>
        <v>4867557.1630948009</v>
      </c>
      <c r="P10" s="420">
        <f t="shared" ref="P10:P23" si="1">+O10/$O$23</f>
        <v>5.7603512612238075E-2</v>
      </c>
      <c r="Q10" s="421"/>
      <c r="R10" s="209"/>
      <c r="S10" s="209"/>
      <c r="T10" s="209"/>
      <c r="U10" s="209"/>
      <c r="V10" s="209"/>
      <c r="W10" s="70"/>
      <c r="X10" s="70"/>
      <c r="Y10" s="70"/>
      <c r="Z10" s="70"/>
      <c r="AA10" s="70"/>
      <c r="AB10" s="70"/>
      <c r="AC10" s="70"/>
      <c r="AD10" s="70"/>
      <c r="AE10" s="70"/>
      <c r="AF10" s="70"/>
    </row>
    <row r="11" spans="1:32" ht="18" customHeight="1">
      <c r="A11" s="418" t="s">
        <v>323</v>
      </c>
      <c r="B11" s="419">
        <v>883667.67184000008</v>
      </c>
      <c r="C11" s="419">
        <v>304378.12892400002</v>
      </c>
      <c r="D11" s="419">
        <v>850468.07998000004</v>
      </c>
      <c r="E11" s="419">
        <v>624199.82461999997</v>
      </c>
      <c r="F11" s="419">
        <v>311195.31238000002</v>
      </c>
      <c r="G11" s="419">
        <v>560115.77703480003</v>
      </c>
      <c r="H11" s="419">
        <v>307056.74366000004</v>
      </c>
      <c r="I11" s="419">
        <v>0</v>
      </c>
      <c r="J11" s="419">
        <v>8349.5280000000002</v>
      </c>
      <c r="K11" s="419">
        <v>54457.235399999998</v>
      </c>
      <c r="L11" s="419">
        <v>10330.921539999999</v>
      </c>
      <c r="M11" s="419">
        <v>110019.00334000001</v>
      </c>
      <c r="N11" s="419">
        <v>29763.315300000002</v>
      </c>
      <c r="O11" s="419">
        <f t="shared" si="0"/>
        <v>4054001.5420188</v>
      </c>
      <c r="P11" s="420">
        <f t="shared" si="1"/>
        <v>4.7975754804949665E-2</v>
      </c>
      <c r="Q11" s="421"/>
      <c r="R11" s="209"/>
      <c r="S11" s="209"/>
      <c r="T11" s="209"/>
      <c r="U11" s="209"/>
      <c r="V11" s="209"/>
      <c r="W11" s="70"/>
      <c r="X11" s="70"/>
      <c r="Y11" s="70"/>
      <c r="Z11" s="70"/>
      <c r="AA11" s="70"/>
      <c r="AB11" s="70"/>
      <c r="AC11" s="70"/>
      <c r="AD11" s="70"/>
      <c r="AE11" s="70"/>
      <c r="AF11" s="70"/>
    </row>
    <row r="12" spans="1:32" ht="18" customHeight="1">
      <c r="A12" s="418" t="s">
        <v>324</v>
      </c>
      <c r="B12" s="419">
        <v>1286144.08659</v>
      </c>
      <c r="C12" s="419">
        <v>322284.83520880004</v>
      </c>
      <c r="D12" s="419">
        <v>1458121.9805600001</v>
      </c>
      <c r="E12" s="419">
        <v>811846.60957000009</v>
      </c>
      <c r="F12" s="419">
        <v>891610.62824999995</v>
      </c>
      <c r="G12" s="419">
        <v>865879.85982260003</v>
      </c>
      <c r="H12" s="419">
        <v>432822.19456999999</v>
      </c>
      <c r="I12" s="419">
        <v>0</v>
      </c>
      <c r="J12" s="419">
        <v>14200.964</v>
      </c>
      <c r="K12" s="419">
        <v>12106.42986</v>
      </c>
      <c r="L12" s="419">
        <v>103846.00936</v>
      </c>
      <c r="M12" s="419">
        <v>273353.46468000003</v>
      </c>
      <c r="N12" s="419">
        <v>96748.073902600008</v>
      </c>
      <c r="O12" s="419">
        <f t="shared" si="0"/>
        <v>6568965.1363740005</v>
      </c>
      <c r="P12" s="420">
        <f t="shared" si="1"/>
        <v>7.7738268581911726E-2</v>
      </c>
      <c r="Q12" s="421"/>
      <c r="R12" s="209"/>
      <c r="S12" s="209"/>
      <c r="T12" s="209"/>
      <c r="U12" s="209"/>
      <c r="V12" s="209"/>
      <c r="W12" s="70"/>
      <c r="X12" s="70"/>
      <c r="Y12" s="70"/>
      <c r="Z12" s="70"/>
      <c r="AA12" s="70"/>
      <c r="AB12" s="70"/>
      <c r="AC12" s="70"/>
      <c r="AD12" s="70"/>
      <c r="AE12" s="70"/>
      <c r="AF12" s="70"/>
    </row>
    <row r="13" spans="1:32" ht="18" customHeight="1">
      <c r="A13" s="418" t="s">
        <v>325</v>
      </c>
      <c r="B13" s="419">
        <v>1118792.7247500001</v>
      </c>
      <c r="C13" s="419">
        <v>497186.91972880001</v>
      </c>
      <c r="D13" s="419">
        <v>1691935.46587</v>
      </c>
      <c r="E13" s="419">
        <v>491199.16856999998</v>
      </c>
      <c r="F13" s="419">
        <v>1186113.55327</v>
      </c>
      <c r="G13" s="419">
        <v>659364.72759779997</v>
      </c>
      <c r="H13" s="419">
        <v>564908.18745000008</v>
      </c>
      <c r="I13" s="419">
        <v>13002.873180000001</v>
      </c>
      <c r="J13" s="419">
        <v>7412.5230000000001</v>
      </c>
      <c r="K13" s="419">
        <v>2039.2960700000001</v>
      </c>
      <c r="L13" s="419">
        <v>243534.66052999999</v>
      </c>
      <c r="M13" s="419">
        <v>357338.39499</v>
      </c>
      <c r="N13" s="419">
        <v>100828.53031999999</v>
      </c>
      <c r="O13" s="419">
        <f t="shared" si="0"/>
        <v>6933657.0253266003</v>
      </c>
      <c r="P13" s="420">
        <f t="shared" si="1"/>
        <v>8.2054095416805098E-2</v>
      </c>
      <c r="Q13" s="421"/>
      <c r="R13" s="209"/>
      <c r="S13" s="209"/>
      <c r="T13" s="209"/>
      <c r="U13" s="209"/>
      <c r="V13" s="209"/>
      <c r="W13" s="70"/>
      <c r="X13" s="70"/>
      <c r="Y13" s="70"/>
      <c r="Z13" s="70"/>
      <c r="AA13" s="70"/>
      <c r="AB13" s="70"/>
      <c r="AC13" s="70"/>
      <c r="AD13" s="70"/>
      <c r="AE13" s="70"/>
      <c r="AF13" s="70"/>
    </row>
    <row r="14" spans="1:32" ht="18" customHeight="1">
      <c r="A14" s="418" t="s">
        <v>326</v>
      </c>
      <c r="B14" s="419">
        <v>1308566.3207100001</v>
      </c>
      <c r="C14" s="419">
        <v>731869.41482579999</v>
      </c>
      <c r="D14" s="419">
        <v>2360638.57974</v>
      </c>
      <c r="E14" s="419">
        <v>500158.08883999998</v>
      </c>
      <c r="F14" s="419">
        <v>1106415.55354</v>
      </c>
      <c r="G14" s="419">
        <v>601218.02509580005</v>
      </c>
      <c r="H14" s="419">
        <v>661502.85213000001</v>
      </c>
      <c r="I14" s="419">
        <v>61950.007819999999</v>
      </c>
      <c r="J14" s="419">
        <v>2988.4520000000002</v>
      </c>
      <c r="K14" s="419">
        <v>5137.7261399999998</v>
      </c>
      <c r="L14" s="419">
        <v>540514.21322000003</v>
      </c>
      <c r="M14" s="419">
        <v>471561.28717000003</v>
      </c>
      <c r="N14" s="419">
        <v>135222.36647000001</v>
      </c>
      <c r="O14" s="419">
        <f t="shared" si="0"/>
        <v>8487742.8877016008</v>
      </c>
      <c r="P14" s="420">
        <f t="shared" si="1"/>
        <v>0.10044541606786074</v>
      </c>
      <c r="Q14" s="421"/>
      <c r="R14" s="209"/>
      <c r="S14" s="209"/>
      <c r="T14" s="209"/>
      <c r="U14" s="209"/>
      <c r="V14" s="209"/>
      <c r="W14" s="70"/>
      <c r="X14" s="70"/>
      <c r="Y14" s="70"/>
      <c r="Z14" s="70"/>
      <c r="AA14" s="70"/>
      <c r="AB14" s="70"/>
      <c r="AC14" s="70"/>
      <c r="AD14" s="70"/>
      <c r="AE14" s="70"/>
      <c r="AF14" s="70"/>
    </row>
    <row r="15" spans="1:32" ht="18" customHeight="1">
      <c r="A15" s="418" t="s">
        <v>327</v>
      </c>
      <c r="B15" s="419">
        <v>730646.05186000001</v>
      </c>
      <c r="C15" s="419">
        <v>667083.95540820004</v>
      </c>
      <c r="D15" s="419">
        <v>1442945.4382799999</v>
      </c>
      <c r="E15" s="419">
        <v>347375.92491</v>
      </c>
      <c r="F15" s="419">
        <v>496861.82844000001</v>
      </c>
      <c r="G15" s="419">
        <v>350500.67968440003</v>
      </c>
      <c r="H15" s="419">
        <v>343123.36881999997</v>
      </c>
      <c r="I15" s="419">
        <v>116602.00395</v>
      </c>
      <c r="J15" s="419">
        <v>913.58299999999997</v>
      </c>
      <c r="K15" s="419">
        <v>648.34429</v>
      </c>
      <c r="L15" s="419">
        <v>644164.71364999993</v>
      </c>
      <c r="M15" s="419">
        <v>687596.20770000003</v>
      </c>
      <c r="N15" s="419">
        <v>119373.77879000001</v>
      </c>
      <c r="O15" s="419">
        <f t="shared" si="0"/>
        <v>5947835.8787826002</v>
      </c>
      <c r="P15" s="420">
        <f t="shared" si="1"/>
        <v>7.0387717612573383E-2</v>
      </c>
      <c r="Q15" s="421"/>
      <c r="R15" s="209"/>
      <c r="S15" s="209"/>
      <c r="T15" s="209"/>
      <c r="U15" s="209"/>
      <c r="V15" s="209"/>
      <c r="W15" s="70"/>
      <c r="X15" s="70"/>
      <c r="Y15" s="70"/>
      <c r="Z15" s="70"/>
      <c r="AA15" s="70"/>
      <c r="AB15" s="70"/>
      <c r="AC15" s="70"/>
      <c r="AD15" s="70"/>
      <c r="AE15" s="70"/>
      <c r="AF15" s="70"/>
    </row>
    <row r="16" spans="1:32" ht="18" customHeight="1">
      <c r="A16" s="418" t="s">
        <v>328</v>
      </c>
      <c r="B16" s="419">
        <v>478279.73025000002</v>
      </c>
      <c r="C16" s="419">
        <v>313601.56661000004</v>
      </c>
      <c r="D16" s="419">
        <v>710344.83615999995</v>
      </c>
      <c r="E16" s="419">
        <v>262200.81271000003</v>
      </c>
      <c r="F16" s="419">
        <v>507195.32211000001</v>
      </c>
      <c r="G16" s="419">
        <v>204132.6990206</v>
      </c>
      <c r="H16" s="419">
        <v>345552.29587000003</v>
      </c>
      <c r="I16" s="419">
        <v>95141.329129999998</v>
      </c>
      <c r="J16" s="419">
        <v>1264.6780000000001</v>
      </c>
      <c r="K16" s="419">
        <v>0</v>
      </c>
      <c r="L16" s="419">
        <v>863367.07140999998</v>
      </c>
      <c r="M16" s="419">
        <v>461902.47963000002</v>
      </c>
      <c r="N16" s="419">
        <v>223148.10678979999</v>
      </c>
      <c r="O16" s="419">
        <f t="shared" si="0"/>
        <v>4466130.9276903998</v>
      </c>
      <c r="P16" s="420">
        <f t="shared" si="1"/>
        <v>5.2852965173510374E-2</v>
      </c>
      <c r="Q16" s="421"/>
      <c r="R16" s="209"/>
      <c r="S16" s="209"/>
      <c r="T16" s="209"/>
      <c r="U16" s="209"/>
      <c r="V16" s="209"/>
      <c r="W16" s="70"/>
      <c r="X16" s="70"/>
      <c r="Y16" s="70"/>
      <c r="Z16" s="70"/>
      <c r="AA16" s="70"/>
      <c r="AB16" s="70"/>
      <c r="AC16" s="70"/>
      <c r="AD16" s="70"/>
      <c r="AE16" s="70"/>
      <c r="AF16" s="70"/>
    </row>
    <row r="17" spans="1:32" ht="18" customHeight="1">
      <c r="A17" s="418" t="s">
        <v>329</v>
      </c>
      <c r="B17" s="419">
        <v>236903.27116</v>
      </c>
      <c r="C17" s="419">
        <v>159370.55894019999</v>
      </c>
      <c r="D17" s="419">
        <v>352176.02032000001</v>
      </c>
      <c r="E17" s="419">
        <v>271541.22422000003</v>
      </c>
      <c r="F17" s="419">
        <v>219591.71871000002</v>
      </c>
      <c r="G17" s="419">
        <v>101324.8465194</v>
      </c>
      <c r="H17" s="419">
        <v>352256.63075999997</v>
      </c>
      <c r="I17" s="419">
        <v>418001.85580999998</v>
      </c>
      <c r="J17" s="419">
        <v>474.24200000000002</v>
      </c>
      <c r="K17" s="419">
        <v>0</v>
      </c>
      <c r="L17" s="419">
        <v>425217.83756000001</v>
      </c>
      <c r="M17" s="419">
        <v>337873.24236000003</v>
      </c>
      <c r="N17" s="419">
        <v>125259.6821798</v>
      </c>
      <c r="O17" s="419">
        <f t="shared" si="0"/>
        <v>2999991.1305393996</v>
      </c>
      <c r="P17" s="420">
        <f t="shared" si="1"/>
        <v>3.5502413455943016E-2</v>
      </c>
      <c r="Q17" s="421"/>
      <c r="R17" s="209"/>
      <c r="S17" s="209"/>
      <c r="T17" s="209"/>
      <c r="U17" s="209"/>
      <c r="V17" s="209"/>
      <c r="W17" s="70"/>
      <c r="X17" s="70"/>
      <c r="Y17" s="70"/>
      <c r="Z17" s="70"/>
      <c r="AA17" s="70"/>
      <c r="AB17" s="70"/>
      <c r="AC17" s="70"/>
      <c r="AD17" s="70"/>
      <c r="AE17" s="70"/>
      <c r="AF17" s="70"/>
    </row>
    <row r="18" spans="1:32" ht="18" customHeight="1">
      <c r="A18" s="418" t="s">
        <v>330</v>
      </c>
      <c r="B18" s="419">
        <v>321478.26769000001</v>
      </c>
      <c r="C18" s="419">
        <v>436080.6400216</v>
      </c>
      <c r="D18" s="419">
        <v>396952.59362</v>
      </c>
      <c r="E18" s="419">
        <v>298013.66905999999</v>
      </c>
      <c r="F18" s="419">
        <v>242047.44290999998</v>
      </c>
      <c r="G18" s="419">
        <v>100670.2524226</v>
      </c>
      <c r="H18" s="419">
        <v>274693.30447000003</v>
      </c>
      <c r="I18" s="419">
        <v>1193951.8017200001</v>
      </c>
      <c r="J18" s="419">
        <v>575.00800000000004</v>
      </c>
      <c r="K18" s="419">
        <v>0</v>
      </c>
      <c r="L18" s="419">
        <v>370302.69045999995</v>
      </c>
      <c r="M18" s="419">
        <v>756258.43183999998</v>
      </c>
      <c r="N18" s="419">
        <v>147702.93183000002</v>
      </c>
      <c r="O18" s="419">
        <f t="shared" si="0"/>
        <v>4538727.0340441996</v>
      </c>
      <c r="P18" s="420">
        <f t="shared" si="1"/>
        <v>5.3712080041160272E-2</v>
      </c>
      <c r="Q18" s="421"/>
      <c r="R18" s="209"/>
      <c r="S18" s="209"/>
      <c r="T18" s="209"/>
      <c r="U18" s="209"/>
      <c r="V18" s="209"/>
      <c r="W18" s="70"/>
      <c r="X18" s="70"/>
      <c r="Y18" s="70"/>
      <c r="Z18" s="70"/>
      <c r="AA18" s="70"/>
      <c r="AB18" s="70"/>
      <c r="AC18" s="70"/>
      <c r="AD18" s="70"/>
      <c r="AE18" s="70"/>
      <c r="AF18" s="70"/>
    </row>
    <row r="19" spans="1:32" ht="18" customHeight="1">
      <c r="A19" s="418" t="s">
        <v>331</v>
      </c>
      <c r="B19" s="419">
        <v>406516.98127999995</v>
      </c>
      <c r="C19" s="419">
        <v>1307844.2924763998</v>
      </c>
      <c r="D19" s="419">
        <v>503421.61606999999</v>
      </c>
      <c r="E19" s="419">
        <v>286369.98544000002</v>
      </c>
      <c r="F19" s="419">
        <v>315170.18591</v>
      </c>
      <c r="G19" s="419">
        <v>101585.103669</v>
      </c>
      <c r="H19" s="419">
        <v>327951.97035000002</v>
      </c>
      <c r="I19" s="419">
        <v>2545328.0224200003</v>
      </c>
      <c r="J19" s="419">
        <v>545.92399999999998</v>
      </c>
      <c r="K19" s="419">
        <v>62.563199999999995</v>
      </c>
      <c r="L19" s="419">
        <v>653769.52970000007</v>
      </c>
      <c r="M19" s="419">
        <v>1216156.33779</v>
      </c>
      <c r="N19" s="419">
        <v>273547.37085000001</v>
      </c>
      <c r="O19" s="419">
        <f t="shared" si="0"/>
        <v>7938269.883155399</v>
      </c>
      <c r="P19" s="420">
        <f t="shared" si="1"/>
        <v>9.3942857579705802E-2</v>
      </c>
      <c r="Q19" s="421"/>
      <c r="R19" s="209"/>
      <c r="S19" s="209"/>
      <c r="T19" s="209"/>
      <c r="U19" s="209"/>
      <c r="V19" s="209"/>
      <c r="W19" s="70"/>
      <c r="X19" s="70"/>
      <c r="Y19" s="70"/>
      <c r="Z19" s="70"/>
      <c r="AA19" s="70"/>
      <c r="AB19" s="70"/>
      <c r="AC19" s="70"/>
      <c r="AD19" s="70"/>
      <c r="AE19" s="70"/>
      <c r="AF19" s="70"/>
    </row>
    <row r="20" spans="1:32" ht="18" customHeight="1">
      <c r="A20" s="418" t="s">
        <v>332</v>
      </c>
      <c r="B20" s="419">
        <v>243721.33353</v>
      </c>
      <c r="C20" s="419">
        <v>1619338.2664119999</v>
      </c>
      <c r="D20" s="419">
        <v>418172.3481</v>
      </c>
      <c r="E20" s="419">
        <v>181673.48952999999</v>
      </c>
      <c r="F20" s="419">
        <v>370095.86738000001</v>
      </c>
      <c r="G20" s="419">
        <v>110790.3669236</v>
      </c>
      <c r="H20" s="419">
        <v>137176.10599000001</v>
      </c>
      <c r="I20" s="419">
        <v>2099331.0423499998</v>
      </c>
      <c r="J20" s="419">
        <v>968.84799999999996</v>
      </c>
      <c r="K20" s="419">
        <v>19.293599999999998</v>
      </c>
      <c r="L20" s="419">
        <v>146028.65671000001</v>
      </c>
      <c r="M20" s="419">
        <v>1599433.30076</v>
      </c>
      <c r="N20" s="419">
        <v>147123.71430000002</v>
      </c>
      <c r="O20" s="419">
        <f t="shared" si="0"/>
        <v>7073872.6335856002</v>
      </c>
      <c r="P20" s="420">
        <f t="shared" si="1"/>
        <v>8.3713431155071932E-2</v>
      </c>
      <c r="Q20" s="421"/>
      <c r="R20" s="209"/>
      <c r="S20" s="209"/>
      <c r="T20" s="209"/>
      <c r="U20" s="209"/>
      <c r="V20" s="209"/>
      <c r="W20" s="70"/>
      <c r="X20" s="70"/>
      <c r="Y20" s="70"/>
      <c r="Z20" s="70"/>
      <c r="AA20" s="70"/>
      <c r="AB20" s="70"/>
      <c r="AC20" s="70"/>
      <c r="AD20" s="70"/>
      <c r="AE20" s="70"/>
      <c r="AF20" s="70"/>
    </row>
    <row r="21" spans="1:32" ht="18" customHeight="1">
      <c r="A21" s="418" t="s">
        <v>333</v>
      </c>
      <c r="B21" s="419">
        <v>8822.7853599999999</v>
      </c>
      <c r="C21" s="419">
        <v>62845.161852999998</v>
      </c>
      <c r="D21" s="419">
        <v>23808.140429999999</v>
      </c>
      <c r="E21" s="419">
        <v>14314.185170000001</v>
      </c>
      <c r="F21" s="419">
        <v>20375.764569999999</v>
      </c>
      <c r="G21" s="419">
        <v>8375.6935388000002</v>
      </c>
      <c r="H21" s="419">
        <v>6008.9269199999999</v>
      </c>
      <c r="I21" s="419">
        <v>148412.41633000001</v>
      </c>
      <c r="J21" s="419">
        <v>37.322000000000003</v>
      </c>
      <c r="K21" s="419">
        <v>0</v>
      </c>
      <c r="L21" s="419">
        <v>2203.60853</v>
      </c>
      <c r="M21" s="419">
        <v>216122.49318000002</v>
      </c>
      <c r="N21" s="419">
        <v>4909.1000199999999</v>
      </c>
      <c r="O21" s="419">
        <f t="shared" si="0"/>
        <v>516235.59790180007</v>
      </c>
      <c r="P21" s="420">
        <f t="shared" si="1"/>
        <v>6.1092212742943483E-3</v>
      </c>
      <c r="Q21" s="421"/>
      <c r="R21" s="209"/>
      <c r="S21" s="209"/>
      <c r="T21" s="209"/>
      <c r="U21" s="209"/>
      <c r="V21" s="209"/>
      <c r="W21" s="70"/>
      <c r="X21" s="70"/>
      <c r="Y21" s="70"/>
      <c r="Z21" s="70"/>
      <c r="AA21" s="70"/>
      <c r="AB21" s="70"/>
      <c r="AC21" s="70"/>
      <c r="AD21" s="70"/>
      <c r="AE21" s="70"/>
      <c r="AF21" s="70"/>
    </row>
    <row r="22" spans="1:32" ht="18" customHeight="1">
      <c r="A22" s="418" t="s">
        <v>334</v>
      </c>
      <c r="B22" s="419">
        <v>1137.52476</v>
      </c>
      <c r="C22" s="419">
        <v>19582.4982552</v>
      </c>
      <c r="D22" s="419">
        <v>7993.4645099999998</v>
      </c>
      <c r="E22" s="419">
        <v>8608.4594900000011</v>
      </c>
      <c r="F22" s="419">
        <v>4591.4072800000004</v>
      </c>
      <c r="G22" s="419">
        <v>1169.1624909999998</v>
      </c>
      <c r="H22" s="419">
        <v>158997.77122</v>
      </c>
      <c r="I22" s="419">
        <v>50422.447690000001</v>
      </c>
      <c r="J22" s="419">
        <v>7.92</v>
      </c>
      <c r="K22" s="419">
        <v>0</v>
      </c>
      <c r="L22" s="419">
        <v>499.06748999999996</v>
      </c>
      <c r="M22" s="419">
        <v>97643.537049999999</v>
      </c>
      <c r="N22" s="419">
        <v>70035.693019999992</v>
      </c>
      <c r="O22" s="419">
        <f t="shared" si="0"/>
        <v>420688.95325620001</v>
      </c>
      <c r="P22" s="420">
        <f t="shared" si="1"/>
        <v>4.9785057705034261E-3</v>
      </c>
      <c r="Q22" s="421"/>
      <c r="R22" s="209"/>
      <c r="S22" s="209"/>
      <c r="T22" s="209"/>
      <c r="U22" s="209"/>
      <c r="V22" s="209"/>
      <c r="W22" s="70"/>
      <c r="X22" s="70"/>
      <c r="Y22" s="70"/>
      <c r="Z22" s="70"/>
      <c r="AA22" s="70"/>
      <c r="AB22" s="70"/>
      <c r="AC22" s="70"/>
      <c r="AD22" s="70"/>
      <c r="AE22" s="70"/>
      <c r="AF22" s="70"/>
    </row>
    <row r="23" spans="1:32" ht="51.75" customHeight="1">
      <c r="A23" s="422" t="s">
        <v>53</v>
      </c>
      <c r="B23" s="423">
        <f>SUM(B9:B22)</f>
        <v>12103802.114159998</v>
      </c>
      <c r="C23" s="423">
        <f t="shared" ref="C23:O23" si="2">SUM(C9:C22)</f>
        <v>9466897.0374664012</v>
      </c>
      <c r="D23" s="423">
        <f t="shared" si="2"/>
        <v>13486246.762409998</v>
      </c>
      <c r="E23" s="423">
        <f t="shared" si="2"/>
        <v>10853126.565400001</v>
      </c>
      <c r="F23" s="423">
        <f t="shared" si="2"/>
        <v>9343557.4367600009</v>
      </c>
      <c r="G23" s="423">
        <f t="shared" si="2"/>
        <v>4868367.9256478008</v>
      </c>
      <c r="H23" s="423">
        <f t="shared" si="2"/>
        <v>4902522.2914900016</v>
      </c>
      <c r="I23" s="423">
        <f t="shared" si="2"/>
        <v>6742143.8004000001</v>
      </c>
      <c r="J23" s="423">
        <f t="shared" si="2"/>
        <v>153974.514</v>
      </c>
      <c r="K23" s="423">
        <f t="shared" si="2"/>
        <v>320148.24743999989</v>
      </c>
      <c r="L23" s="423">
        <f t="shared" si="2"/>
        <v>4036700.2591599994</v>
      </c>
      <c r="M23" s="423">
        <f>SUM(M9:M22)</f>
        <v>6732898.0152500011</v>
      </c>
      <c r="N23" s="423">
        <f t="shared" si="2"/>
        <v>1490662.6637621999</v>
      </c>
      <c r="O23" s="423">
        <f t="shared" si="2"/>
        <v>84501047.633346424</v>
      </c>
      <c r="P23" s="424">
        <f t="shared" si="1"/>
        <v>1</v>
      </c>
      <c r="Q23" s="421"/>
      <c r="R23" s="209"/>
      <c r="S23" s="209"/>
      <c r="T23" s="209"/>
      <c r="U23" s="209"/>
      <c r="V23" s="209"/>
      <c r="W23" s="70"/>
      <c r="X23" s="70"/>
      <c r="Y23" s="70"/>
      <c r="Z23" s="70"/>
      <c r="AA23" s="70"/>
      <c r="AB23" s="70"/>
      <c r="AC23" s="70"/>
      <c r="AD23" s="70"/>
      <c r="AE23" s="70"/>
      <c r="AF23" s="70"/>
    </row>
    <row r="24" spans="1:32" ht="34.5" customHeight="1">
      <c r="A24" s="425" t="s">
        <v>45</v>
      </c>
      <c r="B24" s="420">
        <f t="shared" ref="B24:O24" si="3">+B23/$O$23</f>
        <v>0.14323848583131066</v>
      </c>
      <c r="C24" s="420">
        <f t="shared" si="3"/>
        <v>0.11203289548010888</v>
      </c>
      <c r="D24" s="420">
        <f t="shared" si="3"/>
        <v>0.15959857469374092</v>
      </c>
      <c r="E24" s="420">
        <f t="shared" si="3"/>
        <v>0.12843777526276562</v>
      </c>
      <c r="F24" s="420">
        <f t="shared" si="3"/>
        <v>0.11057327333149865</v>
      </c>
      <c r="G24" s="420">
        <f t="shared" si="3"/>
        <v>5.7613107316395087E-2</v>
      </c>
      <c r="H24" s="420">
        <f t="shared" si="3"/>
        <v>5.8017295983858692E-2</v>
      </c>
      <c r="I24" s="420">
        <f t="shared" si="3"/>
        <v>7.9787694818346439E-2</v>
      </c>
      <c r="J24" s="420">
        <f t="shared" si="3"/>
        <v>1.82216100643038E-3</v>
      </c>
      <c r="K24" s="420">
        <f t="shared" si="3"/>
        <v>3.7886896838147679E-3</v>
      </c>
      <c r="L24" s="420">
        <f t="shared" si="3"/>
        <v>4.7771008433829254E-2</v>
      </c>
      <c r="M24" s="420">
        <f t="shared" si="3"/>
        <v>7.9678278599152136E-2</v>
      </c>
      <c r="N24" s="420">
        <f t="shared" si="3"/>
        <v>1.7640759558748283E-2</v>
      </c>
      <c r="O24" s="420">
        <f t="shared" si="3"/>
        <v>1</v>
      </c>
      <c r="P24" s="420"/>
      <c r="Q24" s="421"/>
      <c r="R24" s="209"/>
      <c r="S24" s="209"/>
      <c r="T24" s="209"/>
      <c r="U24" s="209"/>
      <c r="V24" s="209"/>
      <c r="W24" s="70"/>
      <c r="X24" s="70"/>
      <c r="Y24" s="70"/>
      <c r="Z24" s="70"/>
      <c r="AA24" s="70"/>
      <c r="AB24" s="70"/>
      <c r="AC24" s="70"/>
      <c r="AD24" s="70"/>
      <c r="AE24" s="70"/>
      <c r="AF24" s="70"/>
    </row>
    <row r="25" spans="1:32" ht="114.75" customHeight="1">
      <c r="A25" s="426" t="s">
        <v>335</v>
      </c>
      <c r="B25" s="415" t="s">
        <v>55</v>
      </c>
      <c r="C25" s="415" t="s">
        <v>61</v>
      </c>
      <c r="D25" s="415" t="s">
        <v>56</v>
      </c>
      <c r="E25" s="415" t="s">
        <v>60</v>
      </c>
      <c r="F25" s="415" t="s">
        <v>57</v>
      </c>
      <c r="G25" s="415" t="s">
        <v>64</v>
      </c>
      <c r="H25" s="415" t="s">
        <v>62</v>
      </c>
      <c r="I25" s="415" t="s">
        <v>63</v>
      </c>
      <c r="J25" s="415" t="s">
        <v>58</v>
      </c>
      <c r="K25" s="415" t="s">
        <v>59</v>
      </c>
      <c r="L25" s="415" t="s">
        <v>65</v>
      </c>
      <c r="M25" s="415" t="s">
        <v>66</v>
      </c>
      <c r="N25" s="415" t="s">
        <v>67</v>
      </c>
      <c r="O25" s="416" t="s">
        <v>53</v>
      </c>
      <c r="P25" s="417" t="s">
        <v>14</v>
      </c>
      <c r="Q25" s="421"/>
      <c r="R25" s="209"/>
      <c r="S25" s="209"/>
      <c r="T25" s="209"/>
      <c r="U25" s="209"/>
      <c r="V25" s="209"/>
      <c r="W25" s="70"/>
      <c r="X25" s="70"/>
      <c r="Y25" s="70"/>
      <c r="Z25" s="70"/>
      <c r="AA25" s="70"/>
      <c r="AB25" s="70"/>
      <c r="AC25" s="70"/>
      <c r="AD25" s="70"/>
      <c r="AE25" s="70"/>
      <c r="AF25" s="70"/>
    </row>
    <row r="26" spans="1:32" ht="28.5" customHeight="1">
      <c r="A26" s="418" t="s">
        <v>321</v>
      </c>
      <c r="B26" s="419">
        <v>105</v>
      </c>
      <c r="C26" s="419">
        <v>70</v>
      </c>
      <c r="D26" s="419">
        <v>96</v>
      </c>
      <c r="E26" s="419">
        <v>144</v>
      </c>
      <c r="F26" s="419">
        <v>65</v>
      </c>
      <c r="G26" s="419">
        <v>55</v>
      </c>
      <c r="H26" s="419">
        <v>25</v>
      </c>
      <c r="I26" s="419">
        <v>0</v>
      </c>
      <c r="J26" s="419">
        <v>4</v>
      </c>
      <c r="K26" s="419">
        <v>5</v>
      </c>
      <c r="L26" s="419">
        <v>0</v>
      </c>
      <c r="M26" s="419">
        <v>20</v>
      </c>
      <c r="N26" s="419">
        <v>1</v>
      </c>
      <c r="O26" s="419">
        <f>SUM(B26:N26)</f>
        <v>590</v>
      </c>
      <c r="P26" s="420">
        <f>+O26/$O$40</f>
        <v>6.3980081590870154E-4</v>
      </c>
      <c r="Q26" s="421"/>
      <c r="R26" s="209"/>
      <c r="S26" s="209"/>
      <c r="T26" s="209"/>
      <c r="U26" s="209"/>
      <c r="V26" s="209"/>
      <c r="W26" s="70"/>
      <c r="X26" s="70"/>
      <c r="Y26" s="70"/>
      <c r="Z26" s="70"/>
      <c r="AA26" s="70"/>
      <c r="AB26" s="70"/>
      <c r="AC26" s="70"/>
      <c r="AD26" s="70"/>
      <c r="AE26" s="70"/>
      <c r="AF26" s="70"/>
    </row>
    <row r="27" spans="1:32" ht="17.25" customHeight="1">
      <c r="A27" s="418" t="s">
        <v>322</v>
      </c>
      <c r="B27" s="419">
        <v>119</v>
      </c>
      <c r="C27" s="419">
        <v>38</v>
      </c>
      <c r="D27" s="419">
        <v>69</v>
      </c>
      <c r="E27" s="419">
        <v>84</v>
      </c>
      <c r="F27" s="419">
        <v>64</v>
      </c>
      <c r="G27" s="419">
        <v>43</v>
      </c>
      <c r="H27" s="419">
        <v>29</v>
      </c>
      <c r="I27" s="419">
        <v>0</v>
      </c>
      <c r="J27" s="419">
        <v>5</v>
      </c>
      <c r="K27" s="419">
        <v>5</v>
      </c>
      <c r="L27" s="419">
        <v>3</v>
      </c>
      <c r="M27" s="419">
        <v>22</v>
      </c>
      <c r="N27" s="419">
        <v>0</v>
      </c>
      <c r="O27" s="419">
        <f t="shared" ref="O27:O40" si="4">SUM(B27:N27)</f>
        <v>481</v>
      </c>
      <c r="P27" s="420">
        <f t="shared" ref="P27:P40" si="5">+O27/$O$40</f>
        <v>5.2160032618997531E-4</v>
      </c>
      <c r="Q27" s="421"/>
      <c r="R27" s="209"/>
      <c r="S27" s="209"/>
      <c r="T27" s="209"/>
      <c r="U27" s="209"/>
      <c r="V27" s="209"/>
      <c r="W27" s="70"/>
      <c r="X27" s="70"/>
      <c r="Y27" s="70"/>
      <c r="Z27" s="70"/>
      <c r="AA27" s="70"/>
      <c r="AB27" s="70"/>
      <c r="AC27" s="70"/>
      <c r="AD27" s="70"/>
      <c r="AE27" s="70"/>
      <c r="AF27" s="70"/>
    </row>
    <row r="28" spans="1:32" ht="17.25" customHeight="1">
      <c r="A28" s="418" t="s">
        <v>323</v>
      </c>
      <c r="B28" s="419">
        <v>188</v>
      </c>
      <c r="C28" s="419">
        <v>60</v>
      </c>
      <c r="D28" s="419">
        <v>136</v>
      </c>
      <c r="E28" s="419">
        <v>133</v>
      </c>
      <c r="F28" s="419">
        <v>65</v>
      </c>
      <c r="G28" s="419">
        <v>81</v>
      </c>
      <c r="H28" s="419">
        <v>55</v>
      </c>
      <c r="I28" s="419">
        <v>0</v>
      </c>
      <c r="J28" s="419">
        <v>2</v>
      </c>
      <c r="K28" s="419">
        <v>6</v>
      </c>
      <c r="L28" s="419">
        <v>3</v>
      </c>
      <c r="M28" s="419">
        <v>35</v>
      </c>
      <c r="N28" s="419">
        <v>7</v>
      </c>
      <c r="O28" s="419">
        <f t="shared" si="4"/>
        <v>771</v>
      </c>
      <c r="P28" s="420">
        <f t="shared" si="5"/>
        <v>8.3607869333154048E-4</v>
      </c>
      <c r="Q28" s="421"/>
      <c r="R28" s="209"/>
      <c r="S28" s="209"/>
      <c r="T28" s="209"/>
      <c r="U28" s="209"/>
      <c r="V28" s="209"/>
      <c r="W28" s="70"/>
      <c r="X28" s="70"/>
      <c r="Y28" s="70"/>
      <c r="Z28" s="70"/>
      <c r="AA28" s="70"/>
      <c r="AB28" s="70"/>
      <c r="AC28" s="70"/>
      <c r="AD28" s="70"/>
      <c r="AE28" s="70"/>
      <c r="AF28" s="70"/>
    </row>
    <row r="29" spans="1:32" ht="17.25" customHeight="1">
      <c r="A29" s="418" t="s">
        <v>324</v>
      </c>
      <c r="B29" s="419">
        <v>626</v>
      </c>
      <c r="C29" s="419">
        <v>158</v>
      </c>
      <c r="D29" s="419">
        <v>697</v>
      </c>
      <c r="E29" s="419">
        <v>380</v>
      </c>
      <c r="F29" s="419">
        <v>445</v>
      </c>
      <c r="G29" s="419">
        <v>312</v>
      </c>
      <c r="H29" s="419">
        <v>216</v>
      </c>
      <c r="I29" s="419">
        <v>0</v>
      </c>
      <c r="J29" s="419">
        <v>6</v>
      </c>
      <c r="K29" s="419">
        <v>3</v>
      </c>
      <c r="L29" s="419">
        <v>64</v>
      </c>
      <c r="M29" s="419">
        <v>157</v>
      </c>
      <c r="N29" s="419">
        <v>48</v>
      </c>
      <c r="O29" s="419">
        <f t="shared" si="4"/>
        <v>3112</v>
      </c>
      <c r="P29" s="420">
        <f t="shared" si="5"/>
        <v>3.3746782018777613E-3</v>
      </c>
      <c r="Q29" s="421"/>
      <c r="R29" s="209"/>
      <c r="S29" s="209"/>
      <c r="T29" s="209"/>
      <c r="U29" s="209"/>
      <c r="V29" s="209"/>
      <c r="W29" s="70"/>
      <c r="X29" s="70"/>
      <c r="Y29" s="70"/>
      <c r="Z29" s="70"/>
      <c r="AA29" s="70"/>
      <c r="AB29" s="70"/>
      <c r="AC29" s="70"/>
      <c r="AD29" s="70"/>
      <c r="AE29" s="70"/>
      <c r="AF29" s="70"/>
    </row>
    <row r="30" spans="1:32" ht="17.25" customHeight="1">
      <c r="A30" s="418" t="s">
        <v>325</v>
      </c>
      <c r="B30" s="419">
        <v>1185</v>
      </c>
      <c r="C30" s="419">
        <v>526</v>
      </c>
      <c r="D30" s="419">
        <v>1671</v>
      </c>
      <c r="E30" s="419">
        <v>515</v>
      </c>
      <c r="F30" s="419">
        <v>1263</v>
      </c>
      <c r="G30" s="419">
        <v>539</v>
      </c>
      <c r="H30" s="419">
        <v>593</v>
      </c>
      <c r="I30" s="419">
        <v>14</v>
      </c>
      <c r="J30" s="419">
        <v>7</v>
      </c>
      <c r="K30" s="419">
        <v>1</v>
      </c>
      <c r="L30" s="419">
        <v>335</v>
      </c>
      <c r="M30" s="419">
        <v>417</v>
      </c>
      <c r="N30" s="419">
        <v>109</v>
      </c>
      <c r="O30" s="419">
        <f t="shared" si="4"/>
        <v>7175</v>
      </c>
      <c r="P30" s="420">
        <f t="shared" si="5"/>
        <v>7.7806285663473444E-3</v>
      </c>
      <c r="Q30" s="421"/>
      <c r="R30" s="209"/>
      <c r="S30" s="209"/>
      <c r="T30" s="209"/>
      <c r="U30" s="209"/>
      <c r="V30" s="209"/>
      <c r="W30" s="70"/>
      <c r="X30" s="70"/>
      <c r="Y30" s="70"/>
      <c r="Z30" s="70"/>
      <c r="AA30" s="70"/>
      <c r="AB30" s="70"/>
      <c r="AC30" s="70"/>
      <c r="AD30" s="70"/>
      <c r="AE30" s="70"/>
      <c r="AF30" s="70"/>
    </row>
    <row r="31" spans="1:32" ht="17.25" customHeight="1">
      <c r="A31" s="418" t="s">
        <v>326</v>
      </c>
      <c r="B31" s="419">
        <v>2702</v>
      </c>
      <c r="C31" s="419">
        <v>1560</v>
      </c>
      <c r="D31" s="419">
        <v>4545</v>
      </c>
      <c r="E31" s="419">
        <v>1033</v>
      </c>
      <c r="F31" s="419">
        <v>2261</v>
      </c>
      <c r="G31" s="419">
        <v>910</v>
      </c>
      <c r="H31" s="419">
        <v>1352</v>
      </c>
      <c r="I31" s="419">
        <v>130</v>
      </c>
      <c r="J31" s="419">
        <v>6</v>
      </c>
      <c r="K31" s="419">
        <v>4</v>
      </c>
      <c r="L31" s="419">
        <v>1436</v>
      </c>
      <c r="M31" s="419">
        <v>1010</v>
      </c>
      <c r="N31" s="419">
        <v>275</v>
      </c>
      <c r="O31" s="419">
        <f t="shared" si="4"/>
        <v>17224</v>
      </c>
      <c r="P31" s="420">
        <f t="shared" si="5"/>
        <v>1.8677846191883854E-2</v>
      </c>
      <c r="Q31" s="421"/>
      <c r="R31" s="209"/>
      <c r="S31" s="209"/>
      <c r="T31" s="209"/>
      <c r="U31" s="209"/>
      <c r="V31" s="209"/>
      <c r="W31" s="70"/>
      <c r="X31" s="70"/>
      <c r="Y31" s="70"/>
      <c r="Z31" s="70"/>
      <c r="AA31" s="70"/>
      <c r="AB31" s="70"/>
      <c r="AC31" s="70"/>
      <c r="AD31" s="70"/>
      <c r="AE31" s="70"/>
      <c r="AF31" s="70"/>
    </row>
    <row r="32" spans="1:32" ht="17.25" customHeight="1">
      <c r="A32" s="418" t="s">
        <v>327</v>
      </c>
      <c r="B32" s="419">
        <v>2698</v>
      </c>
      <c r="C32" s="419">
        <v>2442</v>
      </c>
      <c r="D32" s="419">
        <v>4386</v>
      </c>
      <c r="E32" s="419">
        <v>1281</v>
      </c>
      <c r="F32" s="419">
        <v>1880</v>
      </c>
      <c r="G32" s="419">
        <v>901</v>
      </c>
      <c r="H32" s="419">
        <v>1255</v>
      </c>
      <c r="I32" s="419">
        <v>431</v>
      </c>
      <c r="J32" s="419">
        <v>4</v>
      </c>
      <c r="K32" s="419">
        <v>1</v>
      </c>
      <c r="L32" s="419">
        <v>2845</v>
      </c>
      <c r="M32" s="419">
        <v>2655</v>
      </c>
      <c r="N32" s="419">
        <v>447</v>
      </c>
      <c r="O32" s="419">
        <f t="shared" si="4"/>
        <v>21226</v>
      </c>
      <c r="P32" s="420">
        <f t="shared" si="5"/>
        <v>2.3017647658437456E-2</v>
      </c>
      <c r="Q32" s="421"/>
      <c r="R32" s="209"/>
      <c r="S32" s="209"/>
      <c r="T32" s="209"/>
      <c r="U32" s="209"/>
      <c r="V32" s="209"/>
      <c r="W32" s="70"/>
      <c r="X32" s="70"/>
      <c r="Y32" s="70"/>
      <c r="Z32" s="70"/>
      <c r="AA32" s="70"/>
      <c r="AB32" s="70"/>
      <c r="AC32" s="70"/>
      <c r="AD32" s="70"/>
      <c r="AE32" s="70"/>
      <c r="AF32" s="70"/>
    </row>
    <row r="33" spans="1:38" ht="17.25" customHeight="1">
      <c r="A33" s="418" t="s">
        <v>328</v>
      </c>
      <c r="B33" s="419">
        <v>2807</v>
      </c>
      <c r="C33" s="419">
        <v>1822</v>
      </c>
      <c r="D33" s="419">
        <v>3149</v>
      </c>
      <c r="E33" s="419">
        <v>1533</v>
      </c>
      <c r="F33" s="419">
        <v>2949</v>
      </c>
      <c r="G33" s="419">
        <v>789</v>
      </c>
      <c r="H33" s="419">
        <v>2115</v>
      </c>
      <c r="I33" s="419">
        <v>594</v>
      </c>
      <c r="J33" s="419">
        <v>7</v>
      </c>
      <c r="K33" s="419">
        <v>0</v>
      </c>
      <c r="L33" s="419">
        <v>6151</v>
      </c>
      <c r="M33" s="419">
        <v>2770</v>
      </c>
      <c r="N33" s="419">
        <v>1256</v>
      </c>
      <c r="O33" s="419">
        <f t="shared" si="4"/>
        <v>25942</v>
      </c>
      <c r="P33" s="420">
        <f t="shared" si="5"/>
        <v>2.8131716553056837E-2</v>
      </c>
      <c r="Q33" s="421"/>
      <c r="R33" s="209"/>
      <c r="S33" s="209"/>
      <c r="T33" s="209"/>
      <c r="U33" s="209"/>
      <c r="V33" s="209"/>
      <c r="W33" s="70"/>
      <c r="X33" s="70"/>
      <c r="Y33" s="70"/>
      <c r="Z33" s="70"/>
      <c r="AA33" s="70"/>
      <c r="AB33" s="70"/>
      <c r="AC33" s="70"/>
      <c r="AD33" s="70"/>
      <c r="AE33" s="70"/>
      <c r="AF33" s="70"/>
    </row>
    <row r="34" spans="1:38" ht="17.25" customHeight="1">
      <c r="A34" s="418" t="s">
        <v>329</v>
      </c>
      <c r="B34" s="419">
        <v>1984</v>
      </c>
      <c r="C34" s="419">
        <v>1360</v>
      </c>
      <c r="D34" s="419">
        <v>2142</v>
      </c>
      <c r="E34" s="419">
        <v>2262</v>
      </c>
      <c r="F34" s="419">
        <v>1837</v>
      </c>
      <c r="G34" s="419">
        <v>641</v>
      </c>
      <c r="H34" s="419">
        <v>2902</v>
      </c>
      <c r="I34" s="419">
        <v>3464</v>
      </c>
      <c r="J34" s="419">
        <v>4</v>
      </c>
      <c r="K34" s="419">
        <v>0</v>
      </c>
      <c r="L34" s="419">
        <v>4883</v>
      </c>
      <c r="M34" s="419">
        <v>2828</v>
      </c>
      <c r="N34" s="419">
        <v>1033</v>
      </c>
      <c r="O34" s="419">
        <f t="shared" si="4"/>
        <v>25340</v>
      </c>
      <c r="P34" s="420">
        <f t="shared" si="5"/>
        <v>2.7478902839197451E-2</v>
      </c>
      <c r="Q34" s="421"/>
      <c r="R34" s="209"/>
      <c r="S34" s="209"/>
      <c r="T34" s="209"/>
      <c r="U34" s="209"/>
      <c r="V34" s="209"/>
      <c r="W34" s="70"/>
      <c r="X34" s="70"/>
      <c r="Y34" s="70"/>
      <c r="Z34" s="70"/>
      <c r="AA34" s="70"/>
      <c r="AB34" s="70"/>
      <c r="AC34" s="70"/>
      <c r="AD34" s="70"/>
      <c r="AE34" s="70"/>
      <c r="AF34" s="70"/>
    </row>
    <row r="35" spans="1:38" ht="17.25" customHeight="1">
      <c r="A35" s="418" t="s">
        <v>330</v>
      </c>
      <c r="B35" s="419">
        <v>3814</v>
      </c>
      <c r="C35" s="419">
        <v>5143</v>
      </c>
      <c r="D35" s="419">
        <v>3638</v>
      </c>
      <c r="E35" s="419">
        <v>3564</v>
      </c>
      <c r="F35" s="419">
        <v>2870</v>
      </c>
      <c r="G35" s="419">
        <v>1038</v>
      </c>
      <c r="H35" s="419">
        <v>3150</v>
      </c>
      <c r="I35" s="419">
        <v>14217</v>
      </c>
      <c r="J35" s="419">
        <v>6</v>
      </c>
      <c r="K35" s="419">
        <v>0</v>
      </c>
      <c r="L35" s="419">
        <v>6391</v>
      </c>
      <c r="M35" s="419">
        <v>9163</v>
      </c>
      <c r="N35" s="419">
        <v>1677</v>
      </c>
      <c r="O35" s="419">
        <f t="shared" si="4"/>
        <v>54671</v>
      </c>
      <c r="P35" s="420">
        <f t="shared" si="5"/>
        <v>5.9285678655160372E-2</v>
      </c>
      <c r="Q35" s="421"/>
      <c r="R35" s="209"/>
      <c r="S35" s="209"/>
      <c r="T35" s="209"/>
      <c r="U35" s="209"/>
      <c r="V35" s="209"/>
      <c r="W35" s="70"/>
      <c r="X35" s="70"/>
      <c r="Y35" s="70"/>
      <c r="Z35" s="70"/>
      <c r="AA35" s="70"/>
      <c r="AB35" s="70"/>
      <c r="AC35" s="70"/>
      <c r="AD35" s="70"/>
      <c r="AE35" s="70"/>
      <c r="AF35" s="70"/>
    </row>
    <row r="36" spans="1:38" ht="17.25" customHeight="1">
      <c r="A36" s="418" t="s">
        <v>331</v>
      </c>
      <c r="B36" s="419">
        <v>8189</v>
      </c>
      <c r="C36" s="419">
        <v>28145</v>
      </c>
      <c r="D36" s="419">
        <v>8053</v>
      </c>
      <c r="E36" s="419">
        <v>5635</v>
      </c>
      <c r="F36" s="419">
        <v>6542</v>
      </c>
      <c r="G36" s="419">
        <v>1934</v>
      </c>
      <c r="H36" s="419">
        <v>6274</v>
      </c>
      <c r="I36" s="419">
        <v>53800</v>
      </c>
      <c r="J36" s="419">
        <v>11</v>
      </c>
      <c r="K36" s="419">
        <v>1</v>
      </c>
      <c r="L36" s="419">
        <v>19244</v>
      </c>
      <c r="M36" s="419">
        <v>25143</v>
      </c>
      <c r="N36" s="419">
        <v>5180</v>
      </c>
      <c r="O36" s="419">
        <f t="shared" si="4"/>
        <v>168151</v>
      </c>
      <c r="P36" s="420">
        <f t="shared" si="5"/>
        <v>0.18234431694214248</v>
      </c>
      <c r="Q36" s="421"/>
      <c r="R36" s="209"/>
      <c r="S36" s="209"/>
      <c r="T36" s="209"/>
      <c r="U36" s="209"/>
      <c r="V36" s="209"/>
      <c r="W36" s="70"/>
      <c r="X36" s="70"/>
      <c r="Y36" s="70"/>
      <c r="Z36" s="70"/>
      <c r="AA36" s="70"/>
      <c r="AB36" s="70"/>
      <c r="AC36" s="70"/>
      <c r="AD36" s="70"/>
      <c r="AE36" s="70"/>
      <c r="AF36" s="70"/>
    </row>
    <row r="37" spans="1:38" ht="17.25" customHeight="1">
      <c r="A37" s="418" t="s">
        <v>332</v>
      </c>
      <c r="B37" s="419">
        <v>12409</v>
      </c>
      <c r="C37" s="419">
        <v>87715</v>
      </c>
      <c r="D37" s="419">
        <v>17493</v>
      </c>
      <c r="E37" s="419">
        <v>10428</v>
      </c>
      <c r="F37" s="419">
        <v>21437</v>
      </c>
      <c r="G37" s="419">
        <v>5093</v>
      </c>
      <c r="H37" s="419">
        <v>6341</v>
      </c>
      <c r="I37" s="419">
        <v>116422</v>
      </c>
      <c r="J37" s="419">
        <v>49</v>
      </c>
      <c r="K37" s="419">
        <v>1</v>
      </c>
      <c r="L37" s="419">
        <v>12966</v>
      </c>
      <c r="M37" s="419">
        <v>98395</v>
      </c>
      <c r="N37" s="419">
        <v>6766</v>
      </c>
      <c r="O37" s="419">
        <f t="shared" si="4"/>
        <v>395515</v>
      </c>
      <c r="P37" s="420">
        <f t="shared" si="5"/>
        <v>0.42889969441377979</v>
      </c>
      <c r="Q37" s="421"/>
      <c r="R37" s="209"/>
      <c r="S37" s="209"/>
      <c r="T37" s="209"/>
      <c r="U37" s="209"/>
      <c r="V37" s="209"/>
      <c r="W37" s="70"/>
      <c r="X37" s="70"/>
      <c r="Y37" s="70"/>
      <c r="Z37" s="70"/>
      <c r="AA37" s="70"/>
      <c r="AB37" s="70"/>
      <c r="AC37" s="70"/>
      <c r="AD37" s="70"/>
      <c r="AE37" s="70"/>
      <c r="AF37" s="70"/>
    </row>
    <row r="38" spans="1:38" ht="17.25" customHeight="1">
      <c r="A38" s="418" t="s">
        <v>333</v>
      </c>
      <c r="B38" s="419">
        <v>1594</v>
      </c>
      <c r="C38" s="419">
        <v>11524</v>
      </c>
      <c r="D38" s="419">
        <v>2877</v>
      </c>
      <c r="E38" s="419">
        <v>2847</v>
      </c>
      <c r="F38" s="419">
        <v>3865</v>
      </c>
      <c r="G38" s="419">
        <v>797</v>
      </c>
      <c r="H38" s="419">
        <v>723</v>
      </c>
      <c r="I38" s="419">
        <v>29243</v>
      </c>
      <c r="J38" s="419">
        <v>7</v>
      </c>
      <c r="K38" s="419">
        <v>0</v>
      </c>
      <c r="L38" s="419">
        <v>667</v>
      </c>
      <c r="M38" s="419">
        <v>43173</v>
      </c>
      <c r="N38" s="419">
        <v>690</v>
      </c>
      <c r="O38" s="419">
        <f t="shared" si="4"/>
        <v>98007</v>
      </c>
      <c r="P38" s="420">
        <f t="shared" si="5"/>
        <v>0.10627959078773577</v>
      </c>
      <c r="Q38" s="421"/>
      <c r="R38" s="209"/>
      <c r="S38" s="209"/>
      <c r="T38" s="209"/>
      <c r="U38" s="209"/>
      <c r="V38" s="209"/>
      <c r="W38" s="70"/>
      <c r="X38" s="70"/>
      <c r="Y38" s="70"/>
      <c r="Z38" s="70"/>
      <c r="AA38" s="70"/>
      <c r="AB38" s="70"/>
      <c r="AC38" s="70"/>
      <c r="AD38" s="70"/>
      <c r="AE38" s="70"/>
      <c r="AF38" s="70"/>
    </row>
    <row r="39" spans="1:38" ht="17.25" customHeight="1">
      <c r="A39" s="418" t="s">
        <v>334</v>
      </c>
      <c r="B39" s="419">
        <v>3103</v>
      </c>
      <c r="C39" s="419">
        <v>8195</v>
      </c>
      <c r="D39" s="419">
        <v>1588</v>
      </c>
      <c r="E39" s="419">
        <v>6040</v>
      </c>
      <c r="F39" s="419">
        <v>2266</v>
      </c>
      <c r="G39" s="419">
        <v>155</v>
      </c>
      <c r="H39" s="419">
        <v>1031</v>
      </c>
      <c r="I39" s="419">
        <v>26482</v>
      </c>
      <c r="J39" s="419">
        <v>5</v>
      </c>
      <c r="K39" s="419">
        <v>0</v>
      </c>
      <c r="L39" s="419">
        <v>269</v>
      </c>
      <c r="M39" s="419">
        <v>54170</v>
      </c>
      <c r="N39" s="419">
        <v>653</v>
      </c>
      <c r="O39" s="419">
        <f t="shared" si="4"/>
        <v>103957</v>
      </c>
      <c r="P39" s="420">
        <f t="shared" si="5"/>
        <v>0.11273181935495065</v>
      </c>
      <c r="Q39" s="421"/>
      <c r="R39" s="209"/>
      <c r="S39" s="209"/>
      <c r="T39" s="209"/>
      <c r="U39" s="209"/>
      <c r="V39" s="209"/>
      <c r="W39" s="70"/>
      <c r="X39" s="70"/>
      <c r="Y39" s="70"/>
      <c r="Z39" s="70"/>
      <c r="AA39" s="70"/>
      <c r="AB39" s="70"/>
      <c r="AC39" s="70"/>
      <c r="AD39" s="70"/>
      <c r="AE39" s="70"/>
      <c r="AF39" s="70"/>
    </row>
    <row r="40" spans="1:38" ht="49.5" customHeight="1">
      <c r="A40" s="422" t="s">
        <v>53</v>
      </c>
      <c r="B40" s="423">
        <f>SUM(B26:B39)</f>
        <v>41523</v>
      </c>
      <c r="C40" s="423">
        <f t="shared" ref="C40:N40" si="6">SUM(C26:C39)</f>
        <v>148758</v>
      </c>
      <c r="D40" s="423">
        <f t="shared" si="6"/>
        <v>50540</v>
      </c>
      <c r="E40" s="423">
        <f t="shared" si="6"/>
        <v>35879</v>
      </c>
      <c r="F40" s="423">
        <f t="shared" si="6"/>
        <v>47809</v>
      </c>
      <c r="G40" s="423">
        <f t="shared" si="6"/>
        <v>13288</v>
      </c>
      <c r="H40" s="423">
        <f t="shared" si="6"/>
        <v>26061</v>
      </c>
      <c r="I40" s="423">
        <f t="shared" si="6"/>
        <v>244797</v>
      </c>
      <c r="J40" s="423">
        <f t="shared" si="6"/>
        <v>123</v>
      </c>
      <c r="K40" s="423">
        <f t="shared" si="6"/>
        <v>27</v>
      </c>
      <c r="L40" s="423">
        <f t="shared" si="6"/>
        <v>55257</v>
      </c>
      <c r="M40" s="423">
        <f>SUM(M26:M39)</f>
        <v>239958</v>
      </c>
      <c r="N40" s="423">
        <f t="shared" si="6"/>
        <v>18142</v>
      </c>
      <c r="O40" s="423">
        <f t="shared" si="4"/>
        <v>922162</v>
      </c>
      <c r="P40" s="424">
        <f t="shared" si="5"/>
        <v>1</v>
      </c>
      <c r="Q40" s="421"/>
      <c r="R40" s="209"/>
      <c r="S40" s="209"/>
      <c r="T40" s="209"/>
      <c r="U40" s="209"/>
      <c r="V40" s="209"/>
      <c r="W40" s="70"/>
      <c r="X40" s="70"/>
      <c r="Y40" s="70"/>
      <c r="Z40" s="70"/>
      <c r="AA40" s="70"/>
      <c r="AB40" s="70"/>
      <c r="AC40" s="70"/>
      <c r="AD40" s="70"/>
      <c r="AE40" s="70"/>
      <c r="AF40" s="70"/>
    </row>
    <row r="41" spans="1:38" ht="36.75" customHeight="1">
      <c r="A41" s="425" t="s">
        <v>45</v>
      </c>
      <c r="B41" s="420">
        <f t="shared" ref="B41:O41" si="7">+B40/$O$40</f>
        <v>4.5027880133859347E-2</v>
      </c>
      <c r="C41" s="420">
        <f t="shared" si="7"/>
        <v>0.16131438944567222</v>
      </c>
      <c r="D41" s="420">
        <f t="shared" si="7"/>
        <v>5.4805988535636903E-2</v>
      </c>
      <c r="E41" s="420">
        <f t="shared" si="7"/>
        <v>3.8907480464386954E-2</v>
      </c>
      <c r="F41" s="420">
        <f t="shared" si="7"/>
        <v>5.1844469843693404E-2</v>
      </c>
      <c r="G41" s="420">
        <f t="shared" si="7"/>
        <v>1.4409615664059027E-2</v>
      </c>
      <c r="H41" s="420">
        <f t="shared" si="7"/>
        <v>2.8260761124401134E-2</v>
      </c>
      <c r="I41" s="420">
        <f t="shared" si="7"/>
        <v>0.26545986496949558</v>
      </c>
      <c r="J41" s="420">
        <f t="shared" si="7"/>
        <v>1.3338220399452592E-4</v>
      </c>
      <c r="K41" s="420">
        <f t="shared" si="7"/>
        <v>2.9279020389042273E-5</v>
      </c>
      <c r="L41" s="420">
        <f t="shared" si="7"/>
        <v>5.9921141838418845E-2</v>
      </c>
      <c r="M41" s="420">
        <f t="shared" si="7"/>
        <v>0.26021241387088168</v>
      </c>
      <c r="N41" s="420">
        <f t="shared" si="7"/>
        <v>1.9673332885111292E-2</v>
      </c>
      <c r="O41" s="420">
        <f t="shared" si="7"/>
        <v>1</v>
      </c>
      <c r="P41" s="420"/>
      <c r="Q41" s="427"/>
      <c r="R41" s="265"/>
      <c r="S41" s="265"/>
      <c r="T41" s="265"/>
      <c r="U41" s="265"/>
      <c r="V41" s="265"/>
      <c r="W41" s="232"/>
      <c r="X41" s="232"/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</row>
    <row r="42" spans="1:38" ht="9" customHeight="1" thickBot="1">
      <c r="A42" s="428"/>
      <c r="B42" s="429"/>
      <c r="C42" s="430"/>
      <c r="D42" s="430"/>
      <c r="E42" s="430"/>
      <c r="F42" s="430"/>
      <c r="G42" s="430"/>
      <c r="H42" s="429"/>
      <c r="I42" s="429"/>
      <c r="J42" s="429"/>
      <c r="K42" s="429"/>
      <c r="L42" s="429"/>
      <c r="M42" s="429"/>
      <c r="N42" s="429"/>
      <c r="O42" s="429"/>
      <c r="P42" s="431"/>
      <c r="Q42" s="432"/>
      <c r="R42" s="27"/>
      <c r="S42" s="27"/>
      <c r="T42" s="27"/>
      <c r="U42" s="27"/>
      <c r="V42" s="27"/>
    </row>
    <row r="43" spans="1:38" ht="15.75" customHeight="1" thickTop="1">
      <c r="A43" s="433" t="s">
        <v>225</v>
      </c>
      <c r="B43" s="27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265"/>
      <c r="Q43" s="432"/>
      <c r="R43" s="27"/>
      <c r="S43" s="27"/>
      <c r="T43" s="27"/>
      <c r="U43" s="27"/>
      <c r="V43" s="27"/>
    </row>
    <row r="44" spans="1:38" ht="12" customHeight="1">
      <c r="A44" s="433" t="s">
        <v>243</v>
      </c>
      <c r="B44" s="27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265"/>
      <c r="Q44" s="432"/>
      <c r="R44" s="27"/>
      <c r="S44" s="27"/>
      <c r="T44" s="27"/>
      <c r="U44" s="27"/>
      <c r="V44" s="27"/>
    </row>
    <row r="45" spans="1:38" ht="12" customHeight="1">
      <c r="A45" s="433" t="s">
        <v>232</v>
      </c>
      <c r="B45" s="27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265"/>
      <c r="Q45" s="432"/>
      <c r="R45" s="27"/>
      <c r="S45" s="27"/>
      <c r="T45" s="27"/>
      <c r="U45" s="27"/>
      <c r="V45" s="27"/>
    </row>
    <row r="46" spans="1:38" ht="9" customHeight="1">
      <c r="A46" s="26"/>
      <c r="B46" s="27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265"/>
      <c r="Q46" s="432"/>
      <c r="R46" s="27"/>
      <c r="S46" s="27"/>
      <c r="T46" s="27"/>
      <c r="U46" s="27"/>
      <c r="V46" s="27"/>
    </row>
    <row r="47" spans="1:38" ht="9" customHeight="1">
      <c r="A47" s="26"/>
      <c r="B47" s="27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265"/>
      <c r="Q47" s="432"/>
      <c r="R47" s="27"/>
      <c r="S47" s="27"/>
      <c r="T47" s="27"/>
      <c r="U47" s="27"/>
      <c r="V47" s="27"/>
    </row>
    <row r="48" spans="1:38" ht="9" customHeight="1">
      <c r="A48" s="238"/>
      <c r="B48" s="27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265"/>
      <c r="Q48" s="432"/>
      <c r="R48" s="27"/>
      <c r="S48" s="27"/>
      <c r="T48" s="27"/>
      <c r="U48" s="27"/>
      <c r="V48" s="27"/>
    </row>
    <row r="49" spans="1:22" ht="9" customHeight="1">
      <c r="A49" s="26"/>
      <c r="B49" s="27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265"/>
      <c r="Q49" s="432"/>
      <c r="R49" s="27"/>
      <c r="S49" s="27"/>
      <c r="T49" s="27"/>
      <c r="U49" s="27"/>
      <c r="V49" s="27"/>
    </row>
    <row r="50" spans="1:22" ht="9" customHeight="1">
      <c r="A50" s="26"/>
      <c r="B50" s="27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265"/>
      <c r="Q50" s="432"/>
      <c r="R50" s="27"/>
      <c r="S50" s="27"/>
      <c r="T50" s="27"/>
      <c r="U50" s="27"/>
      <c r="V50" s="27"/>
    </row>
    <row r="51" spans="1:22" ht="9" customHeight="1">
      <c r="A51" s="26"/>
      <c r="B51" s="27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265"/>
      <c r="Q51" s="432"/>
      <c r="R51" s="27"/>
      <c r="S51" s="27"/>
      <c r="T51" s="27"/>
      <c r="U51" s="27"/>
      <c r="V51" s="27"/>
    </row>
    <row r="52" spans="1:22" ht="9" customHeight="1">
      <c r="A52" s="26"/>
      <c r="B52" s="27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265"/>
      <c r="Q52" s="432"/>
      <c r="R52" s="27"/>
      <c r="S52" s="27"/>
      <c r="T52" s="27"/>
      <c r="U52" s="27"/>
      <c r="V52" s="27"/>
    </row>
    <row r="53" spans="1:22" ht="9" customHeight="1">
      <c r="A53" s="238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265"/>
      <c r="Q53" s="432"/>
      <c r="R53" s="27"/>
      <c r="S53" s="27"/>
      <c r="T53" s="27"/>
      <c r="U53" s="27"/>
      <c r="V53" s="27"/>
    </row>
    <row r="54" spans="1:22" ht="9" customHeight="1">
      <c r="A54" s="239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265"/>
      <c r="Q54" s="432"/>
      <c r="R54" s="27"/>
      <c r="S54" s="27"/>
      <c r="T54" s="27"/>
      <c r="U54" s="27"/>
      <c r="V54" s="27"/>
    </row>
    <row r="55" spans="1:22" ht="9" customHeight="1">
      <c r="A55" s="239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265"/>
      <c r="Q55" s="432"/>
      <c r="R55" s="27"/>
      <c r="S55" s="27"/>
      <c r="T55" s="27"/>
      <c r="U55" s="27"/>
      <c r="V55" s="27"/>
    </row>
    <row r="56" spans="1:22" ht="9" customHeight="1">
      <c r="A56" s="239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265"/>
      <c r="Q56" s="432"/>
      <c r="R56" s="27"/>
      <c r="S56" s="27"/>
      <c r="T56" s="27"/>
      <c r="U56" s="27"/>
      <c r="V56" s="27"/>
    </row>
    <row r="57" spans="1:22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265"/>
      <c r="Q57" s="432"/>
      <c r="R57" s="27"/>
      <c r="S57" s="27"/>
      <c r="T57" s="27"/>
      <c r="U57" s="27"/>
      <c r="V57" s="27"/>
    </row>
    <row r="58" spans="1:22" ht="9" customHeight="1">
      <c r="A58" s="240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265"/>
      <c r="Q58" s="432"/>
      <c r="R58" s="27"/>
      <c r="S58" s="27"/>
      <c r="T58" s="27"/>
      <c r="U58" s="27"/>
      <c r="V58" s="27"/>
    </row>
    <row r="59" spans="1:22" ht="9" customHeight="1">
      <c r="A59" s="240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265"/>
      <c r="Q59" s="432"/>
      <c r="R59" s="27"/>
      <c r="S59" s="27"/>
      <c r="T59" s="27"/>
      <c r="U59" s="27"/>
      <c r="V59" s="27"/>
    </row>
    <row r="60" spans="1:22" ht="9" customHeight="1">
      <c r="A60" s="241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265"/>
      <c r="Q60" s="432"/>
      <c r="R60" s="27"/>
      <c r="S60" s="27"/>
      <c r="T60" s="27"/>
      <c r="U60" s="27"/>
      <c r="V60" s="27"/>
    </row>
    <row r="61" spans="1:22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265"/>
      <c r="Q61" s="432"/>
      <c r="R61" s="27"/>
      <c r="S61" s="27"/>
      <c r="T61" s="27"/>
      <c r="U61" s="27"/>
      <c r="V61" s="27"/>
    </row>
    <row r="62" spans="1:22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265"/>
      <c r="Q62" s="432"/>
      <c r="R62" s="27"/>
      <c r="S62" s="27"/>
      <c r="T62" s="27"/>
      <c r="U62" s="27"/>
      <c r="V62" s="27"/>
    </row>
    <row r="63" spans="1:22" ht="9" customHeight="1">
      <c r="A63" s="26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265"/>
      <c r="Q63" s="432"/>
      <c r="R63" s="27"/>
      <c r="S63" s="27"/>
      <c r="T63" s="27"/>
      <c r="U63" s="27"/>
      <c r="V63" s="27"/>
    </row>
    <row r="64" spans="1:22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265"/>
      <c r="Q64" s="432"/>
      <c r="R64" s="27"/>
      <c r="S64" s="27"/>
      <c r="T64" s="27"/>
      <c r="U64" s="27"/>
      <c r="V64" s="27"/>
    </row>
    <row r="65" spans="1:22" ht="9" customHeight="1">
      <c r="A65" s="239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265"/>
      <c r="Q65" s="432"/>
      <c r="R65" s="27"/>
      <c r="S65" s="27"/>
      <c r="T65" s="27"/>
      <c r="U65" s="27"/>
      <c r="V65" s="27"/>
    </row>
    <row r="66" spans="1:22" ht="9" customHeight="1">
      <c r="A66" s="241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265"/>
      <c r="Q66" s="432"/>
      <c r="R66" s="27"/>
      <c r="S66" s="27"/>
      <c r="T66" s="27"/>
      <c r="U66" s="27"/>
      <c r="V66" s="27"/>
    </row>
    <row r="67" spans="1:22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265"/>
      <c r="Q67" s="432"/>
      <c r="R67" s="27"/>
      <c r="S67" s="27"/>
      <c r="T67" s="27"/>
      <c r="U67" s="27"/>
      <c r="V67" s="27"/>
    </row>
    <row r="68" spans="1:22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265"/>
      <c r="Q68" s="432"/>
      <c r="R68" s="27"/>
      <c r="S68" s="27"/>
      <c r="T68" s="27"/>
      <c r="U68" s="27"/>
      <c r="V68" s="27"/>
    </row>
    <row r="69" spans="1:22" ht="9" customHeight="1">
      <c r="A69" s="26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265"/>
      <c r="Q69" s="432"/>
      <c r="R69" s="27"/>
      <c r="S69" s="27"/>
      <c r="T69" s="27"/>
      <c r="U69" s="27"/>
      <c r="V69" s="27"/>
    </row>
    <row r="70" spans="1:22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265"/>
      <c r="Q70" s="432"/>
      <c r="R70" s="27"/>
      <c r="S70" s="27"/>
      <c r="T70" s="27"/>
      <c r="U70" s="27"/>
      <c r="V70" s="27"/>
    </row>
    <row r="71" spans="1:22" ht="9" customHeight="1">
      <c r="A71" s="239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265"/>
      <c r="Q71" s="432"/>
      <c r="R71" s="27"/>
      <c r="S71" s="27"/>
      <c r="T71" s="27"/>
      <c r="U71" s="27"/>
      <c r="V71" s="27"/>
    </row>
    <row r="72" spans="1:22" ht="9" customHeight="1">
      <c r="A72" s="241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265"/>
      <c r="Q72" s="432"/>
      <c r="R72" s="27"/>
      <c r="S72" s="27"/>
      <c r="T72" s="27"/>
      <c r="U72" s="27"/>
      <c r="V72" s="27"/>
    </row>
    <row r="73" spans="1:22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P73" s="265"/>
      <c r="Q73" s="432"/>
      <c r="R73" s="27"/>
      <c r="S73" s="27"/>
      <c r="T73" s="27"/>
      <c r="U73" s="27"/>
      <c r="V73" s="27"/>
    </row>
    <row r="74" spans="1:22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P74" s="265"/>
      <c r="Q74" s="432"/>
      <c r="R74" s="27"/>
      <c r="S74" s="27"/>
      <c r="T74" s="27"/>
      <c r="U74" s="27"/>
      <c r="V74" s="27"/>
    </row>
    <row r="75" spans="1:22" ht="9" customHeight="1">
      <c r="A75" s="26"/>
      <c r="C75" s="70"/>
      <c r="D75" s="70"/>
      <c r="E75" s="70"/>
      <c r="F75" s="70"/>
      <c r="G75" s="70"/>
      <c r="P75" s="232"/>
    </row>
    <row r="76" spans="1:22" ht="9" customHeight="1">
      <c r="A76" s="26"/>
      <c r="C76" s="70"/>
      <c r="D76" s="70"/>
      <c r="E76" s="70"/>
      <c r="F76" s="70"/>
      <c r="G76" s="70"/>
      <c r="P76" s="232"/>
    </row>
    <row r="77" spans="1:22" ht="9" customHeight="1">
      <c r="A77" s="26"/>
      <c r="C77" s="70"/>
      <c r="D77" s="70"/>
      <c r="E77" s="70"/>
      <c r="F77" s="70"/>
      <c r="G77" s="70"/>
      <c r="P77" s="232"/>
    </row>
    <row r="78" spans="1:22" ht="9" customHeight="1">
      <c r="A78" s="26"/>
      <c r="C78" s="70"/>
      <c r="D78" s="70"/>
      <c r="E78" s="70"/>
      <c r="F78" s="70"/>
      <c r="G78" s="70"/>
      <c r="P78" s="232"/>
    </row>
    <row r="79" spans="1:22" ht="9" customHeight="1">
      <c r="A79" s="26"/>
      <c r="C79" s="70"/>
      <c r="D79" s="70"/>
      <c r="E79" s="70"/>
      <c r="F79" s="70"/>
      <c r="G79" s="70"/>
      <c r="P79" s="232"/>
    </row>
    <row r="80" spans="1:22" ht="9" customHeight="1">
      <c r="A80" s="26"/>
      <c r="C80" s="70"/>
      <c r="D80" s="70"/>
      <c r="E80" s="70"/>
      <c r="F80" s="70"/>
      <c r="G80" s="70"/>
      <c r="P80" s="232"/>
    </row>
    <row r="81" spans="1:16" ht="9" customHeight="1">
      <c r="A81" s="239"/>
      <c r="C81" s="70"/>
      <c r="D81" s="70"/>
      <c r="E81" s="70"/>
      <c r="F81" s="70"/>
      <c r="G81" s="70"/>
      <c r="P81" s="232"/>
    </row>
    <row r="82" spans="1:16" ht="9" customHeight="1">
      <c r="A82" s="241"/>
      <c r="C82" s="70"/>
      <c r="D82" s="70"/>
      <c r="E82" s="70"/>
      <c r="F82" s="70"/>
      <c r="G82" s="70"/>
      <c r="P82" s="232"/>
    </row>
    <row r="83" spans="1:16" ht="9" customHeight="1">
      <c r="A83" s="26"/>
      <c r="C83" s="70"/>
      <c r="D83" s="70"/>
      <c r="E83" s="70"/>
      <c r="F83" s="70"/>
      <c r="G83" s="70"/>
      <c r="P83" s="232"/>
    </row>
    <row r="84" spans="1:16" ht="9" customHeight="1">
      <c r="A84" s="26"/>
      <c r="C84" s="70"/>
      <c r="D84" s="70"/>
      <c r="E84" s="70"/>
      <c r="F84" s="70"/>
      <c r="G84" s="70"/>
      <c r="P84" s="232"/>
    </row>
    <row r="85" spans="1:16" ht="9" customHeight="1">
      <c r="A85" s="26"/>
      <c r="C85" s="70"/>
      <c r="D85" s="70"/>
      <c r="E85" s="70"/>
      <c r="F85" s="70"/>
      <c r="G85" s="70"/>
      <c r="P85" s="232"/>
    </row>
    <row r="86" spans="1:16" ht="9" customHeight="1">
      <c r="A86" s="26"/>
      <c r="C86" s="70"/>
      <c r="D86" s="70"/>
      <c r="E86" s="70"/>
      <c r="F86" s="70"/>
      <c r="G86" s="70"/>
      <c r="P86" s="232"/>
    </row>
    <row r="87" spans="1:16" ht="9" customHeight="1">
      <c r="A87" s="26"/>
      <c r="C87" s="70"/>
      <c r="D87" s="70"/>
      <c r="E87" s="70"/>
      <c r="F87" s="70"/>
      <c r="G87" s="70"/>
      <c r="P87" s="232"/>
    </row>
    <row r="88" spans="1:16" ht="9" customHeight="1">
      <c r="A88" s="26"/>
      <c r="C88" s="70"/>
      <c r="D88" s="70"/>
      <c r="E88" s="70"/>
      <c r="F88" s="70"/>
      <c r="G88" s="70"/>
      <c r="P88" s="232"/>
    </row>
    <row r="89" spans="1:16" ht="9" customHeight="1">
      <c r="A89" s="26"/>
      <c r="C89" s="70"/>
      <c r="D89" s="70"/>
      <c r="E89" s="70"/>
      <c r="F89" s="70"/>
      <c r="G89" s="70"/>
      <c r="P89" s="232"/>
    </row>
    <row r="90" spans="1:16" ht="9" customHeight="1">
      <c r="A90" s="26"/>
      <c r="C90" s="70"/>
      <c r="D90" s="70"/>
      <c r="E90" s="70"/>
      <c r="F90" s="70"/>
      <c r="G90" s="70"/>
      <c r="P90" s="232"/>
    </row>
    <row r="91" spans="1:16" ht="9" customHeight="1">
      <c r="A91" s="26"/>
      <c r="C91" s="70"/>
      <c r="D91" s="70"/>
      <c r="E91" s="70"/>
      <c r="F91" s="70"/>
      <c r="G91" s="70"/>
      <c r="P91" s="232"/>
    </row>
    <row r="92" spans="1:16" ht="9" customHeight="1">
      <c r="A92" s="241"/>
      <c r="C92" s="70"/>
      <c r="D92" s="70"/>
      <c r="E92" s="70"/>
      <c r="F92" s="70"/>
      <c r="G92" s="70"/>
      <c r="P92" s="232"/>
    </row>
    <row r="93" spans="1:16" ht="9" customHeight="1">
      <c r="A93" s="26"/>
      <c r="C93" s="70"/>
      <c r="D93" s="70"/>
      <c r="E93" s="70"/>
      <c r="F93" s="70"/>
      <c r="G93" s="70"/>
      <c r="P93" s="232"/>
    </row>
    <row r="94" spans="1:16" ht="9" customHeight="1">
      <c r="A94" s="26"/>
      <c r="C94" s="70"/>
      <c r="D94" s="70"/>
      <c r="E94" s="70"/>
      <c r="F94" s="70"/>
      <c r="G94" s="70"/>
      <c r="P94" s="232"/>
    </row>
    <row r="95" spans="1:16" ht="9" customHeight="1">
      <c r="A95" s="26"/>
      <c r="C95" s="70"/>
      <c r="D95" s="70"/>
      <c r="E95" s="70"/>
      <c r="F95" s="70"/>
      <c r="G95" s="70"/>
      <c r="P95" s="232"/>
    </row>
    <row r="96" spans="1:16">
      <c r="A96" s="242"/>
      <c r="C96" s="70"/>
      <c r="D96" s="70"/>
      <c r="E96" s="70"/>
      <c r="F96" s="70"/>
      <c r="G96" s="70"/>
      <c r="P96" s="232"/>
    </row>
    <row r="97" spans="1:16">
      <c r="A97" s="242"/>
      <c r="C97" s="70"/>
      <c r="D97" s="70"/>
      <c r="E97" s="70"/>
      <c r="F97" s="70"/>
      <c r="G97" s="70"/>
      <c r="P97" s="232"/>
    </row>
    <row r="98" spans="1:16">
      <c r="A98" s="242"/>
      <c r="C98" s="70"/>
      <c r="D98" s="70"/>
      <c r="E98" s="70"/>
      <c r="F98" s="70"/>
      <c r="G98" s="70"/>
      <c r="P98" s="232"/>
    </row>
    <row r="99" spans="1:16">
      <c r="A99" s="242"/>
      <c r="C99" s="70"/>
      <c r="D99" s="70"/>
      <c r="E99" s="70"/>
      <c r="F99" s="70"/>
      <c r="G99" s="70"/>
      <c r="P99" s="232"/>
    </row>
    <row r="100" spans="1:16">
      <c r="A100" s="242"/>
      <c r="C100" s="70"/>
      <c r="D100" s="70"/>
      <c r="E100" s="70"/>
      <c r="F100" s="70"/>
      <c r="G100" s="70"/>
      <c r="P100" s="232"/>
    </row>
    <row r="101" spans="1:16">
      <c r="A101" s="242"/>
      <c r="C101" s="70"/>
      <c r="D101" s="70"/>
      <c r="E101" s="70"/>
      <c r="F101" s="70"/>
      <c r="G101" s="70"/>
      <c r="P101" s="232"/>
    </row>
    <row r="102" spans="1:16">
      <c r="A102" s="242"/>
      <c r="C102" s="70"/>
      <c r="D102" s="70"/>
      <c r="E102" s="70"/>
      <c r="F102" s="70"/>
      <c r="G102" s="70"/>
      <c r="P102" s="232"/>
    </row>
    <row r="103" spans="1:16" ht="15.75">
      <c r="A103" s="243"/>
      <c r="C103" s="70"/>
      <c r="D103" s="70"/>
      <c r="E103" s="70"/>
      <c r="F103" s="70"/>
      <c r="G103" s="70"/>
      <c r="P103" s="232"/>
    </row>
    <row r="104" spans="1:16" ht="15.75">
      <c r="A104" s="243"/>
      <c r="C104" s="70"/>
      <c r="D104" s="70"/>
      <c r="E104" s="70"/>
      <c r="F104" s="70"/>
      <c r="G104" s="70"/>
      <c r="P104" s="232"/>
    </row>
    <row r="105" spans="1:16" ht="15.75">
      <c r="A105" s="243"/>
      <c r="C105" s="70"/>
      <c r="D105" s="70"/>
      <c r="E105" s="70"/>
      <c r="F105" s="70"/>
      <c r="G105" s="70"/>
      <c r="P105" s="232"/>
    </row>
    <row r="106" spans="1:16" ht="15.75">
      <c r="A106" s="243"/>
      <c r="C106" s="70"/>
      <c r="D106" s="70"/>
      <c r="E106" s="70"/>
      <c r="F106" s="70"/>
      <c r="G106" s="70"/>
      <c r="P106" s="232"/>
    </row>
    <row r="107" spans="1:16" ht="15.75">
      <c r="A107" s="243"/>
      <c r="C107" s="70"/>
      <c r="D107" s="70"/>
      <c r="E107" s="70"/>
      <c r="F107" s="70"/>
      <c r="G107" s="70"/>
      <c r="P107" s="232"/>
    </row>
    <row r="108" spans="1:16" ht="15.75">
      <c r="A108" s="243"/>
      <c r="C108" s="70"/>
      <c r="D108" s="70"/>
      <c r="E108" s="70"/>
      <c r="F108" s="70"/>
      <c r="G108" s="70"/>
      <c r="P108" s="232"/>
    </row>
    <row r="109" spans="1:16" ht="15.75">
      <c r="A109" s="243"/>
      <c r="C109" s="70"/>
      <c r="D109" s="70"/>
      <c r="E109" s="70"/>
      <c r="F109" s="70"/>
      <c r="G109" s="70"/>
      <c r="P109" s="232"/>
    </row>
    <row r="110" spans="1:16" ht="15.75">
      <c r="A110" s="243"/>
      <c r="C110" s="70"/>
      <c r="D110" s="70"/>
      <c r="E110" s="70"/>
      <c r="F110" s="70"/>
      <c r="G110" s="70"/>
      <c r="P110" s="232"/>
    </row>
    <row r="111" spans="1:16" ht="15.75">
      <c r="A111" s="243"/>
      <c r="C111" s="70"/>
      <c r="D111" s="70"/>
      <c r="E111" s="70"/>
      <c r="F111" s="70"/>
      <c r="G111" s="70"/>
      <c r="P111" s="232"/>
    </row>
    <row r="112" spans="1:16" ht="15.75">
      <c r="A112" s="243"/>
      <c r="C112" s="70"/>
      <c r="D112" s="70"/>
      <c r="E112" s="70"/>
      <c r="F112" s="70"/>
      <c r="G112" s="70"/>
      <c r="P112" s="232"/>
    </row>
    <row r="113" spans="1:16" ht="15.75">
      <c r="A113" s="243"/>
      <c r="C113" s="70"/>
      <c r="D113" s="70"/>
      <c r="E113" s="70"/>
      <c r="F113" s="70"/>
      <c r="G113" s="70"/>
      <c r="P113" s="232"/>
    </row>
    <row r="114" spans="1:16" ht="15.75">
      <c r="A114" s="243"/>
      <c r="C114" s="70"/>
      <c r="D114" s="70"/>
      <c r="E114" s="70"/>
      <c r="F114" s="70"/>
      <c r="G114" s="70"/>
      <c r="P114" s="232"/>
    </row>
    <row r="115" spans="1:16" ht="15.75">
      <c r="A115" s="243"/>
      <c r="C115" s="70"/>
      <c r="D115" s="70"/>
      <c r="E115" s="70"/>
      <c r="F115" s="70"/>
      <c r="G115" s="70"/>
      <c r="P115" s="232"/>
    </row>
    <row r="116" spans="1:16" ht="15.75">
      <c r="A116" s="243"/>
      <c r="C116" s="70"/>
      <c r="D116" s="70"/>
      <c r="E116" s="70"/>
      <c r="F116" s="70"/>
      <c r="G116" s="70"/>
      <c r="P116" s="232"/>
    </row>
    <row r="117" spans="1:16" ht="15.75">
      <c r="A117" s="243"/>
      <c r="C117" s="70"/>
      <c r="D117" s="70"/>
      <c r="E117" s="70"/>
      <c r="F117" s="70"/>
      <c r="G117" s="70"/>
      <c r="P117" s="232"/>
    </row>
    <row r="118" spans="1:16" ht="15.75">
      <c r="A118" s="243"/>
      <c r="C118" s="70"/>
      <c r="D118" s="70"/>
      <c r="E118" s="70"/>
      <c r="F118" s="70"/>
      <c r="G118" s="70"/>
      <c r="P118" s="232"/>
    </row>
    <row r="119" spans="1:16" ht="15.75">
      <c r="A119" s="243"/>
      <c r="C119" s="70"/>
      <c r="D119" s="70"/>
      <c r="E119" s="70"/>
      <c r="F119" s="70"/>
      <c r="G119" s="70"/>
      <c r="P119" s="232"/>
    </row>
    <row r="120" spans="1:16" ht="15.75">
      <c r="A120" s="243"/>
      <c r="C120" s="70"/>
      <c r="D120" s="70"/>
      <c r="E120" s="70"/>
      <c r="F120" s="70"/>
      <c r="G120" s="70"/>
      <c r="P120" s="232"/>
    </row>
    <row r="121" spans="1:16" ht="15.75">
      <c r="A121" s="243"/>
      <c r="C121" s="70"/>
      <c r="D121" s="70"/>
      <c r="E121" s="70"/>
      <c r="F121" s="70"/>
      <c r="G121" s="70"/>
      <c r="P121" s="232"/>
    </row>
    <row r="122" spans="1:16" ht="15.75">
      <c r="A122" s="243"/>
      <c r="C122" s="70"/>
      <c r="D122" s="70"/>
      <c r="E122" s="70"/>
      <c r="F122" s="70"/>
      <c r="G122" s="70"/>
      <c r="P122" s="232"/>
    </row>
    <row r="123" spans="1:16" ht="15.75">
      <c r="A123" s="243"/>
      <c r="C123" s="70"/>
      <c r="D123" s="70"/>
      <c r="E123" s="70"/>
      <c r="F123" s="70"/>
      <c r="G123" s="70"/>
      <c r="P123" s="232"/>
    </row>
    <row r="124" spans="1:16" ht="15.75">
      <c r="A124" s="243"/>
      <c r="C124" s="70"/>
      <c r="D124" s="70"/>
      <c r="E124" s="70"/>
      <c r="F124" s="70"/>
      <c r="G124" s="70"/>
      <c r="P124" s="232"/>
    </row>
    <row r="125" spans="1:16" ht="15.75">
      <c r="A125" s="243"/>
      <c r="C125" s="70"/>
      <c r="D125" s="70"/>
      <c r="E125" s="70"/>
      <c r="F125" s="70"/>
      <c r="G125" s="70"/>
      <c r="P125" s="232"/>
    </row>
    <row r="126" spans="1:16" ht="15.75">
      <c r="A126" s="243"/>
      <c r="C126" s="70"/>
      <c r="D126" s="70"/>
      <c r="E126" s="70"/>
      <c r="F126" s="70"/>
      <c r="G126" s="70"/>
      <c r="P126" s="232"/>
    </row>
    <row r="127" spans="1:16" ht="15.75">
      <c r="A127" s="243"/>
      <c r="C127" s="70"/>
      <c r="D127" s="70"/>
      <c r="E127" s="70"/>
      <c r="F127" s="70"/>
      <c r="G127" s="70"/>
      <c r="P127" s="232"/>
    </row>
    <row r="128" spans="1:16" ht="15.75">
      <c r="A128" s="243"/>
      <c r="C128" s="70"/>
      <c r="D128" s="70"/>
      <c r="E128" s="70"/>
      <c r="F128" s="70"/>
      <c r="G128" s="70"/>
      <c r="P128" s="232"/>
    </row>
    <row r="129" spans="1:16" ht="15.75">
      <c r="A129" s="243"/>
      <c r="C129" s="70"/>
      <c r="D129" s="70"/>
      <c r="E129" s="70"/>
      <c r="F129" s="70"/>
      <c r="G129" s="70"/>
      <c r="P129" s="232"/>
    </row>
    <row r="130" spans="1:16" ht="15.75">
      <c r="A130" s="243"/>
      <c r="C130" s="70"/>
      <c r="D130" s="70"/>
      <c r="E130" s="70"/>
      <c r="F130" s="70"/>
      <c r="G130" s="70"/>
      <c r="P130" s="232"/>
    </row>
    <row r="131" spans="1:16" ht="15.75">
      <c r="A131" s="243"/>
      <c r="C131" s="70"/>
      <c r="D131" s="70"/>
      <c r="E131" s="70"/>
      <c r="F131" s="70"/>
      <c r="G131" s="70"/>
      <c r="P131" s="232"/>
    </row>
    <row r="132" spans="1:16" ht="15.75">
      <c r="A132" s="243"/>
      <c r="C132" s="70"/>
      <c r="D132" s="70"/>
      <c r="E132" s="70"/>
      <c r="F132" s="70"/>
      <c r="G132" s="70"/>
      <c r="P132" s="232"/>
    </row>
    <row r="133" spans="1:16" ht="15.75">
      <c r="A133" s="243"/>
      <c r="C133" s="70"/>
      <c r="D133" s="70"/>
      <c r="E133" s="70"/>
      <c r="F133" s="70"/>
      <c r="G133" s="70"/>
      <c r="P133" s="232"/>
    </row>
    <row r="134" spans="1:16" ht="15.75">
      <c r="A134" s="243"/>
      <c r="C134" s="70"/>
      <c r="D134" s="70"/>
      <c r="E134" s="70"/>
      <c r="F134" s="70"/>
      <c r="G134" s="70"/>
      <c r="P134" s="232"/>
    </row>
    <row r="135" spans="1:16" ht="15.75">
      <c r="A135" s="243"/>
      <c r="C135" s="70"/>
      <c r="D135" s="70"/>
      <c r="E135" s="70"/>
      <c r="F135" s="70"/>
      <c r="G135" s="70"/>
      <c r="P135" s="232"/>
    </row>
    <row r="136" spans="1:16" ht="15.75">
      <c r="A136" s="243"/>
      <c r="C136" s="70"/>
      <c r="D136" s="70"/>
      <c r="E136" s="70"/>
      <c r="F136" s="70"/>
      <c r="G136" s="70"/>
      <c r="P136" s="232"/>
    </row>
    <row r="137" spans="1:16" ht="15.75">
      <c r="A137" s="243"/>
      <c r="C137" s="70"/>
      <c r="D137" s="70"/>
      <c r="E137" s="70"/>
      <c r="F137" s="70"/>
      <c r="G137" s="70"/>
      <c r="P137" s="232"/>
    </row>
    <row r="138" spans="1:16" ht="15.75">
      <c r="A138" s="243"/>
      <c r="C138" s="70"/>
      <c r="D138" s="70"/>
      <c r="E138" s="70"/>
      <c r="F138" s="70"/>
      <c r="G138" s="70"/>
      <c r="P138" s="232"/>
    </row>
    <row r="139" spans="1:16" ht="15.75">
      <c r="A139" s="243"/>
      <c r="C139" s="70"/>
      <c r="D139" s="70"/>
      <c r="E139" s="70"/>
      <c r="F139" s="70"/>
      <c r="G139" s="70"/>
      <c r="P139" s="232"/>
    </row>
    <row r="140" spans="1:16" ht="15.75">
      <c r="A140" s="243"/>
      <c r="C140" s="70"/>
      <c r="D140" s="70"/>
      <c r="E140" s="70"/>
      <c r="F140" s="70"/>
      <c r="G140" s="70"/>
      <c r="P140" s="232"/>
    </row>
    <row r="141" spans="1:16" ht="15.75">
      <c r="A141" s="243"/>
      <c r="C141" s="70"/>
      <c r="D141" s="70"/>
      <c r="E141" s="70"/>
      <c r="F141" s="70"/>
      <c r="G141" s="70"/>
      <c r="P141" s="232"/>
    </row>
    <row r="142" spans="1:16" ht="15.75">
      <c r="A142" s="243"/>
      <c r="C142" s="70"/>
      <c r="D142" s="70"/>
      <c r="E142" s="70"/>
      <c r="F142" s="70"/>
      <c r="G142" s="70"/>
      <c r="P142" s="232"/>
    </row>
    <row r="143" spans="1:16" ht="15.75">
      <c r="A143" s="243"/>
      <c r="C143" s="70"/>
      <c r="D143" s="70"/>
      <c r="E143" s="70"/>
      <c r="F143" s="70"/>
      <c r="G143" s="70"/>
      <c r="P143" s="232"/>
    </row>
    <row r="144" spans="1:16" ht="15.75">
      <c r="A144" s="243"/>
      <c r="C144" s="70"/>
      <c r="D144" s="70"/>
      <c r="E144" s="70"/>
      <c r="F144" s="70"/>
      <c r="G144" s="70"/>
      <c r="P144" s="232"/>
    </row>
    <row r="145" spans="1:16" ht="15.75">
      <c r="A145" s="243"/>
      <c r="C145" s="70"/>
      <c r="D145" s="70"/>
      <c r="E145" s="70"/>
      <c r="F145" s="70"/>
      <c r="G145" s="70"/>
      <c r="P145" s="232"/>
    </row>
    <row r="146" spans="1:16" ht="15.75">
      <c r="A146" s="243"/>
      <c r="C146" s="70"/>
      <c r="D146" s="70"/>
      <c r="E146" s="70"/>
      <c r="F146" s="70"/>
      <c r="G146" s="70"/>
      <c r="P146" s="232"/>
    </row>
    <row r="147" spans="1:16" ht="15.75">
      <c r="A147" s="243"/>
      <c r="C147" s="70"/>
      <c r="D147" s="70"/>
      <c r="E147" s="70"/>
      <c r="F147" s="70"/>
      <c r="G147" s="70"/>
      <c r="P147" s="232"/>
    </row>
    <row r="148" spans="1:16" ht="15.75">
      <c r="A148" s="243"/>
      <c r="C148" s="70"/>
      <c r="D148" s="70"/>
      <c r="E148" s="70"/>
      <c r="F148" s="70"/>
      <c r="G148" s="70"/>
      <c r="P148" s="232"/>
    </row>
    <row r="149" spans="1:16" ht="15.75">
      <c r="A149" s="243"/>
      <c r="C149" s="70"/>
      <c r="D149" s="70"/>
      <c r="E149" s="70"/>
      <c r="F149" s="70"/>
      <c r="G149" s="70"/>
      <c r="P149" s="232"/>
    </row>
    <row r="150" spans="1:16" ht="15.75">
      <c r="A150" s="243"/>
      <c r="C150" s="70"/>
      <c r="D150" s="70"/>
      <c r="E150" s="70"/>
      <c r="F150" s="70"/>
      <c r="G150" s="70"/>
      <c r="P150" s="232"/>
    </row>
    <row r="151" spans="1:16" ht="15.75">
      <c r="A151" s="243"/>
      <c r="C151" s="70"/>
      <c r="D151" s="70"/>
      <c r="E151" s="70"/>
      <c r="F151" s="70"/>
      <c r="G151" s="70"/>
      <c r="P151" s="232"/>
    </row>
    <row r="152" spans="1:16" ht="15.75">
      <c r="A152" s="243"/>
      <c r="C152" s="70"/>
      <c r="D152" s="70"/>
      <c r="E152" s="70"/>
      <c r="F152" s="70"/>
      <c r="G152" s="70"/>
      <c r="P152" s="232"/>
    </row>
    <row r="153" spans="1:16" ht="15.75">
      <c r="A153" s="243"/>
      <c r="C153" s="70"/>
      <c r="D153" s="70"/>
      <c r="E153" s="70"/>
      <c r="F153" s="70"/>
      <c r="G153" s="70"/>
      <c r="P153" s="232"/>
    </row>
    <row r="154" spans="1:16" ht="15.75">
      <c r="A154" s="243"/>
      <c r="C154" s="70"/>
      <c r="D154" s="70"/>
      <c r="E154" s="70"/>
      <c r="F154" s="70"/>
      <c r="G154" s="70"/>
      <c r="P154" s="232"/>
    </row>
    <row r="155" spans="1:16" ht="15.75">
      <c r="A155" s="243"/>
      <c r="C155" s="70"/>
      <c r="D155" s="70"/>
      <c r="E155" s="70"/>
      <c r="F155" s="70"/>
      <c r="G155" s="70"/>
      <c r="P155" s="232"/>
    </row>
    <row r="156" spans="1:16" ht="15.75">
      <c r="A156" s="243"/>
      <c r="C156" s="70"/>
      <c r="D156" s="70"/>
      <c r="E156" s="70"/>
      <c r="F156" s="70"/>
      <c r="G156" s="70"/>
      <c r="P156" s="232"/>
    </row>
    <row r="157" spans="1:16" ht="15.75">
      <c r="A157" s="243"/>
      <c r="C157" s="70"/>
      <c r="D157" s="70"/>
      <c r="E157" s="70"/>
      <c r="F157" s="70"/>
      <c r="G157" s="70"/>
      <c r="P157" s="232"/>
    </row>
    <row r="158" spans="1:16" ht="15.75">
      <c r="A158" s="243"/>
      <c r="C158" s="70"/>
      <c r="D158" s="70"/>
      <c r="E158" s="70"/>
      <c r="F158" s="70"/>
      <c r="G158" s="70"/>
      <c r="P158" s="232"/>
    </row>
    <row r="159" spans="1:16" ht="15.75">
      <c r="A159" s="243"/>
      <c r="C159" s="70"/>
      <c r="D159" s="70"/>
      <c r="E159" s="70"/>
      <c r="F159" s="70"/>
      <c r="G159" s="70"/>
      <c r="P159" s="232"/>
    </row>
    <row r="160" spans="1:16" ht="15.75">
      <c r="A160" s="243"/>
      <c r="C160" s="70"/>
      <c r="D160" s="70"/>
      <c r="E160" s="70"/>
      <c r="F160" s="70"/>
      <c r="G160" s="70"/>
      <c r="P160" s="232"/>
    </row>
    <row r="161" spans="1:16" ht="15.75">
      <c r="A161" s="243"/>
      <c r="C161" s="70"/>
      <c r="D161" s="70"/>
      <c r="E161" s="70"/>
      <c r="F161" s="70"/>
      <c r="G161" s="70"/>
      <c r="P161" s="232"/>
    </row>
    <row r="162" spans="1:16" ht="15.75">
      <c r="A162" s="243"/>
      <c r="C162" s="70"/>
      <c r="D162" s="70"/>
      <c r="E162" s="70"/>
      <c r="F162" s="70"/>
      <c r="G162" s="70"/>
      <c r="P162" s="232"/>
    </row>
    <row r="163" spans="1:16" ht="15.75">
      <c r="A163" s="243"/>
      <c r="C163" s="70"/>
      <c r="D163" s="70"/>
      <c r="E163" s="70"/>
      <c r="F163" s="70"/>
      <c r="G163" s="70"/>
      <c r="P163" s="232"/>
    </row>
    <row r="164" spans="1:16" ht="15.75">
      <c r="A164" s="243"/>
      <c r="C164" s="70"/>
      <c r="D164" s="70"/>
      <c r="E164" s="70"/>
      <c r="F164" s="70"/>
      <c r="G164" s="70"/>
      <c r="P164" s="232"/>
    </row>
    <row r="165" spans="1:16" ht="15.75">
      <c r="A165" s="243"/>
      <c r="C165" s="70"/>
      <c r="D165" s="70"/>
      <c r="E165" s="70"/>
      <c r="F165" s="70"/>
      <c r="G165" s="70"/>
      <c r="P165" s="232"/>
    </row>
    <row r="166" spans="1:16" ht="15.75">
      <c r="A166" s="243"/>
      <c r="C166" s="70"/>
      <c r="D166" s="70"/>
      <c r="E166" s="70"/>
      <c r="F166" s="70"/>
      <c r="G166" s="70"/>
      <c r="P166" s="232"/>
    </row>
    <row r="167" spans="1:16" ht="15.75">
      <c r="A167" s="243"/>
      <c r="C167" s="70"/>
      <c r="D167" s="70"/>
      <c r="E167" s="70"/>
      <c r="F167" s="70"/>
      <c r="G167" s="70"/>
      <c r="P167" s="232"/>
    </row>
    <row r="168" spans="1:16" ht="15.75">
      <c r="A168" s="243"/>
      <c r="C168" s="70"/>
      <c r="D168" s="70"/>
      <c r="E168" s="70"/>
      <c r="F168" s="70"/>
      <c r="G168" s="70"/>
      <c r="P168" s="232"/>
    </row>
    <row r="169" spans="1:16" ht="15.75">
      <c r="A169" s="243"/>
      <c r="C169" s="70"/>
      <c r="D169" s="70"/>
      <c r="E169" s="70"/>
      <c r="F169" s="70"/>
      <c r="G169" s="70"/>
      <c r="P169" s="232"/>
    </row>
    <row r="170" spans="1:16" ht="15.75">
      <c r="A170" s="243"/>
      <c r="C170" s="70"/>
      <c r="D170" s="70"/>
      <c r="E170" s="70"/>
      <c r="F170" s="70"/>
      <c r="G170" s="70"/>
      <c r="P170" s="232"/>
    </row>
    <row r="171" spans="1:16" ht="15.75">
      <c r="A171" s="243"/>
      <c r="C171" s="70"/>
      <c r="D171" s="70"/>
      <c r="E171" s="70"/>
      <c r="F171" s="70"/>
      <c r="G171" s="70"/>
      <c r="P171" s="232"/>
    </row>
    <row r="172" spans="1:16" ht="15.75">
      <c r="A172" s="243"/>
      <c r="C172" s="70"/>
      <c r="D172" s="70"/>
      <c r="E172" s="70"/>
      <c r="F172" s="70"/>
      <c r="G172" s="70"/>
      <c r="P172" s="232"/>
    </row>
    <row r="173" spans="1:16" ht="15.75">
      <c r="A173" s="243"/>
      <c r="C173" s="70"/>
      <c r="D173" s="70"/>
      <c r="E173" s="70"/>
      <c r="F173" s="70"/>
      <c r="G173" s="70"/>
      <c r="P173" s="232"/>
    </row>
    <row r="174" spans="1:16" ht="15.75">
      <c r="A174" s="243"/>
      <c r="C174" s="70"/>
      <c r="D174" s="70"/>
      <c r="E174" s="70"/>
      <c r="F174" s="70"/>
      <c r="G174" s="70"/>
      <c r="P174" s="232"/>
    </row>
    <row r="175" spans="1:16" ht="15.75">
      <c r="A175" s="243"/>
      <c r="C175" s="70"/>
      <c r="D175" s="70"/>
      <c r="E175" s="70"/>
      <c r="F175" s="70"/>
      <c r="G175" s="70"/>
      <c r="P175" s="232"/>
    </row>
    <row r="176" spans="1:16" ht="15.75">
      <c r="A176" s="243"/>
      <c r="C176" s="70"/>
      <c r="D176" s="70"/>
      <c r="E176" s="70"/>
      <c r="F176" s="70"/>
      <c r="G176" s="70"/>
      <c r="P176" s="232"/>
    </row>
    <row r="177" spans="1:16" ht="15.75">
      <c r="A177" s="243"/>
      <c r="C177" s="70"/>
      <c r="D177" s="70"/>
      <c r="E177" s="70"/>
      <c r="F177" s="70"/>
      <c r="G177" s="70"/>
      <c r="P177" s="232"/>
    </row>
    <row r="178" spans="1:16" ht="15.75">
      <c r="A178" s="243"/>
      <c r="C178" s="70"/>
      <c r="D178" s="70"/>
      <c r="E178" s="70"/>
      <c r="F178" s="70"/>
      <c r="G178" s="70"/>
      <c r="P178" s="232"/>
    </row>
    <row r="179" spans="1:16" ht="15.75">
      <c r="A179" s="243"/>
      <c r="C179" s="70"/>
      <c r="D179" s="70"/>
      <c r="E179" s="70"/>
      <c r="F179" s="70"/>
      <c r="G179" s="70"/>
      <c r="P179" s="232"/>
    </row>
    <row r="180" spans="1:16" ht="15.75">
      <c r="A180" s="243"/>
      <c r="C180" s="70"/>
      <c r="D180" s="70"/>
      <c r="E180" s="70"/>
      <c r="F180" s="70"/>
      <c r="G180" s="70"/>
      <c r="P180" s="232"/>
    </row>
    <row r="181" spans="1:16" ht="15.75">
      <c r="A181" s="243"/>
      <c r="C181" s="70"/>
      <c r="D181" s="70"/>
      <c r="E181" s="70"/>
      <c r="F181" s="70"/>
      <c r="G181" s="70"/>
      <c r="P181" s="232"/>
    </row>
    <row r="182" spans="1:16" ht="15.75">
      <c r="A182" s="243"/>
      <c r="C182" s="70"/>
      <c r="D182" s="70"/>
      <c r="E182" s="70"/>
      <c r="F182" s="70"/>
      <c r="G182" s="70"/>
      <c r="P182" s="232"/>
    </row>
    <row r="183" spans="1:16" ht="15.75">
      <c r="A183" s="243"/>
      <c r="C183" s="70"/>
      <c r="D183" s="70"/>
      <c r="E183" s="70"/>
      <c r="F183" s="70"/>
      <c r="G183" s="70"/>
      <c r="P183" s="232"/>
    </row>
    <row r="184" spans="1:16" ht="15.75">
      <c r="A184" s="243"/>
      <c r="C184" s="70"/>
      <c r="D184" s="70"/>
      <c r="E184" s="70"/>
      <c r="F184" s="70"/>
      <c r="G184" s="70"/>
      <c r="P184" s="232"/>
    </row>
    <row r="185" spans="1:16" ht="15.75">
      <c r="A185" s="243"/>
      <c r="C185" s="70"/>
      <c r="D185" s="70"/>
      <c r="E185" s="70"/>
      <c r="F185" s="70"/>
      <c r="G185" s="70"/>
      <c r="P185" s="232"/>
    </row>
    <row r="186" spans="1:16" ht="15.75">
      <c r="A186" s="243"/>
      <c r="C186" s="70"/>
      <c r="D186" s="70"/>
      <c r="E186" s="70"/>
      <c r="F186" s="70"/>
      <c r="G186" s="70"/>
      <c r="P186" s="232"/>
    </row>
    <row r="187" spans="1:16" ht="15.75">
      <c r="A187" s="243"/>
      <c r="C187" s="70"/>
      <c r="D187" s="70"/>
      <c r="E187" s="70"/>
      <c r="F187" s="70"/>
      <c r="G187" s="70"/>
      <c r="P187" s="232"/>
    </row>
    <row r="188" spans="1:16" ht="15.75">
      <c r="A188" s="243"/>
      <c r="C188" s="70"/>
      <c r="D188" s="70"/>
      <c r="E188" s="70"/>
      <c r="F188" s="70"/>
      <c r="G188" s="70"/>
      <c r="P188" s="232"/>
    </row>
    <row r="189" spans="1:16" ht="15.75">
      <c r="A189" s="243"/>
      <c r="C189" s="70"/>
      <c r="D189" s="70"/>
      <c r="E189" s="70"/>
      <c r="F189" s="70"/>
      <c r="G189" s="70"/>
      <c r="P189" s="232"/>
    </row>
    <row r="190" spans="1:16" ht="15.75">
      <c r="A190" s="243"/>
      <c r="C190" s="70"/>
      <c r="D190" s="70"/>
      <c r="E190" s="70"/>
      <c r="F190" s="70"/>
      <c r="G190" s="70"/>
      <c r="P190" s="232"/>
    </row>
    <row r="191" spans="1:16" ht="15.75">
      <c r="A191" s="243"/>
      <c r="C191" s="70"/>
      <c r="D191" s="70"/>
      <c r="E191" s="70"/>
      <c r="F191" s="70"/>
      <c r="G191" s="70"/>
      <c r="P191" s="232"/>
    </row>
    <row r="192" spans="1:16" ht="15.75">
      <c r="A192" s="243"/>
      <c r="C192" s="70"/>
      <c r="D192" s="70"/>
      <c r="E192" s="70"/>
      <c r="F192" s="70"/>
      <c r="G192" s="70"/>
      <c r="P192" s="232"/>
    </row>
    <row r="193" spans="1:16" ht="15.75">
      <c r="A193" s="243"/>
      <c r="C193" s="70"/>
      <c r="D193" s="70"/>
      <c r="E193" s="70"/>
      <c r="F193" s="70"/>
      <c r="G193" s="70"/>
      <c r="P193" s="232"/>
    </row>
    <row r="194" spans="1:16" ht="15.75">
      <c r="A194" s="29"/>
      <c r="C194" s="70"/>
      <c r="D194" s="70"/>
      <c r="E194" s="70"/>
      <c r="F194" s="70"/>
      <c r="G194" s="70"/>
      <c r="P194" s="232"/>
    </row>
    <row r="195" spans="1:16" ht="15.75">
      <c r="A195" s="29"/>
      <c r="C195" s="70"/>
      <c r="D195" s="70"/>
      <c r="E195" s="70"/>
      <c r="F195" s="70"/>
      <c r="G195" s="70"/>
      <c r="P195" s="232"/>
    </row>
    <row r="196" spans="1:16" ht="15.75">
      <c r="A196" s="29"/>
      <c r="C196" s="70"/>
      <c r="D196" s="70"/>
      <c r="E196" s="70"/>
      <c r="F196" s="70"/>
      <c r="G196" s="70"/>
      <c r="P196" s="232"/>
    </row>
    <row r="197" spans="1:16" ht="15.75">
      <c r="A197" s="29"/>
      <c r="C197" s="70"/>
      <c r="D197" s="70"/>
      <c r="E197" s="70"/>
      <c r="F197" s="70"/>
      <c r="G197" s="70"/>
    </row>
    <row r="198" spans="1:16" ht="15.75">
      <c r="A198" s="29"/>
      <c r="C198" s="70"/>
      <c r="D198" s="70"/>
      <c r="E198" s="70"/>
      <c r="F198" s="70"/>
      <c r="G198" s="70"/>
    </row>
    <row r="199" spans="1:16" ht="15.75">
      <c r="A199" s="29"/>
      <c r="C199" s="70"/>
      <c r="D199" s="70"/>
      <c r="E199" s="70"/>
      <c r="F199" s="70"/>
      <c r="G199" s="70"/>
    </row>
    <row r="200" spans="1:16" ht="15.75">
      <c r="A200" s="29"/>
      <c r="C200" s="70"/>
      <c r="D200" s="70"/>
      <c r="E200" s="70"/>
      <c r="F200" s="70"/>
      <c r="G200" s="70"/>
    </row>
    <row r="201" spans="1:16" ht="15.75">
      <c r="A201" s="29"/>
      <c r="C201" s="70"/>
      <c r="D201" s="70"/>
      <c r="E201" s="70"/>
      <c r="F201" s="70"/>
      <c r="G201" s="70"/>
    </row>
    <row r="202" spans="1:16" ht="15.75">
      <c r="A202" s="29"/>
      <c r="C202" s="70"/>
      <c r="D202" s="70"/>
      <c r="E202" s="70"/>
      <c r="F202" s="70"/>
      <c r="G202" s="70"/>
    </row>
    <row r="203" spans="1:16" ht="15.75">
      <c r="A203" s="29"/>
      <c r="C203" s="70"/>
      <c r="D203" s="70"/>
      <c r="E203" s="70"/>
      <c r="F203" s="70"/>
      <c r="G203" s="70"/>
    </row>
    <row r="204" spans="1:16" ht="15.75">
      <c r="A204" s="29"/>
      <c r="C204" s="70"/>
      <c r="D204" s="70"/>
      <c r="E204" s="70"/>
      <c r="F204" s="70"/>
      <c r="G204" s="70"/>
    </row>
    <row r="205" spans="1:16" ht="15.75">
      <c r="A205" s="29"/>
      <c r="C205" s="70"/>
      <c r="D205" s="70"/>
      <c r="E205" s="70"/>
      <c r="F205" s="70"/>
      <c r="G205" s="70"/>
    </row>
    <row r="206" spans="1:16" ht="15.75">
      <c r="A206" s="29"/>
      <c r="C206" s="70"/>
      <c r="D206" s="70"/>
      <c r="E206" s="70"/>
      <c r="F206" s="70"/>
      <c r="G206" s="70"/>
    </row>
    <row r="207" spans="1:16" ht="15.75">
      <c r="A207" s="29"/>
      <c r="C207" s="70"/>
      <c r="D207" s="70"/>
      <c r="E207" s="70"/>
      <c r="F207" s="70"/>
      <c r="G207" s="70"/>
    </row>
    <row r="208" spans="1:16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</row>
    <row r="267" spans="1:7" ht="15.75">
      <c r="A267" s="29"/>
    </row>
    <row r="268" spans="1:7" ht="15.75">
      <c r="A268" s="29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</sheetData>
  <mergeCells count="4">
    <mergeCell ref="A2:P2"/>
    <mergeCell ref="A3:P3"/>
    <mergeCell ref="A4:P4"/>
    <mergeCell ref="A5:P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 codeName="Sheet40">
    <pageSetUpPr fitToPage="1"/>
  </sheetPr>
  <dimension ref="A1:Z649"/>
  <sheetViews>
    <sheetView topLeftCell="A2" zoomScale="15" zoomScaleNormal="15" workbookViewId="0">
      <selection activeCell="M17" sqref="M17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55</v>
      </c>
      <c r="C8" s="728"/>
      <c r="D8" s="728"/>
      <c r="E8" s="728"/>
      <c r="F8" s="728"/>
      <c r="G8" s="728"/>
      <c r="H8" s="728"/>
      <c r="I8" s="728"/>
      <c r="J8" s="728" t="s">
        <v>61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2394932.6889899997</v>
      </c>
      <c r="C10" s="325">
        <v>8514.58439</v>
      </c>
      <c r="D10" s="325">
        <v>0</v>
      </c>
      <c r="E10" s="325">
        <v>0</v>
      </c>
      <c r="F10" s="325">
        <v>0</v>
      </c>
      <c r="G10" s="325">
        <v>0</v>
      </c>
      <c r="H10" s="325">
        <v>1532110.69728</v>
      </c>
      <c r="I10" s="325">
        <v>3935557.9706599996</v>
      </c>
      <c r="J10" s="325">
        <v>1963225.6437218001</v>
      </c>
      <c r="K10" s="325">
        <v>31847.877069999999</v>
      </c>
      <c r="L10" s="325">
        <v>0</v>
      </c>
      <c r="M10" s="325">
        <v>0</v>
      </c>
      <c r="N10" s="325">
        <v>0</v>
      </c>
      <c r="O10" s="325">
        <v>0</v>
      </c>
      <c r="P10" s="325">
        <v>602223.56043680001</v>
      </c>
      <c r="Q10" s="325">
        <v>2597297.0812285999</v>
      </c>
      <c r="R10" s="314"/>
    </row>
    <row r="11" spans="1:26" ht="183" customHeight="1">
      <c r="A11" s="324" t="s">
        <v>322</v>
      </c>
      <c r="B11" s="326">
        <v>903031.73972000007</v>
      </c>
      <c r="C11" s="326">
        <v>8100</v>
      </c>
      <c r="D11" s="326">
        <v>0</v>
      </c>
      <c r="E11" s="326">
        <v>0</v>
      </c>
      <c r="F11" s="326">
        <v>0</v>
      </c>
      <c r="G11" s="326">
        <v>0</v>
      </c>
      <c r="H11" s="326">
        <v>232435.65400000001</v>
      </c>
      <c r="I11" s="326">
        <v>1143567.3937200001</v>
      </c>
      <c r="J11" s="326">
        <v>241884.57943720001</v>
      </c>
      <c r="K11" s="326">
        <v>47962.885219999996</v>
      </c>
      <c r="L11" s="325">
        <v>0</v>
      </c>
      <c r="M11" s="325">
        <v>0</v>
      </c>
      <c r="N11" s="325">
        <v>7379.5056047999997</v>
      </c>
      <c r="O11" s="325">
        <v>11662.0742252</v>
      </c>
      <c r="P11" s="325">
        <v>119244.6730866</v>
      </c>
      <c r="Q11" s="325">
        <v>428133.71757380001</v>
      </c>
      <c r="R11" s="314"/>
    </row>
    <row r="12" spans="1:26" ht="183" customHeight="1">
      <c r="A12" s="324" t="s">
        <v>323</v>
      </c>
      <c r="B12" s="326">
        <v>642134.4519199999</v>
      </c>
      <c r="C12" s="326">
        <v>15100.95355</v>
      </c>
      <c r="D12" s="326">
        <v>9043.6555200000003</v>
      </c>
      <c r="E12" s="326">
        <v>0</v>
      </c>
      <c r="F12" s="326">
        <v>0</v>
      </c>
      <c r="G12" s="326">
        <v>0</v>
      </c>
      <c r="H12" s="326">
        <v>217388.61085</v>
      </c>
      <c r="I12" s="326">
        <v>883667.67184000008</v>
      </c>
      <c r="J12" s="326">
        <v>219487.8964196</v>
      </c>
      <c r="K12" s="326">
        <v>16030.415519999999</v>
      </c>
      <c r="L12" s="325">
        <v>0</v>
      </c>
      <c r="M12" s="325">
        <v>0</v>
      </c>
      <c r="N12" s="325">
        <v>5116.4552655999996</v>
      </c>
      <c r="O12" s="325">
        <v>3997.1284108</v>
      </c>
      <c r="P12" s="325">
        <v>59746.233307999995</v>
      </c>
      <c r="Q12" s="325">
        <v>304378.12892400002</v>
      </c>
      <c r="R12" s="314"/>
    </row>
    <row r="13" spans="1:26" ht="183" customHeight="1">
      <c r="A13" s="324" t="s">
        <v>324</v>
      </c>
      <c r="B13" s="325">
        <v>1052915.08831</v>
      </c>
      <c r="C13" s="325">
        <v>18298.778429999998</v>
      </c>
      <c r="D13" s="325">
        <v>5988.7351200000003</v>
      </c>
      <c r="E13" s="325">
        <v>0</v>
      </c>
      <c r="F13" s="325">
        <v>7842.1768899999997</v>
      </c>
      <c r="G13" s="325">
        <v>22985.209629999998</v>
      </c>
      <c r="H13" s="325">
        <v>178114.09821</v>
      </c>
      <c r="I13" s="325">
        <v>1286144.08659</v>
      </c>
      <c r="J13" s="325">
        <v>246088.39624639999</v>
      </c>
      <c r="K13" s="325">
        <v>4613.6716562000001</v>
      </c>
      <c r="L13" s="325">
        <v>6243.6007067999999</v>
      </c>
      <c r="M13" s="325">
        <v>1736.2997800000001</v>
      </c>
      <c r="N13" s="325">
        <v>5605.7357703999996</v>
      </c>
      <c r="O13" s="325">
        <v>2727.0123399999998</v>
      </c>
      <c r="P13" s="325">
        <v>55270.118709000002</v>
      </c>
      <c r="Q13" s="325">
        <v>322284.83520880004</v>
      </c>
      <c r="R13" s="314"/>
    </row>
    <row r="14" spans="1:26" ht="183" customHeight="1">
      <c r="A14" s="324" t="s">
        <v>325</v>
      </c>
      <c r="B14" s="325">
        <v>985959.62651999993</v>
      </c>
      <c r="C14" s="325">
        <v>5749.2087899999997</v>
      </c>
      <c r="D14" s="325">
        <v>2051.6912699999998</v>
      </c>
      <c r="E14" s="325">
        <v>0</v>
      </c>
      <c r="F14" s="325">
        <v>13872.607410000001</v>
      </c>
      <c r="G14" s="325">
        <v>5775.87853</v>
      </c>
      <c r="H14" s="325">
        <v>105383.71223</v>
      </c>
      <c r="I14" s="325">
        <v>1118792.7247500001</v>
      </c>
      <c r="J14" s="325">
        <v>436026.7726278</v>
      </c>
      <c r="K14" s="325">
        <v>5480.3274900000006</v>
      </c>
      <c r="L14" s="325">
        <v>1007.3220799999999</v>
      </c>
      <c r="M14" s="325">
        <v>1179.825675</v>
      </c>
      <c r="N14" s="325">
        <v>11840.483969000001</v>
      </c>
      <c r="O14" s="325">
        <v>7505.5436618000003</v>
      </c>
      <c r="P14" s="325">
        <v>34146.644225199998</v>
      </c>
      <c r="Q14" s="325">
        <v>497186.91972880001</v>
      </c>
      <c r="R14" s="314"/>
    </row>
    <row r="15" spans="1:26" ht="183" customHeight="1">
      <c r="A15" s="324" t="s">
        <v>326</v>
      </c>
      <c r="B15" s="325">
        <v>1215981.78678</v>
      </c>
      <c r="C15" s="325">
        <v>4512.5099500000006</v>
      </c>
      <c r="D15" s="325">
        <v>2027.04</v>
      </c>
      <c r="E15" s="325">
        <v>144.84728000000001</v>
      </c>
      <c r="F15" s="325">
        <v>12382.77793</v>
      </c>
      <c r="G15" s="325">
        <v>2435.8437000000004</v>
      </c>
      <c r="H15" s="325">
        <v>71081.515069999994</v>
      </c>
      <c r="I15" s="325">
        <v>1308566.3207100001</v>
      </c>
      <c r="J15" s="325">
        <v>696207.74709660001</v>
      </c>
      <c r="K15" s="325">
        <v>2664.8248196</v>
      </c>
      <c r="L15" s="325">
        <v>3309.6675499999997</v>
      </c>
      <c r="M15" s="325">
        <v>0</v>
      </c>
      <c r="N15" s="325">
        <v>6555.2525281999997</v>
      </c>
      <c r="O15" s="325">
        <v>354.7430852</v>
      </c>
      <c r="P15" s="325">
        <v>22777.179746199999</v>
      </c>
      <c r="Q15" s="325">
        <v>731869.41482579999</v>
      </c>
      <c r="R15" s="314"/>
    </row>
    <row r="16" spans="1:26" ht="183" customHeight="1">
      <c r="A16" s="324" t="s">
        <v>327</v>
      </c>
      <c r="B16" s="325">
        <v>684977.05950999993</v>
      </c>
      <c r="C16" s="325">
        <v>2324.73146</v>
      </c>
      <c r="D16" s="325">
        <v>3146.8497000000002</v>
      </c>
      <c r="E16" s="325">
        <v>18.27328</v>
      </c>
      <c r="F16" s="325">
        <v>5433.7464500000006</v>
      </c>
      <c r="G16" s="325">
        <v>223.32626999999999</v>
      </c>
      <c r="H16" s="325">
        <v>34522.065190000001</v>
      </c>
      <c r="I16" s="325">
        <v>730646.05186000001</v>
      </c>
      <c r="J16" s="325">
        <v>647987.55545959994</v>
      </c>
      <c r="K16" s="325">
        <v>506.1</v>
      </c>
      <c r="L16" s="325">
        <v>939.56609100000003</v>
      </c>
      <c r="M16" s="325">
        <v>0</v>
      </c>
      <c r="N16" s="325">
        <v>4278.0305312</v>
      </c>
      <c r="O16" s="325">
        <v>529.1964524</v>
      </c>
      <c r="P16" s="325">
        <v>12843.506874000001</v>
      </c>
      <c r="Q16" s="325">
        <v>667083.95540820004</v>
      </c>
      <c r="R16" s="314"/>
    </row>
    <row r="17" spans="1:18" ht="183" customHeight="1">
      <c r="A17" s="324" t="s">
        <v>328</v>
      </c>
      <c r="B17" s="325">
        <v>444978.20056000003</v>
      </c>
      <c r="C17" s="325">
        <v>1800.9825000000001</v>
      </c>
      <c r="D17" s="325">
        <v>1582.2128300000002</v>
      </c>
      <c r="E17" s="325">
        <v>139.05117000000001</v>
      </c>
      <c r="F17" s="325">
        <v>6008.4889299999995</v>
      </c>
      <c r="G17" s="325">
        <v>362.57865000000004</v>
      </c>
      <c r="H17" s="325">
        <v>23408.215609999999</v>
      </c>
      <c r="I17" s="325">
        <v>478279.73025000002</v>
      </c>
      <c r="J17" s="325">
        <v>300643.53494840005</v>
      </c>
      <c r="K17" s="325">
        <v>328.09678719999999</v>
      </c>
      <c r="L17" s="325">
        <v>1025.3641471999999</v>
      </c>
      <c r="M17" s="325">
        <v>0</v>
      </c>
      <c r="N17" s="325">
        <v>2133.7781071999998</v>
      </c>
      <c r="O17" s="325">
        <v>145.30742240000001</v>
      </c>
      <c r="P17" s="325">
        <v>9325.4851975999991</v>
      </c>
      <c r="Q17" s="325">
        <v>313601.56661000004</v>
      </c>
      <c r="R17" s="314"/>
    </row>
    <row r="18" spans="1:18" ht="183" customHeight="1">
      <c r="A18" s="324" t="s">
        <v>329</v>
      </c>
      <c r="B18" s="325">
        <v>218813.78566999998</v>
      </c>
      <c r="C18" s="325">
        <v>1242.1733999999999</v>
      </c>
      <c r="D18" s="325">
        <v>858.92494999999997</v>
      </c>
      <c r="E18" s="325">
        <v>20.833389999999998</v>
      </c>
      <c r="F18" s="325">
        <v>1415.0087800000001</v>
      </c>
      <c r="G18" s="325">
        <v>127.32805</v>
      </c>
      <c r="H18" s="325">
        <v>14425.216920000001</v>
      </c>
      <c r="I18" s="325">
        <v>236903.27116</v>
      </c>
      <c r="J18" s="325">
        <v>153229.10902379997</v>
      </c>
      <c r="K18" s="325">
        <v>964.37935459999994</v>
      </c>
      <c r="L18" s="325">
        <v>522.45884019999994</v>
      </c>
      <c r="M18" s="325">
        <v>103.586</v>
      </c>
      <c r="N18" s="325">
        <v>1222.7570774000001</v>
      </c>
      <c r="O18" s="325">
        <v>0</v>
      </c>
      <c r="P18" s="325">
        <v>3328.2686441999999</v>
      </c>
      <c r="Q18" s="325">
        <v>159370.55894019999</v>
      </c>
      <c r="R18" s="314"/>
    </row>
    <row r="19" spans="1:18" ht="183" customHeight="1">
      <c r="A19" s="324" t="s">
        <v>330</v>
      </c>
      <c r="B19" s="325">
        <v>288117.79087999999</v>
      </c>
      <c r="C19" s="325">
        <v>1289.80216</v>
      </c>
      <c r="D19" s="325">
        <v>1577.9647600000001</v>
      </c>
      <c r="E19" s="325">
        <v>98.945549999999997</v>
      </c>
      <c r="F19" s="325">
        <v>3114.9727000000003</v>
      </c>
      <c r="G19" s="325">
        <v>177.78541000000001</v>
      </c>
      <c r="H19" s="325">
        <v>27101.006229999999</v>
      </c>
      <c r="I19" s="325">
        <v>321478.26769000001</v>
      </c>
      <c r="J19" s="325">
        <v>425183.86382959998</v>
      </c>
      <c r="K19" s="325">
        <v>1921.1383109999999</v>
      </c>
      <c r="L19" s="325">
        <v>467.43334999999996</v>
      </c>
      <c r="M19" s="325">
        <v>0</v>
      </c>
      <c r="N19" s="325">
        <v>3385.9335128000002</v>
      </c>
      <c r="O19" s="325">
        <v>85.298869999999994</v>
      </c>
      <c r="P19" s="325">
        <v>5036.9721481999995</v>
      </c>
      <c r="Q19" s="325">
        <v>436080.6400216</v>
      </c>
      <c r="R19" s="314"/>
    </row>
    <row r="20" spans="1:18" ht="183" customHeight="1">
      <c r="A20" s="324" t="s">
        <v>331</v>
      </c>
      <c r="B20" s="325">
        <v>363670.21987000003</v>
      </c>
      <c r="C20" s="325">
        <v>745.45270999999991</v>
      </c>
      <c r="D20" s="325">
        <v>1065.5856399999998</v>
      </c>
      <c r="E20" s="325">
        <v>0</v>
      </c>
      <c r="F20" s="325">
        <v>3614.2186000000002</v>
      </c>
      <c r="G20" s="325">
        <v>113.44588</v>
      </c>
      <c r="H20" s="325">
        <v>37308.058579999997</v>
      </c>
      <c r="I20" s="325">
        <v>406516.98127999995</v>
      </c>
      <c r="J20" s="325">
        <v>1271611.1754695999</v>
      </c>
      <c r="K20" s="325">
        <v>6262.4337500000001</v>
      </c>
      <c r="L20" s="325">
        <v>2292.6815762000001</v>
      </c>
      <c r="M20" s="325">
        <v>286.56754999999998</v>
      </c>
      <c r="N20" s="325">
        <v>10988.7062928</v>
      </c>
      <c r="O20" s="325">
        <v>405.00841339999999</v>
      </c>
      <c r="P20" s="325">
        <v>15997.7194244</v>
      </c>
      <c r="Q20" s="325">
        <v>1307844.2924763998</v>
      </c>
      <c r="R20" s="314"/>
    </row>
    <row r="21" spans="1:18" ht="183" customHeight="1">
      <c r="A21" s="324" t="s">
        <v>332</v>
      </c>
      <c r="B21" s="325">
        <v>196556.53949</v>
      </c>
      <c r="C21" s="325">
        <v>261.22800000000001</v>
      </c>
      <c r="D21" s="325">
        <v>837.59519999999998</v>
      </c>
      <c r="E21" s="325">
        <v>0</v>
      </c>
      <c r="F21" s="325">
        <v>2360.1624900000002</v>
      </c>
      <c r="G21" s="325">
        <v>33.882429999999999</v>
      </c>
      <c r="H21" s="325">
        <v>43671.925920000001</v>
      </c>
      <c r="I21" s="325">
        <v>243721.33353</v>
      </c>
      <c r="J21" s="325">
        <v>1574702.363257</v>
      </c>
      <c r="K21" s="325">
        <v>5520.0933433999999</v>
      </c>
      <c r="L21" s="325">
        <v>9211.0362511999992</v>
      </c>
      <c r="M21" s="325">
        <v>423.25342320000004</v>
      </c>
      <c r="N21" s="325">
        <v>9338.1610309999996</v>
      </c>
      <c r="O21" s="325">
        <v>241.47187220000001</v>
      </c>
      <c r="P21" s="325">
        <v>19901.887234000002</v>
      </c>
      <c r="Q21" s="325">
        <v>1619338.2664119999</v>
      </c>
      <c r="R21" s="314"/>
    </row>
    <row r="22" spans="1:18" ht="183" customHeight="1">
      <c r="A22" s="324" t="s">
        <v>333</v>
      </c>
      <c r="B22" s="325">
        <v>5123.0695599999999</v>
      </c>
      <c r="C22" s="325">
        <v>5.5517299999999992</v>
      </c>
      <c r="D22" s="325">
        <v>60.549939999999999</v>
      </c>
      <c r="E22" s="325">
        <v>0</v>
      </c>
      <c r="F22" s="325">
        <v>33.230170000000001</v>
      </c>
      <c r="G22" s="325">
        <v>0</v>
      </c>
      <c r="H22" s="325">
        <v>3600.3839600000001</v>
      </c>
      <c r="I22" s="325">
        <v>8822.7853599999999</v>
      </c>
      <c r="J22" s="325">
        <v>58120.875433399997</v>
      </c>
      <c r="K22" s="325">
        <v>198.95905439999999</v>
      </c>
      <c r="L22" s="325">
        <v>1061.01295</v>
      </c>
      <c r="M22" s="325">
        <v>21.9903452</v>
      </c>
      <c r="N22" s="325">
        <v>11.262523399999999</v>
      </c>
      <c r="O22" s="325">
        <v>6.1125343999999995</v>
      </c>
      <c r="P22" s="325">
        <v>3424.9490122000002</v>
      </c>
      <c r="Q22" s="325">
        <v>62845.161852999998</v>
      </c>
      <c r="R22" s="314"/>
    </row>
    <row r="23" spans="1:18" s="253" customFormat="1" ht="303" customHeight="1" thickBot="1">
      <c r="A23" s="327" t="s">
        <v>334</v>
      </c>
      <c r="B23" s="328">
        <v>829.48245999999995</v>
      </c>
      <c r="C23" s="328">
        <v>0</v>
      </c>
      <c r="D23" s="328">
        <v>39.403239999999997</v>
      </c>
      <c r="E23" s="328">
        <v>0.49669999999999997</v>
      </c>
      <c r="F23" s="328">
        <v>11.027209999999998</v>
      </c>
      <c r="G23" s="328">
        <v>1.3720000000000001E-2</v>
      </c>
      <c r="H23" s="328">
        <v>257.10142999999999</v>
      </c>
      <c r="I23" s="328">
        <v>1137.52476</v>
      </c>
      <c r="J23" s="328">
        <v>15766.7373484</v>
      </c>
      <c r="K23" s="328">
        <v>33.770189799999997</v>
      </c>
      <c r="L23" s="328">
        <v>535.50354779999998</v>
      </c>
      <c r="M23" s="328">
        <v>2.5722899999999997</v>
      </c>
      <c r="N23" s="328">
        <v>4.1848904000000005</v>
      </c>
      <c r="O23" s="328">
        <v>0</v>
      </c>
      <c r="P23" s="328">
        <v>3239.7299887999998</v>
      </c>
      <c r="Q23" s="328">
        <v>19582.4982552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9398021.5302399974</v>
      </c>
      <c r="C24" s="331">
        <f t="shared" ref="C24:Q24" si="0">SUM(C10:C23)</f>
        <v>67945.957070000019</v>
      </c>
      <c r="D24" s="331">
        <f t="shared" si="0"/>
        <v>28280.208170000002</v>
      </c>
      <c r="E24" s="331">
        <f t="shared" si="0"/>
        <v>422.44737000000003</v>
      </c>
      <c r="F24" s="331">
        <f t="shared" si="0"/>
        <v>56088.417560000002</v>
      </c>
      <c r="G24" s="331">
        <f t="shared" si="0"/>
        <v>32235.292270000002</v>
      </c>
      <c r="H24" s="331">
        <f t="shared" si="0"/>
        <v>2520808.2614799999</v>
      </c>
      <c r="I24" s="331">
        <f t="shared" si="0"/>
        <v>12103802.114159998</v>
      </c>
      <c r="J24" s="331">
        <f t="shared" si="0"/>
        <v>8250166.2503192006</v>
      </c>
      <c r="K24" s="331">
        <f t="shared" si="0"/>
        <v>124334.97256619998</v>
      </c>
      <c r="L24" s="331">
        <f t="shared" si="0"/>
        <v>26615.647090399998</v>
      </c>
      <c r="M24" s="331">
        <f t="shared" si="0"/>
        <v>3754.0950634000001</v>
      </c>
      <c r="N24" s="331">
        <f t="shared" si="0"/>
        <v>67860.247104200011</v>
      </c>
      <c r="O24" s="331">
        <f t="shared" si="0"/>
        <v>27658.897287799995</v>
      </c>
      <c r="P24" s="331">
        <f t="shared" si="0"/>
        <v>966506.92803520011</v>
      </c>
      <c r="Q24" s="331">
        <f t="shared" si="0"/>
        <v>9466897.0374664012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26"/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26"/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 codeName="Sheet41">
    <pageSetUpPr fitToPage="1"/>
  </sheetPr>
  <dimension ref="A1:Z649"/>
  <sheetViews>
    <sheetView topLeftCell="A2" zoomScale="15" zoomScaleNormal="15" workbookViewId="0">
      <selection activeCell="N15" sqref="N15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227</v>
      </c>
      <c r="C8" s="728"/>
      <c r="D8" s="728"/>
      <c r="E8" s="728"/>
      <c r="F8" s="728"/>
      <c r="G8" s="728"/>
      <c r="H8" s="728"/>
      <c r="I8" s="728"/>
      <c r="J8" s="728" t="s">
        <v>228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1187095.4780599999</v>
      </c>
      <c r="C10" s="325">
        <v>36799.2863</v>
      </c>
      <c r="D10" s="325">
        <v>0</v>
      </c>
      <c r="E10" s="325">
        <v>0</v>
      </c>
      <c r="F10" s="325">
        <v>0</v>
      </c>
      <c r="G10" s="325">
        <v>45764.468829999998</v>
      </c>
      <c r="H10" s="325">
        <v>1224924.4388599999</v>
      </c>
      <c r="I10" s="325">
        <v>2494583.6720500002</v>
      </c>
      <c r="J10" s="325">
        <v>2942022.8233099999</v>
      </c>
      <c r="K10" s="325">
        <v>107589.42952999999</v>
      </c>
      <c r="L10" s="325">
        <v>0</v>
      </c>
      <c r="M10" s="325">
        <v>0</v>
      </c>
      <c r="N10" s="325">
        <v>13818.66999</v>
      </c>
      <c r="O10" s="325">
        <v>4453.9990599999992</v>
      </c>
      <c r="P10" s="325">
        <v>2871560.5217600004</v>
      </c>
      <c r="Q10" s="325">
        <v>5939445.4436499998</v>
      </c>
      <c r="R10" s="314"/>
    </row>
    <row r="11" spans="1:26" ht="183" customHeight="1">
      <c r="A11" s="324" t="s">
        <v>322</v>
      </c>
      <c r="B11" s="326">
        <v>565551.74891999993</v>
      </c>
      <c r="C11" s="326">
        <v>24835.345000000001</v>
      </c>
      <c r="D11" s="326">
        <v>0</v>
      </c>
      <c r="E11" s="326">
        <v>0</v>
      </c>
      <c r="F11" s="326">
        <v>7786.1</v>
      </c>
      <c r="G11" s="326">
        <v>0</v>
      </c>
      <c r="H11" s="326">
        <v>176511.3328</v>
      </c>
      <c r="I11" s="326">
        <v>774684.52672000008</v>
      </c>
      <c r="J11" s="326">
        <v>429906.02100999997</v>
      </c>
      <c r="K11" s="326">
        <v>23996.768260000001</v>
      </c>
      <c r="L11" s="325">
        <v>4630.5</v>
      </c>
      <c r="M11" s="325">
        <v>0</v>
      </c>
      <c r="N11" s="325">
        <v>2058.76674</v>
      </c>
      <c r="O11" s="325">
        <v>7350.31477</v>
      </c>
      <c r="P11" s="325">
        <v>348237.30883999995</v>
      </c>
      <c r="Q11" s="325">
        <v>816179.67961999995</v>
      </c>
      <c r="R11" s="314"/>
    </row>
    <row r="12" spans="1:26" ht="183" customHeight="1">
      <c r="A12" s="324" t="s">
        <v>323</v>
      </c>
      <c r="B12" s="326">
        <v>670111.48188999994</v>
      </c>
      <c r="C12" s="326">
        <v>3823.79</v>
      </c>
      <c r="D12" s="326">
        <v>0</v>
      </c>
      <c r="E12" s="326">
        <v>0</v>
      </c>
      <c r="F12" s="326">
        <v>0</v>
      </c>
      <c r="G12" s="326">
        <v>12401.45182</v>
      </c>
      <c r="H12" s="326">
        <v>164131.35627000002</v>
      </c>
      <c r="I12" s="326">
        <v>850468.07998000004</v>
      </c>
      <c r="J12" s="326">
        <v>396161.27882999997</v>
      </c>
      <c r="K12" s="326">
        <v>27870.143809999998</v>
      </c>
      <c r="L12" s="325">
        <v>2387.1627899999999</v>
      </c>
      <c r="M12" s="325">
        <v>2343.0206499999999</v>
      </c>
      <c r="N12" s="325">
        <v>3380.03197</v>
      </c>
      <c r="O12" s="325">
        <v>822.92628999999999</v>
      </c>
      <c r="P12" s="325">
        <v>191235.26027999999</v>
      </c>
      <c r="Q12" s="325">
        <v>624199.82461999997</v>
      </c>
      <c r="R12" s="314"/>
    </row>
    <row r="13" spans="1:26" ht="183" customHeight="1">
      <c r="A13" s="324" t="s">
        <v>324</v>
      </c>
      <c r="B13" s="325">
        <v>1229659.08326</v>
      </c>
      <c r="C13" s="325">
        <v>7465.1000100000001</v>
      </c>
      <c r="D13" s="325">
        <v>0</v>
      </c>
      <c r="E13" s="325">
        <v>0</v>
      </c>
      <c r="F13" s="325">
        <v>18760.559579999997</v>
      </c>
      <c r="G13" s="325">
        <v>2128.5935800000002</v>
      </c>
      <c r="H13" s="325">
        <v>200108.64413</v>
      </c>
      <c r="I13" s="325">
        <v>1458121.9805600001</v>
      </c>
      <c r="J13" s="325">
        <v>511825.21932999999</v>
      </c>
      <c r="K13" s="325">
        <v>13692.539580000001</v>
      </c>
      <c r="L13" s="325">
        <v>10258.90957</v>
      </c>
      <c r="M13" s="325">
        <v>0</v>
      </c>
      <c r="N13" s="325">
        <v>16635.817789999997</v>
      </c>
      <c r="O13" s="325">
        <v>7212.7070800000001</v>
      </c>
      <c r="P13" s="325">
        <v>252221.41621999998</v>
      </c>
      <c r="Q13" s="325">
        <v>811846.60957000009</v>
      </c>
      <c r="R13" s="314"/>
    </row>
    <row r="14" spans="1:26" ht="183" customHeight="1">
      <c r="A14" s="324" t="s">
        <v>325</v>
      </c>
      <c r="B14" s="325">
        <v>1557508.8870899999</v>
      </c>
      <c r="C14" s="325">
        <v>2469.5710099999997</v>
      </c>
      <c r="D14" s="325">
        <v>6813.8130199999996</v>
      </c>
      <c r="E14" s="325">
        <v>1087.50558</v>
      </c>
      <c r="F14" s="325">
        <v>21963.732680000001</v>
      </c>
      <c r="G14" s="325">
        <v>6233.7635599999994</v>
      </c>
      <c r="H14" s="325">
        <v>95858.192930000005</v>
      </c>
      <c r="I14" s="325">
        <v>1691935.46587</v>
      </c>
      <c r="J14" s="325">
        <v>391284.70376999996</v>
      </c>
      <c r="K14" s="325">
        <v>1686.9451200000001</v>
      </c>
      <c r="L14" s="325">
        <v>2194.24224</v>
      </c>
      <c r="M14" s="325">
        <v>497.88333</v>
      </c>
      <c r="N14" s="325">
        <v>8908.7130899999993</v>
      </c>
      <c r="O14" s="325">
        <v>2341.33149</v>
      </c>
      <c r="P14" s="325">
        <v>84285.349530000007</v>
      </c>
      <c r="Q14" s="325">
        <v>491199.16856999998</v>
      </c>
      <c r="R14" s="314"/>
    </row>
    <row r="15" spans="1:26" ht="183" customHeight="1">
      <c r="A15" s="324" t="s">
        <v>326</v>
      </c>
      <c r="B15" s="325">
        <v>2247237.6833600001</v>
      </c>
      <c r="C15" s="325">
        <v>4770.8535599999996</v>
      </c>
      <c r="D15" s="325">
        <v>9028.4847699999991</v>
      </c>
      <c r="E15" s="325">
        <v>0</v>
      </c>
      <c r="F15" s="325">
        <v>23193.913579999997</v>
      </c>
      <c r="G15" s="325">
        <v>3810.4443999999999</v>
      </c>
      <c r="H15" s="325">
        <v>72597.200069999992</v>
      </c>
      <c r="I15" s="325">
        <v>2360638.57974</v>
      </c>
      <c r="J15" s="325">
        <v>410599.31558999995</v>
      </c>
      <c r="K15" s="325">
        <v>3885.3872200000001</v>
      </c>
      <c r="L15" s="325">
        <v>4430.9917599999999</v>
      </c>
      <c r="M15" s="325">
        <v>0</v>
      </c>
      <c r="N15" s="325">
        <v>5979.3613700000005</v>
      </c>
      <c r="O15" s="325">
        <v>876.6508</v>
      </c>
      <c r="P15" s="325">
        <v>74386.382099999988</v>
      </c>
      <c r="Q15" s="325">
        <v>500158.08883999998</v>
      </c>
      <c r="R15" s="314"/>
    </row>
    <row r="16" spans="1:26" ht="183" customHeight="1">
      <c r="A16" s="324" t="s">
        <v>327</v>
      </c>
      <c r="B16" s="325">
        <v>1375935.4694400001</v>
      </c>
      <c r="C16" s="325">
        <v>2784.5082000000002</v>
      </c>
      <c r="D16" s="325">
        <v>4224.5639600000004</v>
      </c>
      <c r="E16" s="325">
        <v>262.64360999999997</v>
      </c>
      <c r="F16" s="325">
        <v>17054.285210000002</v>
      </c>
      <c r="G16" s="325">
        <v>1637.5568600000001</v>
      </c>
      <c r="H16" s="325">
        <v>41046.411</v>
      </c>
      <c r="I16" s="325">
        <v>1442945.4382799999</v>
      </c>
      <c r="J16" s="325">
        <v>303655.15307999996</v>
      </c>
      <c r="K16" s="325">
        <v>1847.4513200000001</v>
      </c>
      <c r="L16" s="325">
        <v>1291.30726</v>
      </c>
      <c r="M16" s="325">
        <v>0</v>
      </c>
      <c r="N16" s="325">
        <v>4178.5857299999998</v>
      </c>
      <c r="O16" s="325">
        <v>2014.91858</v>
      </c>
      <c r="P16" s="325">
        <v>34388.50894</v>
      </c>
      <c r="Q16" s="325">
        <v>347375.92491</v>
      </c>
      <c r="R16" s="314"/>
    </row>
    <row r="17" spans="1:18" ht="183" customHeight="1">
      <c r="A17" s="324" t="s">
        <v>328</v>
      </c>
      <c r="B17" s="325">
        <v>667713.17920000001</v>
      </c>
      <c r="C17" s="325">
        <v>2653.5134199999998</v>
      </c>
      <c r="D17" s="325">
        <v>3264.0902500000002</v>
      </c>
      <c r="E17" s="325">
        <v>0</v>
      </c>
      <c r="F17" s="325">
        <v>9239.4657299999999</v>
      </c>
      <c r="G17" s="325">
        <v>683.04866000000004</v>
      </c>
      <c r="H17" s="325">
        <v>26791.5389</v>
      </c>
      <c r="I17" s="325">
        <v>710344.83615999995</v>
      </c>
      <c r="J17" s="325">
        <v>231806.5037</v>
      </c>
      <c r="K17" s="325">
        <v>1658.30981</v>
      </c>
      <c r="L17" s="325">
        <v>1427.7756100000001</v>
      </c>
      <c r="M17" s="325">
        <v>160.73367000000002</v>
      </c>
      <c r="N17" s="325">
        <v>4605.7517400000006</v>
      </c>
      <c r="O17" s="325">
        <v>844.08183999999994</v>
      </c>
      <c r="P17" s="325">
        <v>21697.656340000001</v>
      </c>
      <c r="Q17" s="325">
        <v>262200.81271000003</v>
      </c>
      <c r="R17" s="314"/>
    </row>
    <row r="18" spans="1:18" ht="183" customHeight="1">
      <c r="A18" s="324" t="s">
        <v>329</v>
      </c>
      <c r="B18" s="325">
        <v>322255.86599999998</v>
      </c>
      <c r="C18" s="325">
        <v>1305.1441</v>
      </c>
      <c r="D18" s="325">
        <v>1655.0735900000002</v>
      </c>
      <c r="E18" s="325">
        <v>0</v>
      </c>
      <c r="F18" s="325">
        <v>8656.0296199999993</v>
      </c>
      <c r="G18" s="325">
        <v>519.72930999999994</v>
      </c>
      <c r="H18" s="325">
        <v>17784.1777</v>
      </c>
      <c r="I18" s="325">
        <v>352176.02032000001</v>
      </c>
      <c r="J18" s="325">
        <v>250336.15304</v>
      </c>
      <c r="K18" s="325">
        <v>2725.1227200000003</v>
      </c>
      <c r="L18" s="325">
        <v>1044.95652</v>
      </c>
      <c r="M18" s="325">
        <v>0</v>
      </c>
      <c r="N18" s="325">
        <v>2641.8744700000002</v>
      </c>
      <c r="O18" s="325">
        <v>723.94060999999999</v>
      </c>
      <c r="P18" s="325">
        <v>14069.17686</v>
      </c>
      <c r="Q18" s="325">
        <v>271541.22422000003</v>
      </c>
      <c r="R18" s="314"/>
    </row>
    <row r="19" spans="1:18" ht="183" customHeight="1">
      <c r="A19" s="324" t="s">
        <v>330</v>
      </c>
      <c r="B19" s="325">
        <v>361678.89704000001</v>
      </c>
      <c r="C19" s="325">
        <v>920.92035999999996</v>
      </c>
      <c r="D19" s="325">
        <v>1959.7687700000001</v>
      </c>
      <c r="E19" s="325">
        <v>0</v>
      </c>
      <c r="F19" s="325">
        <v>7918.0052100000003</v>
      </c>
      <c r="G19" s="325">
        <v>146.42348000000001</v>
      </c>
      <c r="H19" s="325">
        <v>24328.57876</v>
      </c>
      <c r="I19" s="325">
        <v>396952.59362</v>
      </c>
      <c r="J19" s="325">
        <v>253247.65969999999</v>
      </c>
      <c r="K19" s="325">
        <v>2855.5326400000004</v>
      </c>
      <c r="L19" s="325">
        <v>1693.06177</v>
      </c>
      <c r="M19" s="325">
        <v>85.616919999999993</v>
      </c>
      <c r="N19" s="325">
        <v>3446.7595299999998</v>
      </c>
      <c r="O19" s="325">
        <v>756.90574000000004</v>
      </c>
      <c r="P19" s="325">
        <v>35928.13276</v>
      </c>
      <c r="Q19" s="325">
        <v>298013.66905999999</v>
      </c>
      <c r="R19" s="314"/>
    </row>
    <row r="20" spans="1:18" ht="183" customHeight="1">
      <c r="A20" s="324" t="s">
        <v>331</v>
      </c>
      <c r="B20" s="325">
        <v>413964.90010000003</v>
      </c>
      <c r="C20" s="325">
        <v>689.22782999999993</v>
      </c>
      <c r="D20" s="325">
        <v>3158.7697400000002</v>
      </c>
      <c r="E20" s="325">
        <v>0</v>
      </c>
      <c r="F20" s="325">
        <v>12216.29097</v>
      </c>
      <c r="G20" s="325">
        <v>304.52481</v>
      </c>
      <c r="H20" s="325">
        <v>73087.902620000008</v>
      </c>
      <c r="I20" s="325">
        <v>503421.61606999999</v>
      </c>
      <c r="J20" s="325">
        <v>237067.68768</v>
      </c>
      <c r="K20" s="325">
        <v>3500.4454599999999</v>
      </c>
      <c r="L20" s="325">
        <v>2000.87437</v>
      </c>
      <c r="M20" s="325">
        <v>182.39326</v>
      </c>
      <c r="N20" s="325">
        <v>5357.3702199999998</v>
      </c>
      <c r="O20" s="325">
        <v>339.64228000000003</v>
      </c>
      <c r="P20" s="325">
        <v>37921.572169999999</v>
      </c>
      <c r="Q20" s="325">
        <v>286369.98544000002</v>
      </c>
      <c r="R20" s="314"/>
    </row>
    <row r="21" spans="1:18" ht="183" customHeight="1">
      <c r="A21" s="324" t="s">
        <v>332</v>
      </c>
      <c r="B21" s="325">
        <v>294508.74304999999</v>
      </c>
      <c r="C21" s="325">
        <v>365.35058000000004</v>
      </c>
      <c r="D21" s="325">
        <v>2932.8963100000001</v>
      </c>
      <c r="E21" s="325">
        <v>16.77732</v>
      </c>
      <c r="F21" s="325">
        <v>14653.40791</v>
      </c>
      <c r="G21" s="325">
        <v>122.78062</v>
      </c>
      <c r="H21" s="325">
        <v>105572.39231</v>
      </c>
      <c r="I21" s="325">
        <v>418172.3481</v>
      </c>
      <c r="J21" s="325">
        <v>117132.09723</v>
      </c>
      <c r="K21" s="325">
        <v>1009.45813</v>
      </c>
      <c r="L21" s="325">
        <v>2657.1981000000001</v>
      </c>
      <c r="M21" s="325">
        <v>413.99943000000002</v>
      </c>
      <c r="N21" s="325">
        <v>4437.0198300000002</v>
      </c>
      <c r="O21" s="325">
        <v>279.80096999999995</v>
      </c>
      <c r="P21" s="325">
        <v>55743.915840000001</v>
      </c>
      <c r="Q21" s="325">
        <v>181673.48952999999</v>
      </c>
      <c r="R21" s="314"/>
    </row>
    <row r="22" spans="1:18" ht="183" customHeight="1">
      <c r="A22" s="324" t="s">
        <v>333</v>
      </c>
      <c r="B22" s="325">
        <v>13019.65619</v>
      </c>
      <c r="C22" s="325">
        <v>16.770900000000001</v>
      </c>
      <c r="D22" s="325">
        <v>87.883750000000006</v>
      </c>
      <c r="E22" s="325">
        <v>0</v>
      </c>
      <c r="F22" s="325">
        <v>399.57067999999998</v>
      </c>
      <c r="G22" s="325">
        <v>0</v>
      </c>
      <c r="H22" s="325">
        <v>10284.25891</v>
      </c>
      <c r="I22" s="325">
        <v>23808.140429999999</v>
      </c>
      <c r="J22" s="325">
        <v>7382.3370700000005</v>
      </c>
      <c r="K22" s="325">
        <v>50.440330000000003</v>
      </c>
      <c r="L22" s="325">
        <v>419.41765999999996</v>
      </c>
      <c r="M22" s="325">
        <v>21.829519999999999</v>
      </c>
      <c r="N22" s="325">
        <v>51.531309999999998</v>
      </c>
      <c r="O22" s="325">
        <v>4.6781800000000002</v>
      </c>
      <c r="P22" s="325">
        <v>6383.9510999999993</v>
      </c>
      <c r="Q22" s="325">
        <v>14314.185170000001</v>
      </c>
      <c r="R22" s="314"/>
    </row>
    <row r="23" spans="1:18" s="253" customFormat="1" ht="303" customHeight="1" thickBot="1">
      <c r="A23" s="327" t="s">
        <v>334</v>
      </c>
      <c r="B23" s="328">
        <v>3768.3538599999997</v>
      </c>
      <c r="C23" s="328">
        <v>6.97051</v>
      </c>
      <c r="D23" s="328">
        <v>43.645290000000003</v>
      </c>
      <c r="E23" s="328">
        <v>0</v>
      </c>
      <c r="F23" s="328">
        <v>168.40549999999999</v>
      </c>
      <c r="G23" s="328">
        <v>0</v>
      </c>
      <c r="H23" s="328">
        <v>4006.0893500000002</v>
      </c>
      <c r="I23" s="328">
        <v>7993.4645099999998</v>
      </c>
      <c r="J23" s="328">
        <v>4403.3616099999999</v>
      </c>
      <c r="K23" s="328">
        <v>9.7013400000000001</v>
      </c>
      <c r="L23" s="328">
        <v>435.69951000000003</v>
      </c>
      <c r="M23" s="328">
        <v>7.3882299999999992</v>
      </c>
      <c r="N23" s="328">
        <v>0</v>
      </c>
      <c r="O23" s="328">
        <v>0</v>
      </c>
      <c r="P23" s="328">
        <v>3752.3087999999998</v>
      </c>
      <c r="Q23" s="328">
        <v>8608.4594900000011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10910009.42746</v>
      </c>
      <c r="C24" s="331">
        <f t="shared" ref="C24:Q24" si="0">SUM(C10:C23)</f>
        <v>88906.351780000012</v>
      </c>
      <c r="D24" s="331">
        <f t="shared" si="0"/>
        <v>33168.989450000001</v>
      </c>
      <c r="E24" s="331">
        <f t="shared" si="0"/>
        <v>1366.92651</v>
      </c>
      <c r="F24" s="331">
        <f t="shared" si="0"/>
        <v>142009.76667000001</v>
      </c>
      <c r="G24" s="331">
        <f t="shared" si="0"/>
        <v>73752.785929999984</v>
      </c>
      <c r="H24" s="331">
        <f t="shared" si="0"/>
        <v>2237032.5146099995</v>
      </c>
      <c r="I24" s="331">
        <f t="shared" si="0"/>
        <v>13486246.762409998</v>
      </c>
      <c r="J24" s="331">
        <f t="shared" si="0"/>
        <v>6486830.3149499996</v>
      </c>
      <c r="K24" s="331">
        <f t="shared" si="0"/>
        <v>192377.67527000004</v>
      </c>
      <c r="L24" s="331">
        <f t="shared" si="0"/>
        <v>34872.097159999998</v>
      </c>
      <c r="M24" s="331">
        <f t="shared" si="0"/>
        <v>3712.8650099999995</v>
      </c>
      <c r="N24" s="331">
        <f t="shared" si="0"/>
        <v>75500.253779999999</v>
      </c>
      <c r="O24" s="331">
        <f t="shared" si="0"/>
        <v>28021.897689999998</v>
      </c>
      <c r="P24" s="331">
        <f t="shared" si="0"/>
        <v>4031811.461540001</v>
      </c>
      <c r="Q24" s="331">
        <f t="shared" si="0"/>
        <v>10853126.565400001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311" t="s">
        <v>243</v>
      </c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311" t="s">
        <v>232</v>
      </c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 codeName="Sheet42">
    <pageSetUpPr fitToPage="1"/>
  </sheetPr>
  <dimension ref="A1:Z649"/>
  <sheetViews>
    <sheetView topLeftCell="A2" zoomScale="15" zoomScaleNormal="15" workbookViewId="0">
      <selection activeCell="F13" sqref="F13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229</v>
      </c>
      <c r="C8" s="728"/>
      <c r="D8" s="728"/>
      <c r="E8" s="728"/>
      <c r="F8" s="728"/>
      <c r="G8" s="728"/>
      <c r="H8" s="728"/>
      <c r="I8" s="728"/>
      <c r="J8" s="728" t="s">
        <v>64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1921083.4413000001</v>
      </c>
      <c r="C10" s="325">
        <v>14371.7</v>
      </c>
      <c r="D10" s="325">
        <v>0</v>
      </c>
      <c r="E10" s="325">
        <v>0</v>
      </c>
      <c r="F10" s="325">
        <v>0</v>
      </c>
      <c r="G10" s="325">
        <v>0</v>
      </c>
      <c r="H10" s="325">
        <v>1087183.8441199998</v>
      </c>
      <c r="I10" s="325">
        <v>3022638.9854200003</v>
      </c>
      <c r="J10" s="325">
        <v>599653.60202719993</v>
      </c>
      <c r="K10" s="325">
        <v>9801.5625120000004</v>
      </c>
      <c r="L10" s="325">
        <v>0</v>
      </c>
      <c r="M10" s="325">
        <v>0</v>
      </c>
      <c r="N10" s="325">
        <v>0</v>
      </c>
      <c r="O10" s="325">
        <v>0</v>
      </c>
      <c r="P10" s="325">
        <v>51573.240037199997</v>
      </c>
      <c r="Q10" s="325">
        <v>661028.40457640006</v>
      </c>
      <c r="R10" s="314"/>
    </row>
    <row r="11" spans="1:26" ht="183" customHeight="1">
      <c r="A11" s="324" t="s">
        <v>322</v>
      </c>
      <c r="B11" s="326">
        <v>476984.18517000001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172669.68141999998</v>
      </c>
      <c r="I11" s="326">
        <v>649653.86658999999</v>
      </c>
      <c r="J11" s="326">
        <v>463723.14484020002</v>
      </c>
      <c r="K11" s="326">
        <v>11371.902879400001</v>
      </c>
      <c r="L11" s="325">
        <v>0</v>
      </c>
      <c r="M11" s="325">
        <v>0</v>
      </c>
      <c r="N11" s="325">
        <v>0</v>
      </c>
      <c r="O11" s="325">
        <v>0</v>
      </c>
      <c r="P11" s="325">
        <v>67117.279531399996</v>
      </c>
      <c r="Q11" s="325">
        <v>542212.3272510001</v>
      </c>
      <c r="R11" s="314"/>
    </row>
    <row r="12" spans="1:26" ht="183" customHeight="1">
      <c r="A12" s="324" t="s">
        <v>323</v>
      </c>
      <c r="B12" s="326">
        <v>242132.43934000001</v>
      </c>
      <c r="C12" s="326">
        <v>4744.1837800000003</v>
      </c>
      <c r="D12" s="326">
        <v>0</v>
      </c>
      <c r="E12" s="326">
        <v>0</v>
      </c>
      <c r="F12" s="326">
        <v>0</v>
      </c>
      <c r="G12" s="326">
        <v>0</v>
      </c>
      <c r="H12" s="326">
        <v>64318.689259999999</v>
      </c>
      <c r="I12" s="326">
        <v>311195.31238000002</v>
      </c>
      <c r="J12" s="326">
        <v>415749.19190420001</v>
      </c>
      <c r="K12" s="326">
        <v>34411.791383199998</v>
      </c>
      <c r="L12" s="325">
        <v>0</v>
      </c>
      <c r="M12" s="325">
        <v>0</v>
      </c>
      <c r="N12" s="325">
        <v>0</v>
      </c>
      <c r="O12" s="325">
        <v>4609.3417706</v>
      </c>
      <c r="P12" s="325">
        <v>105345.45197679999</v>
      </c>
      <c r="Q12" s="325">
        <v>560115.77703480003</v>
      </c>
      <c r="R12" s="314"/>
    </row>
    <row r="13" spans="1:26" ht="183" customHeight="1">
      <c r="A13" s="324" t="s">
        <v>324</v>
      </c>
      <c r="B13" s="325">
        <v>776162.64645</v>
      </c>
      <c r="C13" s="325">
        <v>5764.9691600000006</v>
      </c>
      <c r="D13" s="325">
        <v>7090.6461300000001</v>
      </c>
      <c r="E13" s="325">
        <v>0</v>
      </c>
      <c r="F13" s="325">
        <v>3190.8743599999998</v>
      </c>
      <c r="G13" s="325">
        <v>4215.6523999999999</v>
      </c>
      <c r="H13" s="325">
        <v>95185.839749999999</v>
      </c>
      <c r="I13" s="325">
        <v>891610.62824999995</v>
      </c>
      <c r="J13" s="325">
        <v>696538.54555180005</v>
      </c>
      <c r="K13" s="325">
        <v>24905.339622799998</v>
      </c>
      <c r="L13" s="325">
        <v>3154.2902202</v>
      </c>
      <c r="M13" s="325">
        <v>0</v>
      </c>
      <c r="N13" s="325">
        <v>1561.2908611999999</v>
      </c>
      <c r="O13" s="325">
        <v>7482.0936806</v>
      </c>
      <c r="P13" s="325">
        <v>132238.29988599999</v>
      </c>
      <c r="Q13" s="325">
        <v>865879.85982260003</v>
      </c>
      <c r="R13" s="314"/>
    </row>
    <row r="14" spans="1:26" ht="183" customHeight="1">
      <c r="A14" s="324" t="s">
        <v>325</v>
      </c>
      <c r="B14" s="325">
        <v>1125140.7654200001</v>
      </c>
      <c r="C14" s="325">
        <v>615.21428000000003</v>
      </c>
      <c r="D14" s="325">
        <v>8043.7804699999997</v>
      </c>
      <c r="E14" s="325">
        <v>2768.9710399999999</v>
      </c>
      <c r="F14" s="325">
        <v>6374.9170400000003</v>
      </c>
      <c r="G14" s="325">
        <v>1133.2719999999999</v>
      </c>
      <c r="H14" s="325">
        <v>42036.633020000001</v>
      </c>
      <c r="I14" s="325">
        <v>1186113.55327</v>
      </c>
      <c r="J14" s="325">
        <v>574012.60608860001</v>
      </c>
      <c r="K14" s="325">
        <v>6534.5471254000004</v>
      </c>
      <c r="L14" s="325">
        <v>2490.2531962000003</v>
      </c>
      <c r="M14" s="325">
        <v>239.6865478</v>
      </c>
      <c r="N14" s="325">
        <v>6257.3832999999995</v>
      </c>
      <c r="O14" s="325">
        <v>3405.5675612</v>
      </c>
      <c r="P14" s="325">
        <v>66424.683778599996</v>
      </c>
      <c r="Q14" s="325">
        <v>659364.72759779997</v>
      </c>
      <c r="R14" s="314"/>
    </row>
    <row r="15" spans="1:26" ht="183" customHeight="1">
      <c r="A15" s="324" t="s">
        <v>326</v>
      </c>
      <c r="B15" s="325">
        <v>1042451.66746</v>
      </c>
      <c r="C15" s="325">
        <v>903.09609999999998</v>
      </c>
      <c r="D15" s="325">
        <v>7145.4199000000008</v>
      </c>
      <c r="E15" s="325">
        <v>0</v>
      </c>
      <c r="F15" s="325">
        <v>18145.974190000001</v>
      </c>
      <c r="G15" s="325">
        <v>0</v>
      </c>
      <c r="H15" s="325">
        <v>37769.39589</v>
      </c>
      <c r="I15" s="325">
        <v>1106415.55354</v>
      </c>
      <c r="J15" s="325">
        <v>548034.79553760006</v>
      </c>
      <c r="K15" s="325">
        <v>1643.815838</v>
      </c>
      <c r="L15" s="325">
        <v>3801.5895301999999</v>
      </c>
      <c r="M15" s="325">
        <v>355.73332620000002</v>
      </c>
      <c r="N15" s="325">
        <v>5274.8132892000003</v>
      </c>
      <c r="O15" s="325">
        <v>1147.4059324</v>
      </c>
      <c r="P15" s="325">
        <v>40959.8716422</v>
      </c>
      <c r="Q15" s="325">
        <v>601218.02509580005</v>
      </c>
      <c r="R15" s="314"/>
    </row>
    <row r="16" spans="1:26" ht="183" customHeight="1">
      <c r="A16" s="324" t="s">
        <v>327</v>
      </c>
      <c r="B16" s="325">
        <v>465121.80700999999</v>
      </c>
      <c r="C16" s="325">
        <v>982.77307999999994</v>
      </c>
      <c r="D16" s="325">
        <v>7122.1392300000007</v>
      </c>
      <c r="E16" s="325">
        <v>0</v>
      </c>
      <c r="F16" s="325">
        <v>4457.4768199999999</v>
      </c>
      <c r="G16" s="325">
        <v>382.57873000000001</v>
      </c>
      <c r="H16" s="325">
        <v>18795.05357</v>
      </c>
      <c r="I16" s="325">
        <v>496861.82844000001</v>
      </c>
      <c r="J16" s="325">
        <v>319384.87799539999</v>
      </c>
      <c r="K16" s="325">
        <v>653.58787199999995</v>
      </c>
      <c r="L16" s="325">
        <v>2645.8791562000001</v>
      </c>
      <c r="M16" s="325">
        <v>0</v>
      </c>
      <c r="N16" s="325">
        <v>2302.1384819999998</v>
      </c>
      <c r="O16" s="325">
        <v>158.68030640000001</v>
      </c>
      <c r="P16" s="325">
        <v>25355.515872399999</v>
      </c>
      <c r="Q16" s="325">
        <v>350500.67968440003</v>
      </c>
      <c r="R16" s="314"/>
    </row>
    <row r="17" spans="1:18" ht="183" customHeight="1">
      <c r="A17" s="324" t="s">
        <v>328</v>
      </c>
      <c r="B17" s="325">
        <v>478852.25442000001</v>
      </c>
      <c r="C17" s="325">
        <v>1017.62427</v>
      </c>
      <c r="D17" s="325">
        <v>6876.0794299999998</v>
      </c>
      <c r="E17" s="325">
        <v>324.13057000000003</v>
      </c>
      <c r="F17" s="325">
        <v>5451.9161799999993</v>
      </c>
      <c r="G17" s="325">
        <v>0</v>
      </c>
      <c r="H17" s="325">
        <v>14673.31724</v>
      </c>
      <c r="I17" s="325">
        <v>507195.32211000001</v>
      </c>
      <c r="J17" s="325">
        <v>183977.69289619999</v>
      </c>
      <c r="K17" s="325">
        <v>497.54043359999997</v>
      </c>
      <c r="L17" s="325">
        <v>1216.3002264000002</v>
      </c>
      <c r="M17" s="325">
        <v>0</v>
      </c>
      <c r="N17" s="325">
        <v>1997.7346941999999</v>
      </c>
      <c r="O17" s="325">
        <v>145.47240539999999</v>
      </c>
      <c r="P17" s="325">
        <v>16297.958364800001</v>
      </c>
      <c r="Q17" s="325">
        <v>204132.6990206</v>
      </c>
      <c r="R17" s="314"/>
    </row>
    <row r="18" spans="1:18" ht="183" customHeight="1">
      <c r="A18" s="324" t="s">
        <v>329</v>
      </c>
      <c r="B18" s="325">
        <v>201099.68409999998</v>
      </c>
      <c r="C18" s="325">
        <v>346.73493999999999</v>
      </c>
      <c r="D18" s="325">
        <v>5246.7592300000006</v>
      </c>
      <c r="E18" s="325">
        <v>0</v>
      </c>
      <c r="F18" s="325">
        <v>1485.4901</v>
      </c>
      <c r="G18" s="325">
        <v>117.65785000000001</v>
      </c>
      <c r="H18" s="325">
        <v>11295.39249</v>
      </c>
      <c r="I18" s="325">
        <v>219591.71871000002</v>
      </c>
      <c r="J18" s="325">
        <v>92219.251038599992</v>
      </c>
      <c r="K18" s="325">
        <v>20.409391800000002</v>
      </c>
      <c r="L18" s="325">
        <v>451.1898832</v>
      </c>
      <c r="M18" s="325">
        <v>0</v>
      </c>
      <c r="N18" s="325">
        <v>843.72134699999992</v>
      </c>
      <c r="O18" s="325">
        <v>0</v>
      </c>
      <c r="P18" s="325">
        <v>7790.2748587999995</v>
      </c>
      <c r="Q18" s="325">
        <v>101324.8465194</v>
      </c>
      <c r="R18" s="314"/>
    </row>
    <row r="19" spans="1:18" ht="183" customHeight="1">
      <c r="A19" s="324" t="s">
        <v>330</v>
      </c>
      <c r="B19" s="325">
        <v>219252.65106999999</v>
      </c>
      <c r="C19" s="325">
        <v>173.68504999999999</v>
      </c>
      <c r="D19" s="325">
        <v>4353.8540999999996</v>
      </c>
      <c r="E19" s="325">
        <v>0</v>
      </c>
      <c r="F19" s="325">
        <v>1332.6538700000001</v>
      </c>
      <c r="G19" s="325">
        <v>158.52773999999999</v>
      </c>
      <c r="H19" s="325">
        <v>16776.071080000002</v>
      </c>
      <c r="I19" s="325">
        <v>242047.44290999998</v>
      </c>
      <c r="J19" s="325">
        <v>83382.588823800004</v>
      </c>
      <c r="K19" s="325">
        <v>0</v>
      </c>
      <c r="L19" s="325">
        <v>725.1110551999999</v>
      </c>
      <c r="M19" s="325">
        <v>0</v>
      </c>
      <c r="N19" s="325">
        <v>1120.7393288000001</v>
      </c>
      <c r="O19" s="325">
        <v>0</v>
      </c>
      <c r="P19" s="325">
        <v>15441.8132148</v>
      </c>
      <c r="Q19" s="325">
        <v>100670.2524226</v>
      </c>
      <c r="R19" s="314"/>
    </row>
    <row r="20" spans="1:18" ht="183" customHeight="1">
      <c r="A20" s="324" t="s">
        <v>331</v>
      </c>
      <c r="B20" s="325">
        <v>272729.74648000003</v>
      </c>
      <c r="C20" s="325">
        <v>289.57346999999999</v>
      </c>
      <c r="D20" s="325">
        <v>8413.6241699999991</v>
      </c>
      <c r="E20" s="325">
        <v>69.492570000000001</v>
      </c>
      <c r="F20" s="325">
        <v>796.66165999999998</v>
      </c>
      <c r="G20" s="325">
        <v>67.681929999999994</v>
      </c>
      <c r="H20" s="325">
        <v>32803.405630000001</v>
      </c>
      <c r="I20" s="325">
        <v>315170.18591</v>
      </c>
      <c r="J20" s="325">
        <v>68575.136410199993</v>
      </c>
      <c r="K20" s="325">
        <v>74.747383200000002</v>
      </c>
      <c r="L20" s="325">
        <v>592.61447699999997</v>
      </c>
      <c r="M20" s="325">
        <v>0</v>
      </c>
      <c r="N20" s="325">
        <v>1352.330322</v>
      </c>
      <c r="O20" s="325">
        <v>0</v>
      </c>
      <c r="P20" s="325">
        <v>30990.275076599999</v>
      </c>
      <c r="Q20" s="325">
        <v>101585.103669</v>
      </c>
      <c r="R20" s="314"/>
    </row>
    <row r="21" spans="1:18" ht="183" customHeight="1">
      <c r="A21" s="324" t="s">
        <v>332</v>
      </c>
      <c r="B21" s="325">
        <v>298961.36181000003</v>
      </c>
      <c r="C21" s="325">
        <v>289.04728</v>
      </c>
      <c r="D21" s="325">
        <v>10413.76456</v>
      </c>
      <c r="E21" s="325">
        <v>7.9530600000000007</v>
      </c>
      <c r="F21" s="325">
        <v>246.14635000000001</v>
      </c>
      <c r="G21" s="325">
        <v>0</v>
      </c>
      <c r="H21" s="325">
        <v>60177.594320000004</v>
      </c>
      <c r="I21" s="325">
        <v>370095.86738000001</v>
      </c>
      <c r="J21" s="325">
        <v>51719.979347400003</v>
      </c>
      <c r="K21" s="325">
        <v>5.8167312000000004</v>
      </c>
      <c r="L21" s="325">
        <v>569.49723740000002</v>
      </c>
      <c r="M21" s="325">
        <v>0</v>
      </c>
      <c r="N21" s="325">
        <v>2361.1986230000002</v>
      </c>
      <c r="O21" s="325">
        <v>0</v>
      </c>
      <c r="P21" s="325">
        <v>56133.874984599999</v>
      </c>
      <c r="Q21" s="325">
        <v>110790.3669236</v>
      </c>
      <c r="R21" s="314"/>
    </row>
    <row r="22" spans="1:18" ht="183" customHeight="1">
      <c r="A22" s="324" t="s">
        <v>333</v>
      </c>
      <c r="B22" s="325">
        <v>14040.232480000001</v>
      </c>
      <c r="C22" s="325">
        <v>44.416699999999999</v>
      </c>
      <c r="D22" s="325">
        <v>765.88238000000001</v>
      </c>
      <c r="E22" s="325">
        <v>0</v>
      </c>
      <c r="F22" s="325">
        <v>22.940459999999998</v>
      </c>
      <c r="G22" s="325">
        <v>0</v>
      </c>
      <c r="H22" s="325">
        <v>5502.2925500000001</v>
      </c>
      <c r="I22" s="325">
        <v>20375.764569999999</v>
      </c>
      <c r="J22" s="325">
        <v>3405.8899812</v>
      </c>
      <c r="K22" s="325">
        <v>0</v>
      </c>
      <c r="L22" s="325">
        <v>39.611423600000002</v>
      </c>
      <c r="M22" s="325">
        <v>0</v>
      </c>
      <c r="N22" s="325">
        <v>218.69995559999998</v>
      </c>
      <c r="O22" s="325">
        <v>0</v>
      </c>
      <c r="P22" s="325">
        <v>4711.4921783999998</v>
      </c>
      <c r="Q22" s="325">
        <v>8375.6935388000002</v>
      </c>
      <c r="R22" s="314"/>
    </row>
    <row r="23" spans="1:18" s="253" customFormat="1" ht="303" customHeight="1" thickBot="1">
      <c r="A23" s="327" t="s">
        <v>334</v>
      </c>
      <c r="B23" s="328">
        <v>3351.22307</v>
      </c>
      <c r="C23" s="328">
        <v>3.3753000000000002</v>
      </c>
      <c r="D23" s="328">
        <v>145.95836</v>
      </c>
      <c r="E23" s="328">
        <v>0</v>
      </c>
      <c r="F23" s="328">
        <v>5.26999</v>
      </c>
      <c r="G23" s="328">
        <v>0</v>
      </c>
      <c r="H23" s="328">
        <v>1085.5805600000001</v>
      </c>
      <c r="I23" s="328">
        <v>4591.4072800000004</v>
      </c>
      <c r="J23" s="328">
        <v>275.70628120000003</v>
      </c>
      <c r="K23" s="328">
        <v>0</v>
      </c>
      <c r="L23" s="328">
        <v>6.6994759999999998</v>
      </c>
      <c r="M23" s="328">
        <v>0</v>
      </c>
      <c r="N23" s="328">
        <v>74.045193600000005</v>
      </c>
      <c r="O23" s="328">
        <v>0</v>
      </c>
      <c r="P23" s="328">
        <v>812.71154020000006</v>
      </c>
      <c r="Q23" s="328">
        <v>1169.1624909999998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7537364.1055799993</v>
      </c>
      <c r="C24" s="331">
        <f t="shared" ref="C24:Q24" si="0">SUM(C10:C23)</f>
        <v>29546.393409999997</v>
      </c>
      <c r="D24" s="331">
        <f t="shared" si="0"/>
        <v>65617.907959999997</v>
      </c>
      <c r="E24" s="331">
        <f t="shared" si="0"/>
        <v>3170.5472399999994</v>
      </c>
      <c r="F24" s="331">
        <f t="shared" si="0"/>
        <v>41510.321020000003</v>
      </c>
      <c r="G24" s="331">
        <f t="shared" si="0"/>
        <v>6075.3706499999998</v>
      </c>
      <c r="H24" s="331">
        <f t="shared" si="0"/>
        <v>1660272.7908999994</v>
      </c>
      <c r="I24" s="331">
        <f t="shared" si="0"/>
        <v>9343557.4367600009</v>
      </c>
      <c r="J24" s="331">
        <f t="shared" si="0"/>
        <v>4100653.0087236003</v>
      </c>
      <c r="K24" s="331">
        <f t="shared" si="0"/>
        <v>89921.061172599992</v>
      </c>
      <c r="L24" s="331">
        <f t="shared" si="0"/>
        <v>15693.035881599999</v>
      </c>
      <c r="M24" s="331">
        <f t="shared" si="0"/>
        <v>595.41987400000005</v>
      </c>
      <c r="N24" s="331">
        <f t="shared" si="0"/>
        <v>23364.095396599998</v>
      </c>
      <c r="O24" s="331">
        <f t="shared" si="0"/>
        <v>16948.561656599999</v>
      </c>
      <c r="P24" s="331">
        <f t="shared" si="0"/>
        <v>621192.74294280016</v>
      </c>
      <c r="Q24" s="331">
        <f t="shared" si="0"/>
        <v>4868367.9256478008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311" t="s">
        <v>243</v>
      </c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311" t="s">
        <v>232</v>
      </c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 codeName="Sheet43">
    <pageSetUpPr fitToPage="1"/>
  </sheetPr>
  <dimension ref="A1:Z649"/>
  <sheetViews>
    <sheetView topLeftCell="A2" zoomScale="15" zoomScaleNormal="15" workbookViewId="0">
      <selection activeCell="E17" sqref="E17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62</v>
      </c>
      <c r="C8" s="728"/>
      <c r="D8" s="728"/>
      <c r="E8" s="728"/>
      <c r="F8" s="728"/>
      <c r="G8" s="728"/>
      <c r="H8" s="728"/>
      <c r="I8" s="728"/>
      <c r="J8" s="728" t="s">
        <v>63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650945.30100999994</v>
      </c>
      <c r="C10" s="325">
        <v>27440.000889999999</v>
      </c>
      <c r="D10" s="325">
        <v>0</v>
      </c>
      <c r="E10" s="325">
        <v>0</v>
      </c>
      <c r="F10" s="325">
        <v>0</v>
      </c>
      <c r="G10" s="325">
        <v>0</v>
      </c>
      <c r="H10" s="325">
        <v>29376.679039999999</v>
      </c>
      <c r="I10" s="325">
        <v>707761.98094000004</v>
      </c>
      <c r="J10" s="325">
        <v>0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0</v>
      </c>
      <c r="Q10" s="325">
        <v>0</v>
      </c>
      <c r="R10" s="314"/>
    </row>
    <row r="11" spans="1:26" ht="183" customHeight="1">
      <c r="A11" s="324" t="s">
        <v>322</v>
      </c>
      <c r="B11" s="326">
        <v>268545.03726000001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14164.92108</v>
      </c>
      <c r="I11" s="326">
        <v>282709.95833999995</v>
      </c>
      <c r="J11" s="326">
        <v>0</v>
      </c>
      <c r="K11" s="326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0</v>
      </c>
      <c r="R11" s="314"/>
    </row>
    <row r="12" spans="1:26" ht="183" customHeight="1">
      <c r="A12" s="324" t="s">
        <v>323</v>
      </c>
      <c r="B12" s="326">
        <v>272714.98045999999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34341.763200000001</v>
      </c>
      <c r="I12" s="326">
        <v>307056.74366000004</v>
      </c>
      <c r="J12" s="326">
        <v>0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0</v>
      </c>
      <c r="Q12" s="325">
        <v>0</v>
      </c>
      <c r="R12" s="314"/>
    </row>
    <row r="13" spans="1:26" ht="183" customHeight="1">
      <c r="A13" s="324" t="s">
        <v>324</v>
      </c>
      <c r="B13" s="325">
        <v>416269.83557999996</v>
      </c>
      <c r="C13" s="325">
        <v>6484.4848300000003</v>
      </c>
      <c r="D13" s="325">
        <v>0</v>
      </c>
      <c r="E13" s="325">
        <v>1463.12996</v>
      </c>
      <c r="F13" s="325">
        <v>1691.7588000000001</v>
      </c>
      <c r="G13" s="325">
        <v>5306.6543899999997</v>
      </c>
      <c r="H13" s="325">
        <v>1606.3310100000001</v>
      </c>
      <c r="I13" s="325">
        <v>432822.19456999999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0</v>
      </c>
      <c r="R13" s="314"/>
    </row>
    <row r="14" spans="1:26" ht="183" customHeight="1">
      <c r="A14" s="324" t="s">
        <v>325</v>
      </c>
      <c r="B14" s="325">
        <v>540454.15500999999</v>
      </c>
      <c r="C14" s="325">
        <v>6899.9500399999997</v>
      </c>
      <c r="D14" s="325">
        <v>3020.0137400000003</v>
      </c>
      <c r="E14" s="325">
        <v>0</v>
      </c>
      <c r="F14" s="325">
        <v>2503.4776299999999</v>
      </c>
      <c r="G14" s="325">
        <v>778.75631999999996</v>
      </c>
      <c r="H14" s="325">
        <v>11251.834710000001</v>
      </c>
      <c r="I14" s="325">
        <v>564908.18745000008</v>
      </c>
      <c r="J14" s="325">
        <v>12026.14611</v>
      </c>
      <c r="K14" s="325">
        <v>0</v>
      </c>
      <c r="L14" s="325">
        <v>0</v>
      </c>
      <c r="M14" s="325">
        <v>0</v>
      </c>
      <c r="N14" s="325">
        <v>0</v>
      </c>
      <c r="O14" s="325">
        <v>0</v>
      </c>
      <c r="P14" s="325">
        <v>976.72706999999991</v>
      </c>
      <c r="Q14" s="325">
        <v>13002.873180000001</v>
      </c>
      <c r="R14" s="314"/>
    </row>
    <row r="15" spans="1:26" ht="183" customHeight="1">
      <c r="A15" s="324" t="s">
        <v>326</v>
      </c>
      <c r="B15" s="325">
        <v>641752.30385000003</v>
      </c>
      <c r="C15" s="325">
        <v>4724.8865400000004</v>
      </c>
      <c r="D15" s="325">
        <v>1732.0653400000001</v>
      </c>
      <c r="E15" s="325">
        <v>0</v>
      </c>
      <c r="F15" s="325">
        <v>5520.4797800000006</v>
      </c>
      <c r="G15" s="325">
        <v>929.27529000000004</v>
      </c>
      <c r="H15" s="325">
        <v>6843.8413300000002</v>
      </c>
      <c r="I15" s="325">
        <v>661502.85213000001</v>
      </c>
      <c r="J15" s="325">
        <v>61950.007819999999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61950.007819999999</v>
      </c>
      <c r="R15" s="314"/>
    </row>
    <row r="16" spans="1:26" ht="183" customHeight="1">
      <c r="A16" s="324" t="s">
        <v>327</v>
      </c>
      <c r="B16" s="325">
        <v>332081.10024</v>
      </c>
      <c r="C16" s="325">
        <v>1188.954</v>
      </c>
      <c r="D16" s="325">
        <v>1741.0932700000001</v>
      </c>
      <c r="E16" s="325">
        <v>0</v>
      </c>
      <c r="F16" s="325">
        <v>3640.4319399999999</v>
      </c>
      <c r="G16" s="325">
        <v>0</v>
      </c>
      <c r="H16" s="325">
        <v>4471.7893700000004</v>
      </c>
      <c r="I16" s="325">
        <v>343123.36881999997</v>
      </c>
      <c r="J16" s="325">
        <v>116602.00395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116602.00395</v>
      </c>
      <c r="R16" s="314"/>
    </row>
    <row r="17" spans="1:18" ht="183" customHeight="1">
      <c r="A17" s="324" t="s">
        <v>328</v>
      </c>
      <c r="B17" s="325">
        <v>339875.90668000001</v>
      </c>
      <c r="C17" s="325">
        <v>1148.98813</v>
      </c>
      <c r="D17" s="325">
        <v>1613.97298</v>
      </c>
      <c r="E17" s="325">
        <v>0</v>
      </c>
      <c r="F17" s="325">
        <v>2039.55799</v>
      </c>
      <c r="G17" s="325">
        <v>360.30097999999998</v>
      </c>
      <c r="H17" s="325">
        <v>513.56911000000002</v>
      </c>
      <c r="I17" s="325">
        <v>345552.29587000003</v>
      </c>
      <c r="J17" s="325">
        <v>95004.07656999999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137.25255999999999</v>
      </c>
      <c r="Q17" s="325">
        <v>95141.329129999998</v>
      </c>
      <c r="R17" s="314"/>
    </row>
    <row r="18" spans="1:18" ht="183" customHeight="1">
      <c r="A18" s="324" t="s">
        <v>329</v>
      </c>
      <c r="B18" s="325">
        <v>345849.64451999997</v>
      </c>
      <c r="C18" s="325">
        <v>768.14551000000006</v>
      </c>
      <c r="D18" s="325">
        <v>1376.9110700000001</v>
      </c>
      <c r="E18" s="325">
        <v>0</v>
      </c>
      <c r="F18" s="325">
        <v>3648.9714100000001</v>
      </c>
      <c r="G18" s="325">
        <v>249.02654000000001</v>
      </c>
      <c r="H18" s="325">
        <v>363.93171000000001</v>
      </c>
      <c r="I18" s="325">
        <v>352256.63075999997</v>
      </c>
      <c r="J18" s="325">
        <v>417554.91850999999</v>
      </c>
      <c r="K18" s="325">
        <v>0</v>
      </c>
      <c r="L18" s="325">
        <v>111.20321000000001</v>
      </c>
      <c r="M18" s="325">
        <v>0</v>
      </c>
      <c r="N18" s="325">
        <v>335.73409000000004</v>
      </c>
      <c r="O18" s="325">
        <v>0</v>
      </c>
      <c r="P18" s="325">
        <v>0</v>
      </c>
      <c r="Q18" s="325">
        <v>418001.85580999998</v>
      </c>
      <c r="R18" s="314"/>
    </row>
    <row r="19" spans="1:18" ht="183" customHeight="1">
      <c r="A19" s="324" t="s">
        <v>330</v>
      </c>
      <c r="B19" s="325">
        <v>265287.56228999997</v>
      </c>
      <c r="C19" s="325">
        <v>424.39492999999999</v>
      </c>
      <c r="D19" s="325">
        <v>1943.7227</v>
      </c>
      <c r="E19" s="325">
        <v>0</v>
      </c>
      <c r="F19" s="325">
        <v>3542.2065600000001</v>
      </c>
      <c r="G19" s="325">
        <v>361.39247999999998</v>
      </c>
      <c r="H19" s="325">
        <v>3134.0255099999999</v>
      </c>
      <c r="I19" s="325">
        <v>274693.30447000003</v>
      </c>
      <c r="J19" s="325">
        <v>1191130.72383</v>
      </c>
      <c r="K19" s="325">
        <v>611.53651000000002</v>
      </c>
      <c r="L19" s="325">
        <v>728.19842000000006</v>
      </c>
      <c r="M19" s="325">
        <v>0</v>
      </c>
      <c r="N19" s="325">
        <v>1319.2808600000001</v>
      </c>
      <c r="O19" s="325">
        <v>0</v>
      </c>
      <c r="P19" s="325">
        <v>162.06210000000002</v>
      </c>
      <c r="Q19" s="325">
        <v>1193951.8017200001</v>
      </c>
      <c r="R19" s="314"/>
    </row>
    <row r="20" spans="1:18" ht="183" customHeight="1">
      <c r="A20" s="324" t="s">
        <v>331</v>
      </c>
      <c r="B20" s="325">
        <v>314284.36242000002</v>
      </c>
      <c r="C20" s="325">
        <v>642.56419999999991</v>
      </c>
      <c r="D20" s="325">
        <v>2506.98632</v>
      </c>
      <c r="E20" s="325">
        <v>0</v>
      </c>
      <c r="F20" s="325">
        <v>7803.2677000000003</v>
      </c>
      <c r="G20" s="325">
        <v>98.100130000000007</v>
      </c>
      <c r="H20" s="325">
        <v>2616.6895800000002</v>
      </c>
      <c r="I20" s="325">
        <v>327951.97035000002</v>
      </c>
      <c r="J20" s="325">
        <v>2531036.44404</v>
      </c>
      <c r="K20" s="325">
        <v>1917.6321699999999</v>
      </c>
      <c r="L20" s="325">
        <v>2886.4955099999997</v>
      </c>
      <c r="M20" s="325">
        <v>0</v>
      </c>
      <c r="N20" s="325">
        <v>9015.7245899999998</v>
      </c>
      <c r="O20" s="325">
        <v>83.052869999999999</v>
      </c>
      <c r="P20" s="325">
        <v>388.67323999999996</v>
      </c>
      <c r="Q20" s="325">
        <v>2545328.0224200003</v>
      </c>
      <c r="R20" s="314"/>
    </row>
    <row r="21" spans="1:18" ht="183" customHeight="1">
      <c r="A21" s="324" t="s">
        <v>332</v>
      </c>
      <c r="B21" s="325">
        <v>123218.39218000001</v>
      </c>
      <c r="C21" s="325">
        <v>292.40181000000001</v>
      </c>
      <c r="D21" s="325">
        <v>1727.18658</v>
      </c>
      <c r="E21" s="325">
        <v>7.3262</v>
      </c>
      <c r="F21" s="325">
        <v>4416.3307999999997</v>
      </c>
      <c r="G21" s="325">
        <v>95.265779999999992</v>
      </c>
      <c r="H21" s="325">
        <v>7419.2026399999995</v>
      </c>
      <c r="I21" s="325">
        <v>137176.10599000001</v>
      </c>
      <c r="J21" s="325">
        <v>2060291.4363800001</v>
      </c>
      <c r="K21" s="325">
        <v>1415.40524</v>
      </c>
      <c r="L21" s="325">
        <v>23764.990249999999</v>
      </c>
      <c r="M21" s="325">
        <v>51.142489999999995</v>
      </c>
      <c r="N21" s="325">
        <v>13440.310230000001</v>
      </c>
      <c r="O21" s="325">
        <v>69.187440000000009</v>
      </c>
      <c r="P21" s="325">
        <v>298.57031999999998</v>
      </c>
      <c r="Q21" s="325">
        <v>2099331.0423499998</v>
      </c>
      <c r="R21" s="314"/>
    </row>
    <row r="22" spans="1:18" ht="183" customHeight="1">
      <c r="A22" s="324" t="s">
        <v>333</v>
      </c>
      <c r="B22" s="325">
        <v>3556.5214500000002</v>
      </c>
      <c r="C22" s="325">
        <v>15.744590000000001</v>
      </c>
      <c r="D22" s="325">
        <v>208.07210000000001</v>
      </c>
      <c r="E22" s="325">
        <v>5.7396899999999995</v>
      </c>
      <c r="F22" s="325">
        <v>0</v>
      </c>
      <c r="G22" s="325">
        <v>0</v>
      </c>
      <c r="H22" s="325">
        <v>2222.8490899999997</v>
      </c>
      <c r="I22" s="325">
        <v>6008.9269199999999</v>
      </c>
      <c r="J22" s="325">
        <v>143538.45874</v>
      </c>
      <c r="K22" s="325">
        <v>92.765000000000001</v>
      </c>
      <c r="L22" s="325">
        <v>4334.26199</v>
      </c>
      <c r="M22" s="325">
        <v>0</v>
      </c>
      <c r="N22" s="325">
        <v>39.969699999999996</v>
      </c>
      <c r="O22" s="325">
        <v>0</v>
      </c>
      <c r="P22" s="325">
        <v>406.96090000000004</v>
      </c>
      <c r="Q22" s="325">
        <v>148412.41633000001</v>
      </c>
      <c r="R22" s="314"/>
    </row>
    <row r="23" spans="1:18" s="253" customFormat="1" ht="303" customHeight="1" thickBot="1">
      <c r="A23" s="327" t="s">
        <v>334</v>
      </c>
      <c r="B23" s="328">
        <v>1027.80683</v>
      </c>
      <c r="C23" s="328">
        <v>2.50562</v>
      </c>
      <c r="D23" s="328">
        <v>64.355860000000007</v>
      </c>
      <c r="E23" s="328">
        <v>0</v>
      </c>
      <c r="F23" s="328">
        <v>4.4053500000000003</v>
      </c>
      <c r="G23" s="328">
        <v>0</v>
      </c>
      <c r="H23" s="328">
        <v>157898.69756</v>
      </c>
      <c r="I23" s="328">
        <v>158997.77122</v>
      </c>
      <c r="J23" s="328">
        <v>48250.95046</v>
      </c>
      <c r="K23" s="328">
        <v>12.04752</v>
      </c>
      <c r="L23" s="328">
        <v>2123.1911600000003</v>
      </c>
      <c r="M23" s="328">
        <v>3.8763200000000002</v>
      </c>
      <c r="N23" s="328">
        <v>25.094139999999999</v>
      </c>
      <c r="O23" s="328">
        <v>0</v>
      </c>
      <c r="P23" s="328">
        <v>7.2880900000000004</v>
      </c>
      <c r="Q23" s="328">
        <v>50422.447690000001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4515862.9097800003</v>
      </c>
      <c r="C24" s="331">
        <f t="shared" ref="C24:Q24" si="0">SUM(C10:C23)</f>
        <v>50033.021090000002</v>
      </c>
      <c r="D24" s="331">
        <f t="shared" si="0"/>
        <v>15934.37996</v>
      </c>
      <c r="E24" s="331">
        <f t="shared" si="0"/>
        <v>1476.1958500000001</v>
      </c>
      <c r="F24" s="331">
        <f t="shared" si="0"/>
        <v>34810.88796</v>
      </c>
      <c r="G24" s="331">
        <f t="shared" si="0"/>
        <v>8178.7719099999986</v>
      </c>
      <c r="H24" s="331">
        <f t="shared" si="0"/>
        <v>276226.12494000001</v>
      </c>
      <c r="I24" s="331">
        <f t="shared" si="0"/>
        <v>4902522.2914900016</v>
      </c>
      <c r="J24" s="331">
        <f t="shared" si="0"/>
        <v>6677385.1664100001</v>
      </c>
      <c r="K24" s="331">
        <f t="shared" si="0"/>
        <v>4049.3864399999998</v>
      </c>
      <c r="L24" s="331">
        <f t="shared" si="0"/>
        <v>33948.340539999997</v>
      </c>
      <c r="M24" s="331">
        <f t="shared" si="0"/>
        <v>55.018809999999995</v>
      </c>
      <c r="N24" s="331">
        <f t="shared" si="0"/>
        <v>24176.113610000004</v>
      </c>
      <c r="O24" s="331">
        <f t="shared" si="0"/>
        <v>152.24031000000002</v>
      </c>
      <c r="P24" s="331">
        <f t="shared" si="0"/>
        <v>2377.5342799999999</v>
      </c>
      <c r="Q24" s="331">
        <f t="shared" si="0"/>
        <v>6742143.8004000001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26"/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26"/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 codeName="Sheet44">
    <pageSetUpPr fitToPage="1"/>
  </sheetPr>
  <dimension ref="A1:Z649"/>
  <sheetViews>
    <sheetView topLeftCell="A2" zoomScale="15" zoomScaleNormal="15" workbookViewId="0">
      <selection activeCell="F15" sqref="F15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336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58</v>
      </c>
      <c r="C8" s="728"/>
      <c r="D8" s="728"/>
      <c r="E8" s="728"/>
      <c r="F8" s="728"/>
      <c r="G8" s="728"/>
      <c r="H8" s="728"/>
      <c r="I8" s="728"/>
      <c r="J8" s="728" t="s">
        <v>59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34387.625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36170.455999999998</v>
      </c>
      <c r="I10" s="325">
        <v>70558.081000000006</v>
      </c>
      <c r="J10" s="325">
        <v>94788.510209999993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85064</v>
      </c>
      <c r="Q10" s="325">
        <v>179852.51021000001</v>
      </c>
      <c r="R10" s="314"/>
    </row>
    <row r="11" spans="1:26" ht="183" customHeight="1">
      <c r="A11" s="324" t="s">
        <v>322</v>
      </c>
      <c r="B11" s="326">
        <v>45182.355000000003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495.08600000000001</v>
      </c>
      <c r="I11" s="326">
        <v>45677.440999999999</v>
      </c>
      <c r="J11" s="326">
        <v>65824.848670000007</v>
      </c>
      <c r="K11" s="326">
        <v>0</v>
      </c>
      <c r="L11" s="325">
        <v>0</v>
      </c>
      <c r="M11" s="325">
        <v>0</v>
      </c>
      <c r="N11" s="325">
        <v>0</v>
      </c>
      <c r="O11" s="325">
        <v>0</v>
      </c>
      <c r="P11" s="325">
        <v>0</v>
      </c>
      <c r="Q11" s="325">
        <v>65824.848670000007</v>
      </c>
      <c r="R11" s="314"/>
    </row>
    <row r="12" spans="1:26" ht="183" customHeight="1">
      <c r="A12" s="324" t="s">
        <v>323</v>
      </c>
      <c r="B12" s="326">
        <v>8321.0560000000005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28.472000000000001</v>
      </c>
      <c r="I12" s="326">
        <v>8349.5280000000002</v>
      </c>
      <c r="J12" s="326">
        <v>32856.629679999998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21600.60572</v>
      </c>
      <c r="Q12" s="325">
        <v>54457.235399999998</v>
      </c>
      <c r="R12" s="314"/>
    </row>
    <row r="13" spans="1:26" ht="183" customHeight="1">
      <c r="A13" s="324" t="s">
        <v>324</v>
      </c>
      <c r="B13" s="325">
        <v>9470.6509999999998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4730.3130000000001</v>
      </c>
      <c r="I13" s="325">
        <v>14200.964</v>
      </c>
      <c r="J13" s="325">
        <v>12106.42986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P13" s="325">
        <v>0</v>
      </c>
      <c r="Q13" s="325">
        <v>12106.42986</v>
      </c>
      <c r="R13" s="314"/>
    </row>
    <row r="14" spans="1:26" ht="183" customHeight="1">
      <c r="A14" s="324" t="s">
        <v>325</v>
      </c>
      <c r="B14" s="325">
        <v>5371.5290000000005</v>
      </c>
      <c r="C14" s="325">
        <v>0</v>
      </c>
      <c r="D14" s="325">
        <v>0</v>
      </c>
      <c r="E14" s="325">
        <v>0</v>
      </c>
      <c r="F14" s="325">
        <v>0</v>
      </c>
      <c r="G14" s="325">
        <v>0</v>
      </c>
      <c r="H14" s="325">
        <v>2040.9939999999999</v>
      </c>
      <c r="I14" s="325">
        <v>7412.5230000000001</v>
      </c>
      <c r="J14" s="325">
        <v>0</v>
      </c>
      <c r="K14" s="325">
        <v>0</v>
      </c>
      <c r="L14" s="325">
        <v>0</v>
      </c>
      <c r="M14" s="325">
        <v>0</v>
      </c>
      <c r="N14" s="325">
        <v>0</v>
      </c>
      <c r="O14" s="325">
        <v>0</v>
      </c>
      <c r="P14" s="325">
        <v>2039.2960700000001</v>
      </c>
      <c r="Q14" s="325">
        <v>2039.2960700000001</v>
      </c>
      <c r="R14" s="314"/>
    </row>
    <row r="15" spans="1:26" ht="183" customHeight="1">
      <c r="A15" s="324" t="s">
        <v>326</v>
      </c>
      <c r="B15" s="325">
        <v>2974.134</v>
      </c>
      <c r="C15" s="325">
        <v>0</v>
      </c>
      <c r="D15" s="325">
        <v>0</v>
      </c>
      <c r="E15" s="325">
        <v>0</v>
      </c>
      <c r="F15" s="325">
        <v>0</v>
      </c>
      <c r="G15" s="325">
        <v>0</v>
      </c>
      <c r="H15" s="325">
        <v>14.318</v>
      </c>
      <c r="I15" s="325">
        <v>2988.4520000000002</v>
      </c>
      <c r="J15" s="325">
        <v>5137.7261399999998</v>
      </c>
      <c r="K15" s="325">
        <v>0</v>
      </c>
      <c r="L15" s="325">
        <v>0</v>
      </c>
      <c r="M15" s="325">
        <v>0</v>
      </c>
      <c r="N15" s="325">
        <v>0</v>
      </c>
      <c r="O15" s="325">
        <v>0</v>
      </c>
      <c r="P15" s="325">
        <v>0</v>
      </c>
      <c r="Q15" s="325">
        <v>5137.7261399999998</v>
      </c>
      <c r="R15" s="314"/>
    </row>
    <row r="16" spans="1:26" ht="183" customHeight="1">
      <c r="A16" s="324" t="s">
        <v>327</v>
      </c>
      <c r="B16" s="325">
        <v>216.09</v>
      </c>
      <c r="C16" s="325">
        <v>0</v>
      </c>
      <c r="D16" s="325">
        <v>0</v>
      </c>
      <c r="E16" s="325">
        <v>0</v>
      </c>
      <c r="F16" s="325">
        <v>0</v>
      </c>
      <c r="G16" s="325">
        <v>274.39999999999998</v>
      </c>
      <c r="H16" s="325">
        <v>423.09300000000002</v>
      </c>
      <c r="I16" s="325">
        <v>913.58299999999997</v>
      </c>
      <c r="J16" s="325">
        <v>648.34429</v>
      </c>
      <c r="K16" s="325">
        <v>0</v>
      </c>
      <c r="L16" s="325">
        <v>0</v>
      </c>
      <c r="M16" s="325">
        <v>0</v>
      </c>
      <c r="N16" s="325">
        <v>0</v>
      </c>
      <c r="O16" s="325">
        <v>0</v>
      </c>
      <c r="P16" s="325">
        <v>0</v>
      </c>
      <c r="Q16" s="325">
        <v>648.34429</v>
      </c>
      <c r="R16" s="314"/>
    </row>
    <row r="17" spans="1:18" ht="183" customHeight="1">
      <c r="A17" s="324" t="s">
        <v>328</v>
      </c>
      <c r="B17" s="325">
        <v>919.697</v>
      </c>
      <c r="C17" s="325">
        <v>0</v>
      </c>
      <c r="D17" s="325">
        <v>0</v>
      </c>
      <c r="E17" s="325">
        <v>0</v>
      </c>
      <c r="F17" s="325">
        <v>0</v>
      </c>
      <c r="G17" s="325">
        <v>0</v>
      </c>
      <c r="H17" s="325">
        <v>344.98099999999999</v>
      </c>
      <c r="I17" s="325">
        <v>1264.6780000000001</v>
      </c>
      <c r="J17" s="325">
        <v>0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P17" s="325">
        <v>0</v>
      </c>
      <c r="Q17" s="325">
        <v>0</v>
      </c>
      <c r="R17" s="314"/>
    </row>
    <row r="18" spans="1:18" ht="183" customHeight="1">
      <c r="A18" s="324" t="s">
        <v>329</v>
      </c>
      <c r="B18" s="325">
        <v>103.24299999999999</v>
      </c>
      <c r="C18" s="325">
        <v>0</v>
      </c>
      <c r="D18" s="325">
        <v>0</v>
      </c>
      <c r="E18" s="325">
        <v>0</v>
      </c>
      <c r="F18" s="325">
        <v>0</v>
      </c>
      <c r="G18" s="325">
        <v>0</v>
      </c>
      <c r="H18" s="325">
        <v>370.99900000000002</v>
      </c>
      <c r="I18" s="325">
        <v>474.24200000000002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P18" s="325">
        <v>0</v>
      </c>
      <c r="Q18" s="325">
        <v>0</v>
      </c>
      <c r="R18" s="314"/>
    </row>
    <row r="19" spans="1:18" ht="183" customHeight="1">
      <c r="A19" s="324" t="s">
        <v>330</v>
      </c>
      <c r="B19" s="325">
        <v>375.78699999999998</v>
      </c>
      <c r="C19" s="325">
        <v>0</v>
      </c>
      <c r="D19" s="325">
        <v>0</v>
      </c>
      <c r="E19" s="325">
        <v>0</v>
      </c>
      <c r="F19" s="325">
        <v>0</v>
      </c>
      <c r="G19" s="325">
        <v>0</v>
      </c>
      <c r="H19" s="325">
        <v>199.221</v>
      </c>
      <c r="I19" s="325">
        <v>575.00800000000004</v>
      </c>
      <c r="J19" s="325">
        <v>0</v>
      </c>
      <c r="K19" s="325">
        <v>0</v>
      </c>
      <c r="L19" s="325">
        <v>0</v>
      </c>
      <c r="M19" s="325">
        <v>0</v>
      </c>
      <c r="N19" s="325">
        <v>0</v>
      </c>
      <c r="O19" s="325">
        <v>0</v>
      </c>
      <c r="P19" s="325">
        <v>0</v>
      </c>
      <c r="Q19" s="325">
        <v>0</v>
      </c>
      <c r="R19" s="314"/>
    </row>
    <row r="20" spans="1:18" ht="183" customHeight="1">
      <c r="A20" s="324" t="s">
        <v>331</v>
      </c>
      <c r="B20" s="325">
        <v>446.20800000000003</v>
      </c>
      <c r="C20" s="325">
        <v>0</v>
      </c>
      <c r="D20" s="325">
        <v>0</v>
      </c>
      <c r="E20" s="325">
        <v>0</v>
      </c>
      <c r="F20" s="325">
        <v>0</v>
      </c>
      <c r="G20" s="325">
        <v>0</v>
      </c>
      <c r="H20" s="325">
        <v>99.715999999999994</v>
      </c>
      <c r="I20" s="325">
        <v>545.92399999999998</v>
      </c>
      <c r="J20" s="325">
        <v>0</v>
      </c>
      <c r="K20" s="325">
        <v>0</v>
      </c>
      <c r="L20" s="325">
        <v>0</v>
      </c>
      <c r="M20" s="325">
        <v>0</v>
      </c>
      <c r="N20" s="325">
        <v>0</v>
      </c>
      <c r="O20" s="325">
        <v>0</v>
      </c>
      <c r="P20" s="325">
        <v>62.563199999999995</v>
      </c>
      <c r="Q20" s="325">
        <v>62.563199999999995</v>
      </c>
      <c r="R20" s="314"/>
    </row>
    <row r="21" spans="1:18" ht="183" customHeight="1">
      <c r="A21" s="324" t="s">
        <v>332</v>
      </c>
      <c r="B21" s="325">
        <v>832.61900000000003</v>
      </c>
      <c r="C21" s="325">
        <v>0</v>
      </c>
      <c r="D21" s="325">
        <v>12.587</v>
      </c>
      <c r="E21" s="325">
        <v>0</v>
      </c>
      <c r="F21" s="325">
        <v>0</v>
      </c>
      <c r="G21" s="325">
        <v>0</v>
      </c>
      <c r="H21" s="325">
        <v>123.642</v>
      </c>
      <c r="I21" s="325">
        <v>968.84799999999996</v>
      </c>
      <c r="J21" s="325">
        <v>19.293599999999998</v>
      </c>
      <c r="K21" s="325">
        <v>0</v>
      </c>
      <c r="L21" s="325">
        <v>0</v>
      </c>
      <c r="M21" s="325">
        <v>0</v>
      </c>
      <c r="N21" s="325">
        <v>0</v>
      </c>
      <c r="O21" s="325">
        <v>0</v>
      </c>
      <c r="P21" s="325">
        <v>0</v>
      </c>
      <c r="Q21" s="325">
        <v>19.293599999999998</v>
      </c>
      <c r="R21" s="314"/>
    </row>
    <row r="22" spans="1:18" ht="183" customHeight="1">
      <c r="A22" s="324" t="s">
        <v>333</v>
      </c>
      <c r="B22" s="325">
        <v>37.322000000000003</v>
      </c>
      <c r="C22" s="325">
        <v>0</v>
      </c>
      <c r="D22" s="325">
        <v>0</v>
      </c>
      <c r="E22" s="325">
        <v>0</v>
      </c>
      <c r="F22" s="325">
        <v>0</v>
      </c>
      <c r="G22" s="325">
        <v>0</v>
      </c>
      <c r="H22" s="325">
        <v>0</v>
      </c>
      <c r="I22" s="325">
        <v>37.322000000000003</v>
      </c>
      <c r="J22" s="325">
        <v>0</v>
      </c>
      <c r="K22" s="325">
        <v>0</v>
      </c>
      <c r="L22" s="325">
        <v>0</v>
      </c>
      <c r="M22" s="325">
        <v>0</v>
      </c>
      <c r="N22" s="325">
        <v>0</v>
      </c>
      <c r="O22" s="325">
        <v>0</v>
      </c>
      <c r="P22" s="325">
        <v>0</v>
      </c>
      <c r="Q22" s="325">
        <v>0</v>
      </c>
      <c r="R22" s="314"/>
    </row>
    <row r="23" spans="1:18" s="253" customFormat="1" ht="303" customHeight="1" thickBot="1">
      <c r="A23" s="327" t="s">
        <v>334</v>
      </c>
      <c r="B23" s="328">
        <v>5.2880000000000003</v>
      </c>
      <c r="C23" s="328">
        <v>0</v>
      </c>
      <c r="D23" s="328">
        <v>2.0249999999999999</v>
      </c>
      <c r="E23" s="328">
        <v>0</v>
      </c>
      <c r="F23" s="328">
        <v>0</v>
      </c>
      <c r="G23" s="328">
        <v>0</v>
      </c>
      <c r="H23" s="328">
        <v>0.60699999999999998</v>
      </c>
      <c r="I23" s="328">
        <v>7.92</v>
      </c>
      <c r="J23" s="328">
        <v>0</v>
      </c>
      <c r="K23" s="328">
        <v>0</v>
      </c>
      <c r="L23" s="328">
        <v>0</v>
      </c>
      <c r="M23" s="328">
        <v>0</v>
      </c>
      <c r="N23" s="328">
        <v>0</v>
      </c>
      <c r="O23" s="328">
        <v>0</v>
      </c>
      <c r="P23" s="328">
        <v>0</v>
      </c>
      <c r="Q23" s="328">
        <v>0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108643.60400000001</v>
      </c>
      <c r="C24" s="331">
        <f t="shared" ref="C24:Q24" si="0">SUM(C10:C23)</f>
        <v>0</v>
      </c>
      <c r="D24" s="331">
        <f t="shared" si="0"/>
        <v>14.612</v>
      </c>
      <c r="E24" s="331">
        <f t="shared" si="0"/>
        <v>0</v>
      </c>
      <c r="F24" s="331">
        <f t="shared" si="0"/>
        <v>0</v>
      </c>
      <c r="G24" s="331">
        <f t="shared" si="0"/>
        <v>274.39999999999998</v>
      </c>
      <c r="H24" s="331">
        <f t="shared" si="0"/>
        <v>45041.898000000008</v>
      </c>
      <c r="I24" s="331">
        <f t="shared" si="0"/>
        <v>153974.514</v>
      </c>
      <c r="J24" s="331">
        <f t="shared" si="0"/>
        <v>211381.78245000006</v>
      </c>
      <c r="K24" s="331">
        <f t="shared" si="0"/>
        <v>0</v>
      </c>
      <c r="L24" s="331">
        <f t="shared" si="0"/>
        <v>0</v>
      </c>
      <c r="M24" s="331">
        <f t="shared" si="0"/>
        <v>0</v>
      </c>
      <c r="N24" s="331">
        <f t="shared" si="0"/>
        <v>0</v>
      </c>
      <c r="O24" s="331">
        <f t="shared" si="0"/>
        <v>0</v>
      </c>
      <c r="P24" s="331">
        <f t="shared" si="0"/>
        <v>108766.46498999999</v>
      </c>
      <c r="Q24" s="331">
        <f t="shared" si="0"/>
        <v>320148.24743999989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26"/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26"/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Sheet45">
    <pageSetUpPr fitToPage="1"/>
  </sheetPr>
  <dimension ref="A1:Z649"/>
  <sheetViews>
    <sheetView topLeftCell="A2" zoomScale="15" zoomScaleNormal="15" workbookViewId="0">
      <selection activeCell="J18" sqref="J18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6.85546875" customWidth="1"/>
    <col min="17" max="17" width="42.42578125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337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65</v>
      </c>
      <c r="C8" s="728"/>
      <c r="D8" s="728"/>
      <c r="E8" s="728"/>
      <c r="F8" s="728"/>
      <c r="G8" s="728"/>
      <c r="H8" s="728"/>
      <c r="I8" s="728"/>
      <c r="J8" s="728" t="s">
        <v>66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0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0</v>
      </c>
      <c r="I10" s="325">
        <v>0</v>
      </c>
      <c r="J10" s="325">
        <v>55979.263800000001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P10" s="325">
        <v>5668.4463499999993</v>
      </c>
      <c r="Q10" s="325">
        <v>61647.710149999999</v>
      </c>
      <c r="R10" s="314"/>
    </row>
    <row r="11" spans="1:26" ht="183" customHeight="1">
      <c r="A11" s="324" t="s">
        <v>322</v>
      </c>
      <c r="B11" s="326">
        <v>8576.3820799999994</v>
      </c>
      <c r="C11" s="326">
        <v>24344.896920000003</v>
      </c>
      <c r="D11" s="326">
        <v>0</v>
      </c>
      <c r="E11" s="326">
        <v>0</v>
      </c>
      <c r="F11" s="326">
        <v>0</v>
      </c>
      <c r="G11" s="326">
        <v>0</v>
      </c>
      <c r="H11" s="326">
        <v>0</v>
      </c>
      <c r="I11" s="326">
        <v>32921.279000000002</v>
      </c>
      <c r="J11" s="326">
        <v>68939.538090000002</v>
      </c>
      <c r="K11" s="326">
        <v>6399.9996700000002</v>
      </c>
      <c r="L11" s="325">
        <v>0</v>
      </c>
      <c r="M11" s="325">
        <v>0</v>
      </c>
      <c r="N11" s="325">
        <v>0</v>
      </c>
      <c r="O11" s="325">
        <v>0</v>
      </c>
      <c r="P11" s="325">
        <v>10652.58685</v>
      </c>
      <c r="Q11" s="325">
        <v>85992.124609999999</v>
      </c>
      <c r="R11" s="314"/>
    </row>
    <row r="12" spans="1:26" ht="183" customHeight="1">
      <c r="A12" s="324" t="s">
        <v>323</v>
      </c>
      <c r="B12" s="326">
        <v>10330.921539999999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0</v>
      </c>
      <c r="I12" s="326">
        <v>10330.921539999999</v>
      </c>
      <c r="J12" s="326">
        <v>108708.54763</v>
      </c>
      <c r="K12" s="326">
        <v>0</v>
      </c>
      <c r="L12" s="325">
        <v>0</v>
      </c>
      <c r="M12" s="325">
        <v>0</v>
      </c>
      <c r="N12" s="325">
        <v>0</v>
      </c>
      <c r="O12" s="325">
        <v>0</v>
      </c>
      <c r="P12" s="325">
        <v>1310.45571</v>
      </c>
      <c r="Q12" s="325">
        <v>110019.00334000001</v>
      </c>
      <c r="R12" s="314"/>
    </row>
    <row r="13" spans="1:26" ht="183" customHeight="1">
      <c r="A13" s="324" t="s">
        <v>324</v>
      </c>
      <c r="B13" s="325">
        <v>102344.79001000001</v>
      </c>
      <c r="C13" s="325">
        <v>0</v>
      </c>
      <c r="D13" s="325">
        <v>0</v>
      </c>
      <c r="E13" s="325">
        <v>0</v>
      </c>
      <c r="F13" s="325">
        <v>1501.2193500000001</v>
      </c>
      <c r="G13" s="325">
        <v>0</v>
      </c>
      <c r="H13" s="325">
        <v>0</v>
      </c>
      <c r="I13" s="325">
        <v>103846.00936</v>
      </c>
      <c r="J13" s="325">
        <v>260697.08803000001</v>
      </c>
      <c r="K13" s="325">
        <v>0</v>
      </c>
      <c r="L13" s="325">
        <v>1331.5313700000002</v>
      </c>
      <c r="M13" s="325">
        <v>0</v>
      </c>
      <c r="N13" s="325">
        <v>4970.8099900000007</v>
      </c>
      <c r="O13" s="325">
        <v>0</v>
      </c>
      <c r="P13" s="325">
        <v>6354.0352899999998</v>
      </c>
      <c r="Q13" s="325">
        <v>273353.46468000003</v>
      </c>
      <c r="R13" s="314"/>
    </row>
    <row r="14" spans="1:26" ht="183" customHeight="1">
      <c r="A14" s="324" t="s">
        <v>325</v>
      </c>
      <c r="B14" s="325">
        <v>236596.2352</v>
      </c>
      <c r="C14" s="325">
        <v>5425.5578399999995</v>
      </c>
      <c r="D14" s="325">
        <v>548.66449</v>
      </c>
      <c r="E14" s="325">
        <v>0</v>
      </c>
      <c r="F14" s="325">
        <v>0</v>
      </c>
      <c r="G14" s="325">
        <v>0</v>
      </c>
      <c r="H14" s="325">
        <v>964.20299999999997</v>
      </c>
      <c r="I14" s="325">
        <v>243534.66052999999</v>
      </c>
      <c r="J14" s="325">
        <v>349670.22352</v>
      </c>
      <c r="K14" s="325">
        <v>1611.6564799999999</v>
      </c>
      <c r="L14" s="325">
        <v>0</v>
      </c>
      <c r="M14" s="325">
        <v>978.22478999999998</v>
      </c>
      <c r="N14" s="325">
        <v>1664.03637</v>
      </c>
      <c r="O14" s="325">
        <v>0</v>
      </c>
      <c r="P14" s="325">
        <v>3414.2538300000001</v>
      </c>
      <c r="Q14" s="325">
        <v>357338.39499</v>
      </c>
      <c r="R14" s="314"/>
    </row>
    <row r="15" spans="1:26" ht="183" customHeight="1">
      <c r="A15" s="324" t="s">
        <v>326</v>
      </c>
      <c r="B15" s="325">
        <v>531646.37224000006</v>
      </c>
      <c r="C15" s="325">
        <v>2859.5807200000004</v>
      </c>
      <c r="D15" s="325">
        <v>560.40313000000003</v>
      </c>
      <c r="E15" s="325">
        <v>370.55147999999997</v>
      </c>
      <c r="F15" s="325">
        <v>1553.7441100000001</v>
      </c>
      <c r="G15" s="325">
        <v>104.75151</v>
      </c>
      <c r="H15" s="325">
        <v>3418.8100299999996</v>
      </c>
      <c r="I15" s="325">
        <v>540514.21322000003</v>
      </c>
      <c r="J15" s="325">
        <v>462546.84557999996</v>
      </c>
      <c r="K15" s="325">
        <v>705.91156000000001</v>
      </c>
      <c r="L15" s="325">
        <v>383.72384999999997</v>
      </c>
      <c r="M15" s="325">
        <v>0</v>
      </c>
      <c r="N15" s="325">
        <v>2753.0166300000001</v>
      </c>
      <c r="O15" s="325">
        <v>0</v>
      </c>
      <c r="P15" s="325">
        <v>5171.7895499999995</v>
      </c>
      <c r="Q15" s="325">
        <v>471561.28717000003</v>
      </c>
      <c r="R15" s="314"/>
    </row>
    <row r="16" spans="1:26" ht="183" customHeight="1">
      <c r="A16" s="324" t="s">
        <v>327</v>
      </c>
      <c r="B16" s="325">
        <v>631073.24213000003</v>
      </c>
      <c r="C16" s="325">
        <v>3488.7735699999998</v>
      </c>
      <c r="D16" s="325">
        <v>1957.5366000000001</v>
      </c>
      <c r="E16" s="325">
        <v>230.92707999999999</v>
      </c>
      <c r="F16" s="325">
        <v>3669.6360399999999</v>
      </c>
      <c r="G16" s="325">
        <v>0</v>
      </c>
      <c r="H16" s="325">
        <v>3744.5982300000001</v>
      </c>
      <c r="I16" s="325">
        <v>644164.71364999993</v>
      </c>
      <c r="J16" s="325">
        <v>677210.99736000004</v>
      </c>
      <c r="K16" s="325">
        <v>805.76281999999992</v>
      </c>
      <c r="L16" s="325">
        <v>1329.0096599999999</v>
      </c>
      <c r="M16" s="325">
        <v>288.04365000000001</v>
      </c>
      <c r="N16" s="325">
        <v>2027.64374</v>
      </c>
      <c r="O16" s="325">
        <v>0</v>
      </c>
      <c r="P16" s="325">
        <v>5934.75047</v>
      </c>
      <c r="Q16" s="325">
        <v>687596.20770000003</v>
      </c>
      <c r="R16" s="314"/>
    </row>
    <row r="17" spans="1:18" ht="183" customHeight="1">
      <c r="A17" s="324" t="s">
        <v>328</v>
      </c>
      <c r="B17" s="325">
        <v>850870.10703999992</v>
      </c>
      <c r="C17" s="325">
        <v>3804.1952099999999</v>
      </c>
      <c r="D17" s="325">
        <v>1481.2678600000002</v>
      </c>
      <c r="E17" s="325">
        <v>0</v>
      </c>
      <c r="F17" s="325">
        <v>4614.9476599999998</v>
      </c>
      <c r="G17" s="325">
        <v>0</v>
      </c>
      <c r="H17" s="325">
        <v>2596.5536400000001</v>
      </c>
      <c r="I17" s="325">
        <v>863367.07140999998</v>
      </c>
      <c r="J17" s="325">
        <v>455679.43219999998</v>
      </c>
      <c r="K17" s="325">
        <v>1507.68875</v>
      </c>
      <c r="L17" s="325">
        <v>1310.30178</v>
      </c>
      <c r="M17" s="325">
        <v>0</v>
      </c>
      <c r="N17" s="325">
        <v>747.22104000000002</v>
      </c>
      <c r="O17" s="325">
        <v>150.73423</v>
      </c>
      <c r="P17" s="325">
        <v>2507.1016300000001</v>
      </c>
      <c r="Q17" s="325">
        <v>461902.47963000002</v>
      </c>
      <c r="R17" s="314"/>
    </row>
    <row r="18" spans="1:18" ht="183" customHeight="1">
      <c r="A18" s="324" t="s">
        <v>329</v>
      </c>
      <c r="B18" s="325">
        <v>415461.66343000002</v>
      </c>
      <c r="C18" s="325">
        <v>2881.0589799999998</v>
      </c>
      <c r="D18" s="325">
        <v>1416.13023</v>
      </c>
      <c r="E18" s="325">
        <v>123.86506</v>
      </c>
      <c r="F18" s="325">
        <v>2996.9579199999998</v>
      </c>
      <c r="G18" s="325">
        <v>0</v>
      </c>
      <c r="H18" s="325">
        <v>2338.16194</v>
      </c>
      <c r="I18" s="325">
        <v>425217.83756000001</v>
      </c>
      <c r="J18" s="325">
        <v>333453.30377</v>
      </c>
      <c r="K18" s="325">
        <v>968.41255000000001</v>
      </c>
      <c r="L18" s="325">
        <v>258.49511999999999</v>
      </c>
      <c r="M18" s="325">
        <v>0</v>
      </c>
      <c r="N18" s="325">
        <v>1623.3045199999999</v>
      </c>
      <c r="O18" s="325">
        <v>236.88595000000001</v>
      </c>
      <c r="P18" s="325">
        <v>1332.8404499999999</v>
      </c>
      <c r="Q18" s="325">
        <v>337873.24236000003</v>
      </c>
      <c r="R18" s="314"/>
    </row>
    <row r="19" spans="1:18" ht="183" customHeight="1">
      <c r="A19" s="324" t="s">
        <v>330</v>
      </c>
      <c r="B19" s="325">
        <v>359749.70141000004</v>
      </c>
      <c r="C19" s="325">
        <v>3842.2196200000003</v>
      </c>
      <c r="D19" s="325">
        <v>1539.00433</v>
      </c>
      <c r="E19" s="325">
        <v>0</v>
      </c>
      <c r="F19" s="325">
        <v>3188.8709800000001</v>
      </c>
      <c r="G19" s="325">
        <v>257.92971999999997</v>
      </c>
      <c r="H19" s="325">
        <v>1724.9643999999998</v>
      </c>
      <c r="I19" s="325">
        <v>370302.69045999995</v>
      </c>
      <c r="J19" s="325">
        <v>744972.67354999995</v>
      </c>
      <c r="K19" s="325">
        <v>3280.5831400000002</v>
      </c>
      <c r="L19" s="325">
        <v>1238.72488</v>
      </c>
      <c r="M19" s="325">
        <v>0</v>
      </c>
      <c r="N19" s="325">
        <v>4943.2294000000002</v>
      </c>
      <c r="O19" s="325">
        <v>345.39138000000003</v>
      </c>
      <c r="P19" s="325">
        <v>1477.8294900000001</v>
      </c>
      <c r="Q19" s="325">
        <v>756258.43183999998</v>
      </c>
      <c r="R19" s="314"/>
    </row>
    <row r="20" spans="1:18" ht="183" customHeight="1">
      <c r="A20" s="324" t="s">
        <v>331</v>
      </c>
      <c r="B20" s="325">
        <v>634738.25945000001</v>
      </c>
      <c r="C20" s="325">
        <v>3872.00882</v>
      </c>
      <c r="D20" s="325">
        <v>5782.4780599999995</v>
      </c>
      <c r="E20" s="325">
        <v>361.20902000000001</v>
      </c>
      <c r="F20" s="325">
        <v>6243.0760799999998</v>
      </c>
      <c r="G20" s="325">
        <v>430.50821999999999</v>
      </c>
      <c r="H20" s="325">
        <v>2341.9900499999999</v>
      </c>
      <c r="I20" s="325">
        <v>653769.52970000007</v>
      </c>
      <c r="J20" s="325">
        <v>1193016.2672999999</v>
      </c>
      <c r="K20" s="325">
        <v>6790.7434800000001</v>
      </c>
      <c r="L20" s="325">
        <v>4664.3844000000008</v>
      </c>
      <c r="M20" s="325">
        <v>344.83060999999998</v>
      </c>
      <c r="N20" s="325">
        <v>8620.7861400000002</v>
      </c>
      <c r="O20" s="325">
        <v>1014.0722099999999</v>
      </c>
      <c r="P20" s="325">
        <v>1705.2536499999999</v>
      </c>
      <c r="Q20" s="325">
        <v>1216156.33779</v>
      </c>
      <c r="R20" s="314"/>
    </row>
    <row r="21" spans="1:18" ht="183" customHeight="1">
      <c r="A21" s="324" t="s">
        <v>332</v>
      </c>
      <c r="B21" s="325">
        <v>138637.74241000001</v>
      </c>
      <c r="C21" s="325">
        <v>1613.55621</v>
      </c>
      <c r="D21" s="325">
        <v>2579.8097599999996</v>
      </c>
      <c r="E21" s="325">
        <v>301.53265000000005</v>
      </c>
      <c r="F21" s="325">
        <v>957.04009999999994</v>
      </c>
      <c r="G21" s="325">
        <v>95.302679999999995</v>
      </c>
      <c r="H21" s="325">
        <v>1843.6728999999998</v>
      </c>
      <c r="I21" s="325">
        <v>146028.65671000001</v>
      </c>
      <c r="J21" s="325">
        <v>1560035.67771</v>
      </c>
      <c r="K21" s="325">
        <v>6265.0519299999996</v>
      </c>
      <c r="L21" s="325">
        <v>25837.646290000001</v>
      </c>
      <c r="M21" s="325">
        <v>721.27890000000002</v>
      </c>
      <c r="N21" s="325">
        <v>3501.80008</v>
      </c>
      <c r="O21" s="325">
        <v>346.75122999999996</v>
      </c>
      <c r="P21" s="325">
        <v>2725.0946200000003</v>
      </c>
      <c r="Q21" s="325">
        <v>1599433.30076</v>
      </c>
      <c r="R21" s="314"/>
    </row>
    <row r="22" spans="1:18" ht="183" customHeight="1">
      <c r="A22" s="324" t="s">
        <v>333</v>
      </c>
      <c r="B22" s="325">
        <v>1936.3265900000001</v>
      </c>
      <c r="C22" s="325">
        <v>5.7239899999999997</v>
      </c>
      <c r="D22" s="325">
        <v>20.162580000000002</v>
      </c>
      <c r="E22" s="325">
        <v>0</v>
      </c>
      <c r="F22" s="325">
        <v>5.4196200000000001</v>
      </c>
      <c r="G22" s="325">
        <v>0</v>
      </c>
      <c r="H22" s="325">
        <v>235.97575000000001</v>
      </c>
      <c r="I22" s="325">
        <v>2203.60853</v>
      </c>
      <c r="J22" s="325">
        <v>206017.25399</v>
      </c>
      <c r="K22" s="325">
        <v>425.37460999999996</v>
      </c>
      <c r="L22" s="325">
        <v>6629.2157900000002</v>
      </c>
      <c r="M22" s="325">
        <v>95.490189999999998</v>
      </c>
      <c r="N22" s="325">
        <v>71.027850000000001</v>
      </c>
      <c r="O22" s="325">
        <v>10.75559</v>
      </c>
      <c r="P22" s="325">
        <v>2873.3751600000001</v>
      </c>
      <c r="Q22" s="325">
        <v>216122.49318000002</v>
      </c>
      <c r="R22" s="314"/>
    </row>
    <row r="23" spans="1:18" s="253" customFormat="1" ht="303" customHeight="1" thickBot="1">
      <c r="A23" s="327" t="s">
        <v>334</v>
      </c>
      <c r="B23" s="328">
        <v>376.13304999999997</v>
      </c>
      <c r="C23" s="328">
        <v>0</v>
      </c>
      <c r="D23" s="328">
        <v>3.15</v>
      </c>
      <c r="E23" s="328">
        <v>0</v>
      </c>
      <c r="F23" s="328">
        <v>2</v>
      </c>
      <c r="G23" s="328">
        <v>0</v>
      </c>
      <c r="H23" s="328">
        <v>117.78444</v>
      </c>
      <c r="I23" s="328">
        <v>499.06748999999996</v>
      </c>
      <c r="J23" s="328">
        <v>92662.569370000012</v>
      </c>
      <c r="K23" s="328">
        <v>115.55549999999999</v>
      </c>
      <c r="L23" s="328">
        <v>4655.49712</v>
      </c>
      <c r="M23" s="328">
        <v>24.445270000000001</v>
      </c>
      <c r="N23" s="328">
        <v>18.071990000000003</v>
      </c>
      <c r="O23" s="328">
        <v>0</v>
      </c>
      <c r="P23" s="328">
        <v>167.39779999999999</v>
      </c>
      <c r="Q23" s="328">
        <v>97643.537049999999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3922337.8765800004</v>
      </c>
      <c r="C24" s="331">
        <f t="shared" ref="C24:Q24" si="0">SUM(C10:C23)</f>
        <v>52137.57188000001</v>
      </c>
      <c r="D24" s="331">
        <f t="shared" si="0"/>
        <v>15888.607039999999</v>
      </c>
      <c r="E24" s="331">
        <f t="shared" si="0"/>
        <v>1388.08529</v>
      </c>
      <c r="F24" s="331">
        <f t="shared" si="0"/>
        <v>24732.911859999997</v>
      </c>
      <c r="G24" s="331">
        <f t="shared" si="0"/>
        <v>888.49212999999997</v>
      </c>
      <c r="H24" s="331">
        <f t="shared" si="0"/>
        <v>19326.714380000001</v>
      </c>
      <c r="I24" s="331">
        <f t="shared" si="0"/>
        <v>4036700.2591599994</v>
      </c>
      <c r="J24" s="331">
        <f t="shared" si="0"/>
        <v>6569589.6819000002</v>
      </c>
      <c r="K24" s="331">
        <f t="shared" si="0"/>
        <v>28876.740489999993</v>
      </c>
      <c r="L24" s="331">
        <f t="shared" si="0"/>
        <v>47638.53026</v>
      </c>
      <c r="M24" s="331">
        <f t="shared" si="0"/>
        <v>2452.3134100000002</v>
      </c>
      <c r="N24" s="331">
        <f t="shared" si="0"/>
        <v>30940.947749999999</v>
      </c>
      <c r="O24" s="331">
        <f t="shared" si="0"/>
        <v>2104.5905900000002</v>
      </c>
      <c r="P24" s="331">
        <f t="shared" si="0"/>
        <v>51295.210850000003</v>
      </c>
      <c r="Q24" s="331">
        <f t="shared" si="0"/>
        <v>6732898.0152500011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26"/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26"/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sheetPr codeName="Sheet46">
    <pageSetUpPr fitToPage="1"/>
  </sheetPr>
  <dimension ref="A1:Z649"/>
  <sheetViews>
    <sheetView topLeftCell="A2" zoomScale="15" zoomScaleNormal="15" workbookViewId="0">
      <selection activeCell="B13" sqref="B13"/>
    </sheetView>
  </sheetViews>
  <sheetFormatPr defaultColWidth="11.42578125" defaultRowHeight="60"/>
  <cols>
    <col min="1" max="1" width="174.7109375" style="30" customWidth="1"/>
    <col min="2" max="2" width="39.42578125" customWidth="1"/>
    <col min="3" max="3" width="48.7109375" style="311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51.8554687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50" customWidth="1"/>
    <col min="18" max="18" width="6.5703125" style="312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80"/>
      <c r="B1" s="181"/>
      <c r="C1" s="308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309"/>
    </row>
    <row r="2" spans="1:26" s="2" customFormat="1" ht="155.25" customHeight="1">
      <c r="A2" s="723" t="s">
        <v>133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309"/>
    </row>
    <row r="3" spans="1:26" s="2" customFormat="1" ht="95.25" customHeight="1">
      <c r="A3" s="723" t="s">
        <v>337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309"/>
    </row>
    <row r="4" spans="1:26" s="2" customFormat="1" ht="83.25" customHeight="1">
      <c r="A4" s="723" t="s">
        <v>855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309"/>
    </row>
    <row r="5" spans="1:26" s="3" customFormat="1" ht="144.75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310"/>
    </row>
    <row r="6" spans="1:26" ht="6" customHeight="1"/>
    <row r="7" spans="1:26" ht="78.75" customHeight="1">
      <c r="A7" s="278"/>
      <c r="B7" s="279"/>
      <c r="C7" s="313"/>
      <c r="D7" s="280"/>
      <c r="E7" s="280"/>
      <c r="F7" s="279"/>
      <c r="G7" s="279"/>
      <c r="H7" s="279"/>
      <c r="I7" s="279"/>
      <c r="J7" s="279"/>
      <c r="K7" s="280"/>
      <c r="L7" s="279"/>
      <c r="M7" s="279"/>
      <c r="N7" s="280"/>
      <c r="O7" s="280"/>
      <c r="P7" s="279"/>
      <c r="Q7" s="280"/>
      <c r="R7" s="314"/>
    </row>
    <row r="8" spans="1:26" s="436" customFormat="1" ht="97.5" customHeight="1">
      <c r="A8" s="434"/>
      <c r="B8" s="728" t="s">
        <v>67</v>
      </c>
      <c r="C8" s="728"/>
      <c r="D8" s="728"/>
      <c r="E8" s="728"/>
      <c r="F8" s="728"/>
      <c r="G8" s="728"/>
      <c r="H8" s="728"/>
      <c r="I8" s="728"/>
      <c r="J8" s="728" t="s">
        <v>185</v>
      </c>
      <c r="K8" s="728"/>
      <c r="L8" s="728"/>
      <c r="M8" s="728"/>
      <c r="N8" s="728"/>
      <c r="O8" s="728"/>
      <c r="P8" s="728"/>
      <c r="Q8" s="728"/>
      <c r="R8" s="435"/>
      <c r="Y8" s="436">
        <v>1</v>
      </c>
      <c r="Z8" s="436">
        <v>1</v>
      </c>
    </row>
    <row r="9" spans="1:26" s="323" customFormat="1" ht="262.5" customHeight="1">
      <c r="A9" s="317"/>
      <c r="B9" s="317" t="s">
        <v>51</v>
      </c>
      <c r="C9" s="318" t="s">
        <v>245</v>
      </c>
      <c r="D9" s="317" t="s">
        <v>246</v>
      </c>
      <c r="E9" s="319" t="s">
        <v>247</v>
      </c>
      <c r="F9" s="320" t="s">
        <v>248</v>
      </c>
      <c r="G9" s="319" t="s">
        <v>249</v>
      </c>
      <c r="H9" s="317" t="s">
        <v>250</v>
      </c>
      <c r="I9" s="320" t="s">
        <v>53</v>
      </c>
      <c r="J9" s="317" t="s">
        <v>51</v>
      </c>
      <c r="K9" s="319" t="s">
        <v>245</v>
      </c>
      <c r="L9" s="320" t="s">
        <v>246</v>
      </c>
      <c r="M9" s="319" t="s">
        <v>247</v>
      </c>
      <c r="N9" s="317" t="s">
        <v>248</v>
      </c>
      <c r="O9" s="319" t="s">
        <v>249</v>
      </c>
      <c r="P9" s="317" t="s">
        <v>250</v>
      </c>
      <c r="Q9" s="317" t="s">
        <v>53</v>
      </c>
      <c r="R9" s="321"/>
      <c r="S9" s="322"/>
      <c r="T9" s="322"/>
      <c r="U9" s="321"/>
      <c r="V9" s="322"/>
      <c r="W9" s="322"/>
      <c r="X9" s="321"/>
      <c r="Y9" s="322">
        <v>1</v>
      </c>
      <c r="Z9" s="323">
        <v>1</v>
      </c>
    </row>
    <row r="10" spans="1:26" ht="183" customHeight="1">
      <c r="A10" s="324" t="s">
        <v>321</v>
      </c>
      <c r="B10" s="325">
        <v>16999.999989999997</v>
      </c>
      <c r="C10" s="325">
        <v>0</v>
      </c>
      <c r="D10" s="325">
        <v>0</v>
      </c>
      <c r="E10" s="325">
        <v>0</v>
      </c>
      <c r="F10" s="325">
        <v>0</v>
      </c>
      <c r="G10" s="325">
        <v>0</v>
      </c>
      <c r="H10" s="325">
        <v>0</v>
      </c>
      <c r="I10" s="325">
        <v>16999.999989999997</v>
      </c>
      <c r="J10" s="325">
        <v>11861114.377419</v>
      </c>
      <c r="K10" s="325">
        <v>236364.440692</v>
      </c>
      <c r="L10" s="325">
        <v>0</v>
      </c>
      <c r="M10" s="325">
        <v>0</v>
      </c>
      <c r="N10" s="325">
        <v>13818.66999</v>
      </c>
      <c r="O10" s="325">
        <v>50218.46789</v>
      </c>
      <c r="P10" s="325">
        <v>7525855.8838839997</v>
      </c>
      <c r="Q10" s="325">
        <v>19687371.839875001</v>
      </c>
      <c r="R10" s="314"/>
    </row>
    <row r="11" spans="1:26" ht="183" customHeight="1">
      <c r="A11" s="324" t="s">
        <v>322</v>
      </c>
      <c r="B11" s="326">
        <v>0</v>
      </c>
      <c r="C11" s="326">
        <v>0</v>
      </c>
      <c r="D11" s="326">
        <v>0</v>
      </c>
      <c r="E11" s="326">
        <v>0</v>
      </c>
      <c r="F11" s="326">
        <v>0</v>
      </c>
      <c r="G11" s="326">
        <v>0</v>
      </c>
      <c r="H11" s="326">
        <v>0</v>
      </c>
      <c r="I11" s="326">
        <v>0</v>
      </c>
      <c r="J11" s="326">
        <v>3538149.5801973999</v>
      </c>
      <c r="K11" s="326">
        <v>147011.7979494</v>
      </c>
      <c r="L11" s="325">
        <v>4630.5</v>
      </c>
      <c r="M11" s="325">
        <v>0</v>
      </c>
      <c r="N11" s="325">
        <v>17224.372344799998</v>
      </c>
      <c r="O11" s="325">
        <v>19012.388995199999</v>
      </c>
      <c r="P11" s="325">
        <v>1141528.523608</v>
      </c>
      <c r="Q11" s="325">
        <v>4867557.1630948</v>
      </c>
      <c r="R11" s="314"/>
    </row>
    <row r="12" spans="1:26" ht="183" customHeight="1">
      <c r="A12" s="324" t="s">
        <v>323</v>
      </c>
      <c r="B12" s="326">
        <v>29763.26179</v>
      </c>
      <c r="C12" s="326">
        <v>0</v>
      </c>
      <c r="D12" s="326">
        <v>0</v>
      </c>
      <c r="E12" s="326">
        <v>0</v>
      </c>
      <c r="F12" s="326">
        <v>0</v>
      </c>
      <c r="G12" s="326">
        <v>0</v>
      </c>
      <c r="H12" s="326">
        <v>5.3509999999999995E-2</v>
      </c>
      <c r="I12" s="326">
        <v>29763.315300000002</v>
      </c>
      <c r="J12" s="326">
        <v>3048472.1374038002</v>
      </c>
      <c r="K12" s="326">
        <v>101981.2780432</v>
      </c>
      <c r="L12" s="325">
        <v>11430.818310000001</v>
      </c>
      <c r="M12" s="325">
        <v>2343.0206499999999</v>
      </c>
      <c r="N12" s="325">
        <v>8496.4872355999996</v>
      </c>
      <c r="O12" s="325">
        <v>21830.848291400001</v>
      </c>
      <c r="P12" s="325">
        <v>859446.9520848</v>
      </c>
      <c r="Q12" s="325">
        <v>4054001.5420187996</v>
      </c>
      <c r="R12" s="314"/>
    </row>
    <row r="13" spans="1:26" ht="183" customHeight="1">
      <c r="A13" s="324" t="s">
        <v>324</v>
      </c>
      <c r="B13" s="325">
        <v>95298.21468260001</v>
      </c>
      <c r="C13" s="325">
        <v>0</v>
      </c>
      <c r="D13" s="325">
        <v>0</v>
      </c>
      <c r="E13" s="325">
        <v>0</v>
      </c>
      <c r="F13" s="325">
        <v>0</v>
      </c>
      <c r="G13" s="325">
        <v>0</v>
      </c>
      <c r="H13" s="325">
        <v>1449.8592200000001</v>
      </c>
      <c r="I13" s="325">
        <v>96748.073902600008</v>
      </c>
      <c r="J13" s="325">
        <v>5409375.9883107999</v>
      </c>
      <c r="K13" s="325">
        <v>81224.883289000005</v>
      </c>
      <c r="L13" s="325">
        <v>34067.713116999999</v>
      </c>
      <c r="M13" s="325">
        <v>3199.42974</v>
      </c>
      <c r="N13" s="325">
        <v>61760.243391600001</v>
      </c>
      <c r="O13" s="325">
        <v>52057.923100599997</v>
      </c>
      <c r="P13" s="325">
        <v>927278.95542499993</v>
      </c>
      <c r="Q13" s="325">
        <v>6568965.1363739995</v>
      </c>
      <c r="R13" s="314"/>
    </row>
    <row r="14" spans="1:26" ht="183" customHeight="1">
      <c r="A14" s="324" t="s">
        <v>325</v>
      </c>
      <c r="B14" s="325">
        <v>100638.48987</v>
      </c>
      <c r="C14" s="325">
        <v>0</v>
      </c>
      <c r="D14" s="325">
        <v>0</v>
      </c>
      <c r="E14" s="325">
        <v>0</v>
      </c>
      <c r="F14" s="325">
        <v>0</v>
      </c>
      <c r="G14" s="325">
        <v>0</v>
      </c>
      <c r="H14" s="325">
        <v>190.04045000000002</v>
      </c>
      <c r="I14" s="325">
        <v>100828.53031999999</v>
      </c>
      <c r="J14" s="325">
        <v>6314690.1402264005</v>
      </c>
      <c r="K14" s="325">
        <v>36472.9781754</v>
      </c>
      <c r="L14" s="325">
        <v>26169.780506200001</v>
      </c>
      <c r="M14" s="325">
        <v>6752.0969628000003</v>
      </c>
      <c r="N14" s="325">
        <v>73385.351488999993</v>
      </c>
      <c r="O14" s="325">
        <v>27174.113122999999</v>
      </c>
      <c r="P14" s="325">
        <v>449012.56484380004</v>
      </c>
      <c r="Q14" s="325">
        <v>6933657.0253266003</v>
      </c>
      <c r="R14" s="314"/>
    </row>
    <row r="15" spans="1:26" ht="183" customHeight="1">
      <c r="A15" s="324" t="s">
        <v>326</v>
      </c>
      <c r="B15" s="325">
        <v>132367.54975999999</v>
      </c>
      <c r="C15" s="325">
        <v>1386.2628300000001</v>
      </c>
      <c r="D15" s="325">
        <v>497.50743999999997</v>
      </c>
      <c r="E15" s="325">
        <v>0</v>
      </c>
      <c r="F15" s="325">
        <v>434.96886000000001</v>
      </c>
      <c r="G15" s="325">
        <v>0</v>
      </c>
      <c r="H15" s="325">
        <v>536.07758000000001</v>
      </c>
      <c r="I15" s="325">
        <v>135222.36647000001</v>
      </c>
      <c r="J15" s="325">
        <v>7998887.9352142001</v>
      </c>
      <c r="K15" s="325">
        <v>28057.129137600001</v>
      </c>
      <c r="L15" s="325">
        <v>32916.893270200002</v>
      </c>
      <c r="M15" s="325">
        <v>871.1320862</v>
      </c>
      <c r="N15" s="325">
        <v>81794.302267399995</v>
      </c>
      <c r="O15" s="325">
        <v>9659.1147175999995</v>
      </c>
      <c r="P15" s="325">
        <v>335556.3810084</v>
      </c>
      <c r="Q15" s="325">
        <v>8487742.8877016008</v>
      </c>
      <c r="R15" s="314"/>
    </row>
    <row r="16" spans="1:26" ht="183" customHeight="1">
      <c r="A16" s="324" t="s">
        <v>327</v>
      </c>
      <c r="B16" s="325">
        <v>115321.0153</v>
      </c>
      <c r="C16" s="325">
        <v>360.23273</v>
      </c>
      <c r="D16" s="325">
        <v>443.48253999999997</v>
      </c>
      <c r="E16" s="325">
        <v>0</v>
      </c>
      <c r="F16" s="325">
        <v>867.41468999999995</v>
      </c>
      <c r="G16" s="325">
        <v>0</v>
      </c>
      <c r="H16" s="325">
        <v>2381.6335299999996</v>
      </c>
      <c r="I16" s="325">
        <v>119373.77879000001</v>
      </c>
      <c r="J16" s="325">
        <v>5670214.7157650003</v>
      </c>
      <c r="K16" s="325">
        <v>14942.875051999999</v>
      </c>
      <c r="L16" s="325">
        <v>24841.427467199999</v>
      </c>
      <c r="M16" s="325">
        <v>799.88761999999997</v>
      </c>
      <c r="N16" s="325">
        <v>47909.3896332</v>
      </c>
      <c r="O16" s="325">
        <v>5220.6571988000005</v>
      </c>
      <c r="P16" s="325">
        <v>183906.92604640001</v>
      </c>
      <c r="Q16" s="325">
        <v>5947835.8787826002</v>
      </c>
      <c r="R16" s="314"/>
    </row>
    <row r="17" spans="1:18" ht="183" customHeight="1">
      <c r="A17" s="324" t="s">
        <v>328</v>
      </c>
      <c r="B17" s="325">
        <v>209544.9798498</v>
      </c>
      <c r="C17" s="325">
        <v>489.98503999999997</v>
      </c>
      <c r="D17" s="325">
        <v>1123.8317500000001</v>
      </c>
      <c r="E17" s="325">
        <v>0</v>
      </c>
      <c r="F17" s="325">
        <v>2847.5309200000002</v>
      </c>
      <c r="G17" s="325">
        <v>390.16332</v>
      </c>
      <c r="H17" s="325">
        <v>8751.6159100000004</v>
      </c>
      <c r="I17" s="325">
        <v>223148.10678979999</v>
      </c>
      <c r="J17" s="325">
        <v>4259865.5650644004</v>
      </c>
      <c r="K17" s="325">
        <v>14906.9243508</v>
      </c>
      <c r="L17" s="325">
        <v>20921.196863600002</v>
      </c>
      <c r="M17" s="325">
        <v>623.91541000000007</v>
      </c>
      <c r="N17" s="325">
        <v>39686.392991400004</v>
      </c>
      <c r="O17" s="325">
        <v>3081.6875077999998</v>
      </c>
      <c r="P17" s="325">
        <v>127045.24550239999</v>
      </c>
      <c r="Q17" s="325">
        <v>4466130.9276903998</v>
      </c>
      <c r="R17" s="314"/>
    </row>
    <row r="18" spans="1:18" ht="183" customHeight="1">
      <c r="A18" s="324" t="s">
        <v>329</v>
      </c>
      <c r="B18" s="325">
        <v>119844.10340979999</v>
      </c>
      <c r="C18" s="325">
        <v>1051.80449</v>
      </c>
      <c r="D18" s="325">
        <v>854.34879000000001</v>
      </c>
      <c r="E18" s="325">
        <v>0</v>
      </c>
      <c r="F18" s="325">
        <v>1638.5800800000002</v>
      </c>
      <c r="G18" s="325">
        <v>0</v>
      </c>
      <c r="H18" s="325">
        <v>1870.8454099999999</v>
      </c>
      <c r="I18" s="325">
        <v>125259.6821798</v>
      </c>
      <c r="J18" s="325">
        <v>2870220.7255122</v>
      </c>
      <c r="K18" s="325">
        <v>12273.3854364</v>
      </c>
      <c r="L18" s="325">
        <v>13796.4514334</v>
      </c>
      <c r="M18" s="325">
        <v>248.28445000000002</v>
      </c>
      <c r="N18" s="325">
        <v>26508.429414400001</v>
      </c>
      <c r="O18" s="325">
        <v>1974.5683100000001</v>
      </c>
      <c r="P18" s="325">
        <v>74969.285982999994</v>
      </c>
      <c r="Q18" s="325">
        <v>2999991.1305394</v>
      </c>
      <c r="R18" s="314"/>
    </row>
    <row r="19" spans="1:18" ht="183" customHeight="1">
      <c r="A19" s="324" t="s">
        <v>330</v>
      </c>
      <c r="B19" s="325">
        <v>135433.56986000002</v>
      </c>
      <c r="C19" s="325">
        <v>1005.5115</v>
      </c>
      <c r="D19" s="325">
        <v>2099.0566200000003</v>
      </c>
      <c r="E19" s="325">
        <v>0</v>
      </c>
      <c r="F19" s="325">
        <v>3308.7975899999997</v>
      </c>
      <c r="G19" s="325">
        <v>96.361249999999998</v>
      </c>
      <c r="H19" s="325">
        <v>5759.63501</v>
      </c>
      <c r="I19" s="325">
        <v>147702.93183000002</v>
      </c>
      <c r="J19" s="325">
        <v>4327813.4692833992</v>
      </c>
      <c r="K19" s="325">
        <v>16325.324221000001</v>
      </c>
      <c r="L19" s="325">
        <v>18325.9007552</v>
      </c>
      <c r="M19" s="325">
        <v>184.56246999999999</v>
      </c>
      <c r="N19" s="325">
        <v>36621.449541599999</v>
      </c>
      <c r="O19" s="325">
        <v>2386.0160699999997</v>
      </c>
      <c r="P19" s="325">
        <v>137070.31170300001</v>
      </c>
      <c r="Q19" s="325">
        <v>4538727.0340441996</v>
      </c>
      <c r="R19" s="314"/>
    </row>
    <row r="20" spans="1:18" ht="183" customHeight="1">
      <c r="A20" s="324" t="s">
        <v>331</v>
      </c>
      <c r="B20" s="325">
        <v>255720.82376</v>
      </c>
      <c r="C20" s="325">
        <v>1106.4243100000001</v>
      </c>
      <c r="D20" s="325">
        <v>2794.97516</v>
      </c>
      <c r="E20" s="325">
        <v>0</v>
      </c>
      <c r="F20" s="325">
        <v>6428.2788700000001</v>
      </c>
      <c r="G20" s="325">
        <v>335.92088999999999</v>
      </c>
      <c r="H20" s="325">
        <v>7160.9478600000002</v>
      </c>
      <c r="I20" s="325">
        <v>273547.37085000001</v>
      </c>
      <c r="J20" s="325">
        <v>7556861.2309798002</v>
      </c>
      <c r="K20" s="325">
        <v>25891.253583199999</v>
      </c>
      <c r="L20" s="325">
        <v>36159.469423199997</v>
      </c>
      <c r="M20" s="325">
        <v>1244.4930099999999</v>
      </c>
      <c r="N20" s="325">
        <v>72436.711444800007</v>
      </c>
      <c r="O20" s="325">
        <v>3191.9576334000003</v>
      </c>
      <c r="P20" s="325">
        <v>242484.767081</v>
      </c>
      <c r="Q20" s="325">
        <v>7938269.8831553999</v>
      </c>
      <c r="R20" s="314"/>
    </row>
    <row r="21" spans="1:18" ht="183" customHeight="1">
      <c r="A21" s="324" t="s">
        <v>332</v>
      </c>
      <c r="B21" s="325">
        <v>127558.97904999999</v>
      </c>
      <c r="C21" s="325">
        <v>383.39668999999998</v>
      </c>
      <c r="D21" s="325">
        <v>1780.98044</v>
      </c>
      <c r="E21" s="325">
        <v>30.6555</v>
      </c>
      <c r="F21" s="325">
        <v>5005.1275500000002</v>
      </c>
      <c r="G21" s="325">
        <v>34.014420000000001</v>
      </c>
      <c r="H21" s="325">
        <v>12330.560650000001</v>
      </c>
      <c r="I21" s="325">
        <v>147123.71430000002</v>
      </c>
      <c r="J21" s="325">
        <v>6544175.2245143997</v>
      </c>
      <c r="K21" s="325">
        <v>17420.805944600001</v>
      </c>
      <c r="L21" s="325">
        <v>82325.187978599992</v>
      </c>
      <c r="M21" s="325">
        <v>1973.9189732</v>
      </c>
      <c r="N21" s="325">
        <v>60716.704994</v>
      </c>
      <c r="O21" s="325">
        <v>1318.4574421999998</v>
      </c>
      <c r="P21" s="325">
        <v>365942.33373860002</v>
      </c>
      <c r="Q21" s="325">
        <v>7073872.6335856002</v>
      </c>
      <c r="R21" s="314"/>
    </row>
    <row r="22" spans="1:18" ht="183" customHeight="1">
      <c r="A22" s="324" t="s">
        <v>333</v>
      </c>
      <c r="B22" s="325">
        <v>3271.7131099999997</v>
      </c>
      <c r="C22" s="325">
        <v>5.8471200000000003</v>
      </c>
      <c r="D22" s="325">
        <v>75.038449999999997</v>
      </c>
      <c r="E22" s="325">
        <v>0</v>
      </c>
      <c r="F22" s="325">
        <v>85.875190000000003</v>
      </c>
      <c r="G22" s="325">
        <v>0</v>
      </c>
      <c r="H22" s="325">
        <v>1470.6261499999998</v>
      </c>
      <c r="I22" s="325">
        <v>4909.1000199999999</v>
      </c>
      <c r="J22" s="325">
        <v>459449.6565946</v>
      </c>
      <c r="K22" s="325">
        <v>861.59402439999997</v>
      </c>
      <c r="L22" s="325">
        <v>13701.109013599998</v>
      </c>
      <c r="M22" s="325">
        <v>145.04974520000002</v>
      </c>
      <c r="N22" s="325">
        <v>939.52745900000002</v>
      </c>
      <c r="O22" s="325">
        <v>21.5463044</v>
      </c>
      <c r="P22" s="325">
        <v>41117.114760600001</v>
      </c>
      <c r="Q22" s="325">
        <v>516235.59790179995</v>
      </c>
      <c r="R22" s="314"/>
    </row>
    <row r="23" spans="1:18" s="253" customFormat="1" ht="303" customHeight="1" thickBot="1">
      <c r="A23" s="327" t="s">
        <v>334</v>
      </c>
      <c r="B23" s="328">
        <v>853.73228000000006</v>
      </c>
      <c r="C23" s="328">
        <v>0.52637</v>
      </c>
      <c r="D23" s="328">
        <v>26.324909999999999</v>
      </c>
      <c r="E23" s="328">
        <v>0</v>
      </c>
      <c r="F23" s="328">
        <v>62.102959999999996</v>
      </c>
      <c r="G23" s="328">
        <v>0</v>
      </c>
      <c r="H23" s="328">
        <v>69093.006500000003</v>
      </c>
      <c r="I23" s="328">
        <v>70035.693019999992</v>
      </c>
      <c r="J23" s="328">
        <v>171571.34461959999</v>
      </c>
      <c r="K23" s="328">
        <v>184.45234980000001</v>
      </c>
      <c r="L23" s="328">
        <v>8081.4534738000002</v>
      </c>
      <c r="M23" s="328">
        <v>38.77881</v>
      </c>
      <c r="N23" s="328">
        <v>374.60722399999997</v>
      </c>
      <c r="O23" s="328">
        <v>1.3720000000000001E-2</v>
      </c>
      <c r="P23" s="328">
        <v>240438.303059</v>
      </c>
      <c r="Q23" s="328">
        <v>420688.95325620001</v>
      </c>
      <c r="R23" s="329"/>
    </row>
    <row r="24" spans="1:18" s="253" customFormat="1" ht="106.5" customHeight="1" thickTop="1" thickBot="1">
      <c r="A24" s="330" t="s">
        <v>242</v>
      </c>
      <c r="B24" s="331">
        <f>SUM(B10:B23)</f>
        <v>1342616.4327121999</v>
      </c>
      <c r="C24" s="331">
        <f t="shared" ref="C24:Q24" si="0">SUM(C10:C23)</f>
        <v>5789.9910799999998</v>
      </c>
      <c r="D24" s="331">
        <f t="shared" si="0"/>
        <v>9695.5460999999996</v>
      </c>
      <c r="E24" s="331">
        <f t="shared" si="0"/>
        <v>30.6555</v>
      </c>
      <c r="F24" s="331">
        <f t="shared" si="0"/>
        <v>20678.67671</v>
      </c>
      <c r="G24" s="331">
        <f t="shared" si="0"/>
        <v>856.45987999999988</v>
      </c>
      <c r="H24" s="331">
        <f t="shared" si="0"/>
        <v>110994.90178</v>
      </c>
      <c r="I24" s="331">
        <f t="shared" si="0"/>
        <v>1490662.6637621999</v>
      </c>
      <c r="J24" s="331">
        <f t="shared" si="0"/>
        <v>70030862.091105014</v>
      </c>
      <c r="K24" s="331">
        <f t="shared" si="0"/>
        <v>733919.12224880001</v>
      </c>
      <c r="L24" s="331">
        <f t="shared" si="0"/>
        <v>327367.90161199996</v>
      </c>
      <c r="M24" s="331">
        <f t="shared" si="0"/>
        <v>18424.5699274</v>
      </c>
      <c r="N24" s="331">
        <f t="shared" si="0"/>
        <v>541672.63942080003</v>
      </c>
      <c r="O24" s="331">
        <f t="shared" si="0"/>
        <v>197147.76030439997</v>
      </c>
      <c r="P24" s="331">
        <f t="shared" si="0"/>
        <v>12651653.548728</v>
      </c>
      <c r="Q24" s="331">
        <f t="shared" si="0"/>
        <v>84501047.633346424</v>
      </c>
      <c r="R24" s="329"/>
    </row>
    <row r="25" spans="1:18" ht="27.75" customHeight="1" thickTop="1" thickBot="1">
      <c r="A25" s="299"/>
      <c r="B25" s="300"/>
      <c r="C25" s="391"/>
      <c r="D25" s="301"/>
      <c r="E25" s="301"/>
      <c r="F25" s="301"/>
      <c r="G25" s="301"/>
      <c r="H25" s="301"/>
      <c r="I25" s="301"/>
      <c r="J25" s="301"/>
      <c r="K25" s="301"/>
      <c r="L25" s="300"/>
      <c r="M25" s="300"/>
      <c r="N25" s="300"/>
      <c r="O25" s="300"/>
      <c r="P25" s="300"/>
      <c r="Q25" s="300"/>
      <c r="R25" s="314"/>
    </row>
    <row r="26" spans="1:18" ht="87" customHeight="1" thickTop="1">
      <c r="A26" s="311" t="s">
        <v>251</v>
      </c>
      <c r="B26" s="232"/>
      <c r="C26" s="336"/>
      <c r="D26" s="264"/>
      <c r="E26" s="264"/>
      <c r="F26" s="264"/>
      <c r="G26" s="264"/>
      <c r="H26" s="264"/>
      <c r="I26" s="264"/>
      <c r="J26" s="264"/>
      <c r="K26" s="264"/>
      <c r="L26" s="265"/>
      <c r="M26" s="265"/>
      <c r="N26" s="27"/>
      <c r="O26" s="27"/>
      <c r="P26" s="27"/>
      <c r="Q26" s="27"/>
    </row>
    <row r="27" spans="1:18" ht="38.25" customHeight="1">
      <c r="A27" s="26"/>
      <c r="B27" s="70"/>
      <c r="C27" s="337"/>
      <c r="D27" s="28"/>
      <c r="E27" s="28"/>
      <c r="F27" s="28"/>
      <c r="G27" s="28"/>
      <c r="H27" s="28"/>
      <c r="I27" s="28"/>
      <c r="J27" s="28"/>
      <c r="K27" s="28"/>
      <c r="L27" s="28"/>
      <c r="M27" s="209"/>
      <c r="N27" s="27"/>
      <c r="O27" s="27"/>
      <c r="P27" s="27"/>
      <c r="Q27" s="27"/>
    </row>
    <row r="28" spans="1:18" ht="38.25" customHeight="1">
      <c r="A28" s="26"/>
      <c r="B28" s="70"/>
      <c r="C28" s="337"/>
      <c r="D28" s="28"/>
      <c r="E28" s="28"/>
      <c r="F28" s="28"/>
      <c r="G28" s="28"/>
      <c r="H28" s="28"/>
      <c r="I28" s="28"/>
      <c r="J28" s="28"/>
      <c r="K28" s="28"/>
      <c r="L28" s="28"/>
      <c r="M28" s="209"/>
      <c r="N28" s="27"/>
      <c r="O28" s="27"/>
      <c r="P28" s="27"/>
      <c r="Q28" s="27"/>
    </row>
    <row r="29" spans="1:18" ht="13.5" customHeight="1">
      <c r="A29" s="26"/>
      <c r="B29" s="70"/>
      <c r="C29" s="337"/>
      <c r="D29" s="28"/>
      <c r="E29" s="28"/>
      <c r="F29" s="28"/>
      <c r="G29" s="28"/>
      <c r="H29" s="28"/>
      <c r="I29" s="28"/>
      <c r="J29" s="28"/>
      <c r="K29" s="28"/>
      <c r="L29" s="28"/>
      <c r="M29" s="209"/>
      <c r="N29" s="27"/>
      <c r="O29" s="27"/>
      <c r="P29" s="27"/>
      <c r="Q29" s="27"/>
    </row>
    <row r="30" spans="1:18" ht="13.5" customHeight="1">
      <c r="A30" s="26"/>
      <c r="B30" s="70"/>
      <c r="C30" s="337"/>
      <c r="D30" s="28"/>
      <c r="E30" s="28"/>
      <c r="F30" s="28"/>
      <c r="G30" s="28"/>
      <c r="H30" s="28"/>
      <c r="I30" s="28"/>
      <c r="J30" s="28"/>
      <c r="K30" s="28"/>
      <c r="L30" s="28"/>
      <c r="M30" s="209"/>
      <c r="N30" s="27"/>
      <c r="O30" s="27"/>
      <c r="P30" s="27"/>
      <c r="Q30" s="27"/>
    </row>
    <row r="31" spans="1:18" ht="13.5" customHeight="1">
      <c r="A31" s="26"/>
      <c r="B31" s="70"/>
      <c r="C31" s="337"/>
      <c r="D31" s="28"/>
      <c r="E31" s="28"/>
      <c r="F31" s="28"/>
      <c r="G31" s="28"/>
      <c r="H31" s="28"/>
      <c r="I31" s="28"/>
      <c r="J31" s="28"/>
      <c r="K31" s="28"/>
      <c r="L31" s="28"/>
      <c r="M31" s="209"/>
      <c r="N31" s="27"/>
      <c r="O31" s="27"/>
      <c r="P31" s="27"/>
      <c r="Q31" s="27"/>
    </row>
    <row r="32" spans="1:18" ht="13.5" customHeight="1">
      <c r="A32" s="26"/>
      <c r="B32" s="70"/>
      <c r="C32" s="337"/>
      <c r="D32" s="28"/>
      <c r="E32" s="28"/>
      <c r="F32" s="28"/>
      <c r="G32" s="28"/>
      <c r="H32" s="28"/>
      <c r="I32" s="28"/>
      <c r="J32" s="28"/>
      <c r="K32" s="28"/>
      <c r="L32" s="28"/>
      <c r="M32" s="209"/>
      <c r="N32" s="27"/>
      <c r="O32" s="27"/>
      <c r="P32" s="27"/>
      <c r="Q32" s="27"/>
    </row>
    <row r="33" spans="1:17" ht="13.5" customHeight="1">
      <c r="A33" s="241"/>
      <c r="B33" s="307"/>
      <c r="C33" s="337"/>
      <c r="D33" s="28"/>
      <c r="E33" s="28"/>
      <c r="F33" s="28"/>
      <c r="G33" s="28"/>
      <c r="H33" s="28"/>
      <c r="I33" s="28"/>
      <c r="J33" s="28"/>
      <c r="K33" s="28"/>
      <c r="L33" s="28"/>
      <c r="M33" s="209"/>
      <c r="N33" s="27"/>
      <c r="O33" s="27"/>
      <c r="P33" s="27"/>
      <c r="Q33" s="27"/>
    </row>
    <row r="34" spans="1:17" ht="13.5" customHeight="1">
      <c r="A34" s="26"/>
      <c r="B34" s="307"/>
      <c r="C34" s="337"/>
      <c r="D34" s="28"/>
      <c r="E34" s="28"/>
      <c r="F34" s="28"/>
      <c r="G34" s="28"/>
      <c r="H34" s="28"/>
      <c r="I34" s="28"/>
      <c r="J34" s="28"/>
      <c r="K34" s="28"/>
      <c r="L34" s="28"/>
      <c r="M34" s="209"/>
      <c r="N34" s="27"/>
      <c r="O34" s="27"/>
      <c r="P34" s="27"/>
      <c r="Q34" s="27"/>
    </row>
    <row r="35" spans="1:17" ht="13.5" customHeight="1">
      <c r="A35" s="26"/>
      <c r="B35" s="307"/>
      <c r="C35" s="337"/>
      <c r="D35" s="28"/>
      <c r="E35" s="28"/>
      <c r="F35" s="28"/>
      <c r="G35" s="28"/>
      <c r="H35" s="28"/>
      <c r="I35" s="28"/>
      <c r="J35" s="28"/>
      <c r="K35" s="28"/>
      <c r="L35" s="28"/>
      <c r="M35" s="209"/>
      <c r="N35" s="27"/>
      <c r="O35" s="27"/>
      <c r="P35" s="27"/>
      <c r="Q35" s="27"/>
    </row>
    <row r="36" spans="1:17" ht="13.5" customHeight="1">
      <c r="A36" s="26"/>
      <c r="B36" s="307"/>
      <c r="C36" s="337"/>
      <c r="D36" s="28"/>
      <c r="E36" s="28"/>
      <c r="F36" s="28"/>
      <c r="G36" s="28"/>
      <c r="H36" s="28"/>
      <c r="I36" s="28"/>
      <c r="J36" s="28"/>
      <c r="K36" s="28"/>
      <c r="L36" s="28"/>
      <c r="M36" s="209"/>
      <c r="N36" s="27"/>
      <c r="O36" s="27"/>
      <c r="P36" s="27"/>
      <c r="Q36" s="27"/>
    </row>
    <row r="37" spans="1:17" ht="13.5" customHeight="1">
      <c r="A37" s="26"/>
      <c r="B37" s="307"/>
      <c r="C37" s="337"/>
      <c r="D37" s="28"/>
      <c r="E37" s="28"/>
      <c r="F37" s="28"/>
      <c r="G37" s="28"/>
      <c r="H37" s="28"/>
      <c r="I37" s="28"/>
      <c r="J37" s="28"/>
      <c r="K37" s="28"/>
      <c r="L37" s="28"/>
      <c r="M37" s="209"/>
      <c r="N37" s="27"/>
      <c r="O37" s="27"/>
      <c r="P37" s="27"/>
      <c r="Q37" s="27"/>
    </row>
    <row r="38" spans="1:17" ht="13.5" customHeight="1">
      <c r="A38" s="26"/>
      <c r="B38" s="307"/>
      <c r="C38" s="337"/>
      <c r="D38" s="28"/>
      <c r="E38" s="28"/>
      <c r="F38" s="28"/>
      <c r="G38" s="28"/>
      <c r="H38" s="28"/>
      <c r="I38" s="28"/>
      <c r="J38" s="28"/>
      <c r="K38" s="28"/>
      <c r="L38" s="28"/>
      <c r="M38" s="209"/>
      <c r="N38" s="27"/>
      <c r="O38" s="27"/>
      <c r="P38" s="27"/>
      <c r="Q38" s="27"/>
    </row>
    <row r="39" spans="1:17" ht="13.5" customHeight="1">
      <c r="A39" s="241"/>
      <c r="B39" s="307"/>
      <c r="C39" s="337"/>
      <c r="D39" s="28"/>
      <c r="E39" s="28"/>
      <c r="F39" s="28"/>
      <c r="G39" s="28"/>
      <c r="H39" s="28"/>
      <c r="I39" s="28"/>
      <c r="J39" s="28"/>
      <c r="K39" s="28"/>
      <c r="L39" s="28"/>
      <c r="M39" s="209"/>
      <c r="N39" s="27"/>
      <c r="O39" s="27"/>
      <c r="P39" s="27"/>
      <c r="Q39" s="27"/>
    </row>
    <row r="40" spans="1:17" ht="13.5" customHeight="1">
      <c r="A40" s="26"/>
      <c r="B40" s="70"/>
      <c r="C40" s="337"/>
      <c r="D40" s="28"/>
      <c r="E40" s="28"/>
      <c r="F40" s="28"/>
      <c r="G40" s="28"/>
      <c r="H40" s="28"/>
      <c r="I40" s="28"/>
      <c r="J40" s="28"/>
      <c r="K40" s="28"/>
      <c r="L40" s="28"/>
      <c r="M40" s="209"/>
      <c r="N40" s="27"/>
      <c r="O40" s="27"/>
      <c r="P40" s="27"/>
      <c r="Q40" s="27"/>
    </row>
    <row r="41" spans="1:17" ht="13.5" customHeight="1">
      <c r="A41" s="26"/>
      <c r="B41" s="70"/>
      <c r="C41" s="337"/>
      <c r="D41" s="28"/>
      <c r="E41" s="28"/>
      <c r="F41" s="28"/>
      <c r="G41" s="28"/>
      <c r="H41" s="28"/>
      <c r="I41" s="28"/>
      <c r="J41" s="28"/>
      <c r="K41" s="28"/>
      <c r="L41" s="28"/>
      <c r="M41" s="209"/>
      <c r="N41" s="27"/>
      <c r="O41" s="27"/>
      <c r="P41" s="27"/>
      <c r="Q41" s="27"/>
    </row>
    <row r="42" spans="1:17" ht="13.5" customHeight="1">
      <c r="A42" s="26"/>
      <c r="B42" s="70"/>
      <c r="C42" s="337"/>
      <c r="D42" s="28"/>
      <c r="E42" s="28"/>
      <c r="F42" s="28"/>
      <c r="G42" s="28"/>
      <c r="H42" s="28"/>
      <c r="I42" s="28"/>
      <c r="J42" s="28"/>
      <c r="K42" s="28"/>
      <c r="L42" s="28"/>
      <c r="M42" s="209"/>
      <c r="N42" s="27"/>
      <c r="O42" s="27"/>
      <c r="P42" s="27"/>
      <c r="Q42" s="27"/>
    </row>
    <row r="43" spans="1:17" ht="13.5" customHeight="1">
      <c r="A43" s="241"/>
      <c r="B43" s="70"/>
      <c r="C43" s="337"/>
      <c r="D43" s="28"/>
      <c r="E43" s="28"/>
      <c r="F43" s="28"/>
      <c r="G43" s="28"/>
      <c r="H43" s="28"/>
      <c r="I43" s="28"/>
      <c r="J43" s="28"/>
      <c r="K43" s="28"/>
      <c r="L43" s="28"/>
      <c r="M43" s="209"/>
      <c r="N43" s="27"/>
      <c r="O43" s="27"/>
      <c r="P43" s="27"/>
      <c r="Q43" s="27"/>
    </row>
    <row r="44" spans="1:17" ht="13.5" customHeight="1">
      <c r="A44" s="26"/>
      <c r="B44" s="70"/>
      <c r="C44" s="337"/>
      <c r="D44" s="28"/>
      <c r="E44" s="28"/>
      <c r="F44" s="28"/>
      <c r="G44" s="28"/>
      <c r="H44" s="28"/>
      <c r="I44" s="28"/>
      <c r="J44" s="28"/>
      <c r="K44" s="28"/>
      <c r="L44" s="28"/>
      <c r="M44" s="209"/>
      <c r="N44" s="27"/>
      <c r="O44" s="27"/>
      <c r="P44" s="27"/>
      <c r="Q44" s="27"/>
    </row>
    <row r="45" spans="1:17" ht="13.5" customHeight="1">
      <c r="A45" s="26"/>
      <c r="B45" s="70"/>
      <c r="C45" s="337"/>
      <c r="D45" s="28"/>
      <c r="E45" s="28"/>
      <c r="F45" s="28"/>
      <c r="G45" s="28"/>
      <c r="H45" s="28"/>
      <c r="I45" s="28"/>
      <c r="J45" s="28"/>
      <c r="K45" s="28"/>
      <c r="L45" s="28"/>
      <c r="M45" s="209"/>
      <c r="N45" s="27"/>
      <c r="O45" s="27"/>
      <c r="P45" s="27"/>
      <c r="Q45" s="27"/>
    </row>
    <row r="46" spans="1:17" ht="13.5" customHeight="1">
      <c r="A46" s="26"/>
      <c r="B46" s="70"/>
      <c r="C46" s="337"/>
      <c r="D46" s="28"/>
      <c r="E46" s="28"/>
      <c r="F46" s="28"/>
      <c r="G46" s="28"/>
      <c r="H46" s="28"/>
      <c r="I46" s="28"/>
      <c r="J46" s="28"/>
      <c r="K46" s="28"/>
      <c r="L46" s="28"/>
      <c r="M46" s="209"/>
      <c r="N46" s="27"/>
      <c r="O46" s="27"/>
      <c r="P46" s="27"/>
      <c r="Q46" s="27"/>
    </row>
    <row r="47" spans="1:17" ht="13.5" customHeight="1">
      <c r="A47" s="26"/>
      <c r="B47" s="70"/>
      <c r="C47" s="337"/>
      <c r="D47" s="28"/>
      <c r="E47" s="28"/>
      <c r="F47" s="28"/>
      <c r="G47" s="28"/>
      <c r="H47" s="28"/>
      <c r="I47" s="28"/>
      <c r="J47" s="28"/>
      <c r="K47" s="28"/>
      <c r="L47" s="28"/>
      <c r="M47" s="209"/>
      <c r="N47" s="27"/>
      <c r="O47" s="27"/>
      <c r="P47" s="27"/>
      <c r="Q47" s="27"/>
    </row>
    <row r="48" spans="1:17" ht="13.5" customHeight="1">
      <c r="A48" s="241"/>
      <c r="B48" s="70"/>
      <c r="C48" s="337"/>
      <c r="D48" s="28"/>
      <c r="E48" s="28"/>
      <c r="F48" s="28"/>
      <c r="G48" s="28"/>
      <c r="H48" s="28"/>
      <c r="I48" s="28"/>
      <c r="J48" s="28"/>
      <c r="K48" s="28"/>
      <c r="L48" s="28"/>
      <c r="M48" s="209"/>
      <c r="N48" s="27"/>
      <c r="O48" s="27"/>
      <c r="P48" s="27"/>
      <c r="Q48" s="27"/>
    </row>
    <row r="49" spans="1:17" ht="13.5" customHeight="1">
      <c r="A49" s="26"/>
      <c r="B49" s="70"/>
      <c r="C49" s="337"/>
      <c r="D49" s="28"/>
      <c r="E49" s="28"/>
      <c r="F49" s="28"/>
      <c r="G49" s="28"/>
      <c r="H49" s="28"/>
      <c r="I49" s="28"/>
      <c r="J49" s="28"/>
      <c r="K49" s="28"/>
      <c r="L49" s="28"/>
      <c r="M49" s="209"/>
      <c r="N49" s="27"/>
      <c r="O49" s="27"/>
      <c r="P49" s="27"/>
      <c r="Q49" s="27"/>
    </row>
    <row r="50" spans="1:17" ht="13.5" customHeight="1">
      <c r="A50" s="26"/>
      <c r="B50" s="70"/>
      <c r="C50" s="337"/>
      <c r="D50" s="28"/>
      <c r="E50" s="28"/>
      <c r="F50" s="28"/>
      <c r="G50" s="28"/>
      <c r="H50" s="28"/>
      <c r="I50" s="28"/>
      <c r="J50" s="28"/>
      <c r="K50" s="28"/>
      <c r="L50" s="28"/>
      <c r="M50" s="209"/>
      <c r="N50" s="27"/>
      <c r="O50" s="27"/>
      <c r="P50" s="27"/>
      <c r="Q50" s="27"/>
    </row>
    <row r="51" spans="1:17" ht="13.5" customHeight="1">
      <c r="A51" s="26"/>
      <c r="B51" s="70"/>
      <c r="C51" s="337"/>
      <c r="D51" s="28"/>
      <c r="E51" s="28"/>
      <c r="F51" s="28"/>
      <c r="G51" s="28"/>
      <c r="H51" s="28"/>
      <c r="I51" s="28"/>
      <c r="J51" s="28"/>
      <c r="K51" s="28"/>
      <c r="L51" s="28"/>
      <c r="M51" s="209"/>
      <c r="N51" s="27"/>
      <c r="O51" s="27"/>
      <c r="P51" s="27"/>
      <c r="Q51" s="27"/>
    </row>
    <row r="52" spans="1:17" ht="9" customHeight="1">
      <c r="A52" s="239"/>
      <c r="B52" s="70"/>
      <c r="C52" s="337"/>
      <c r="D52" s="28"/>
      <c r="E52" s="28"/>
      <c r="F52" s="28"/>
      <c r="G52" s="28"/>
      <c r="H52" s="28"/>
      <c r="I52" s="28"/>
      <c r="J52" s="28"/>
      <c r="K52" s="28"/>
      <c r="L52" s="28"/>
      <c r="M52" s="209"/>
      <c r="N52" s="27"/>
      <c r="O52" s="27"/>
      <c r="P52" s="27"/>
      <c r="Q52" s="27"/>
    </row>
    <row r="53" spans="1:17" ht="9" customHeight="1">
      <c r="A53" s="239"/>
      <c r="B53" s="70"/>
      <c r="C53" s="337"/>
      <c r="D53" s="28"/>
      <c r="E53" s="28"/>
      <c r="F53" s="28"/>
      <c r="G53" s="28"/>
      <c r="H53" s="28"/>
      <c r="I53" s="28"/>
      <c r="J53" s="28"/>
      <c r="K53" s="28"/>
      <c r="L53" s="28"/>
      <c r="M53" s="209"/>
      <c r="N53" s="27"/>
      <c r="O53" s="27"/>
      <c r="P53" s="27"/>
      <c r="Q53" s="27"/>
    </row>
    <row r="54" spans="1:17" ht="9" customHeight="1">
      <c r="A54" s="239"/>
      <c r="B54" s="70"/>
      <c r="C54" s="337"/>
      <c r="D54" s="28"/>
      <c r="E54" s="28"/>
      <c r="F54" s="28"/>
      <c r="G54" s="28"/>
      <c r="H54" s="28"/>
      <c r="I54" s="28"/>
      <c r="J54" s="28"/>
      <c r="K54" s="28"/>
      <c r="L54" s="28"/>
      <c r="M54" s="209"/>
      <c r="N54" s="27"/>
      <c r="O54" s="27"/>
      <c r="P54" s="27"/>
      <c r="Q54" s="27"/>
    </row>
    <row r="55" spans="1:17" ht="9" customHeight="1">
      <c r="A55" s="239"/>
      <c r="B55" s="70"/>
      <c r="C55" s="337"/>
      <c r="D55" s="28"/>
      <c r="E55" s="28"/>
      <c r="F55" s="28"/>
      <c r="G55" s="28"/>
      <c r="H55" s="28"/>
      <c r="I55" s="28"/>
      <c r="J55" s="28"/>
      <c r="K55" s="28"/>
      <c r="L55" s="28"/>
      <c r="M55" s="209"/>
      <c r="N55" s="27"/>
      <c r="O55" s="27"/>
      <c r="P55" s="27"/>
      <c r="Q55" s="27"/>
    </row>
    <row r="56" spans="1:17" ht="9" customHeight="1">
      <c r="A56" s="240"/>
      <c r="B56" s="70"/>
      <c r="C56" s="337"/>
      <c r="D56" s="28"/>
      <c r="E56" s="28"/>
      <c r="F56" s="28"/>
      <c r="G56" s="28"/>
      <c r="H56" s="28"/>
      <c r="I56" s="28"/>
      <c r="J56" s="28"/>
      <c r="K56" s="28"/>
      <c r="L56" s="28"/>
      <c r="M56" s="209"/>
      <c r="N56" s="27"/>
      <c r="O56" s="27"/>
      <c r="P56" s="27"/>
      <c r="Q56" s="27"/>
    </row>
    <row r="57" spans="1:17" ht="9" customHeight="1">
      <c r="A57" s="240"/>
      <c r="C57" s="337"/>
      <c r="D57" s="28"/>
      <c r="E57" s="28"/>
      <c r="F57" s="28"/>
      <c r="G57" s="28"/>
      <c r="H57" s="28"/>
      <c r="I57" s="28"/>
      <c r="J57" s="28"/>
      <c r="K57" s="28"/>
      <c r="L57" s="28"/>
      <c r="M57" s="27"/>
      <c r="N57" s="27"/>
      <c r="O57" s="27"/>
      <c r="P57" s="27"/>
      <c r="Q57" s="27"/>
    </row>
    <row r="58" spans="1:17" ht="9" customHeight="1">
      <c r="A58" s="241"/>
      <c r="C58" s="337"/>
      <c r="D58" s="28"/>
      <c r="E58" s="28"/>
      <c r="F58" s="28"/>
      <c r="G58" s="28"/>
      <c r="H58" s="28"/>
      <c r="I58" s="28"/>
      <c r="J58" s="28"/>
      <c r="K58" s="28"/>
      <c r="L58" s="28"/>
      <c r="M58" s="27"/>
      <c r="N58" s="27"/>
      <c r="O58" s="27"/>
      <c r="P58" s="27"/>
      <c r="Q58" s="27"/>
    </row>
    <row r="59" spans="1:17" ht="9" customHeight="1">
      <c r="A59" s="26"/>
      <c r="C59" s="337"/>
      <c r="D59" s="28"/>
      <c r="E59" s="28"/>
      <c r="F59" s="28"/>
      <c r="G59" s="28"/>
      <c r="H59" s="28"/>
      <c r="I59" s="28"/>
      <c r="J59" s="28"/>
      <c r="K59" s="28"/>
      <c r="L59" s="28"/>
      <c r="M59" s="27"/>
      <c r="N59" s="27"/>
      <c r="O59" s="27"/>
      <c r="P59" s="27"/>
      <c r="Q59" s="27"/>
    </row>
    <row r="60" spans="1:17" ht="9" customHeight="1">
      <c r="A60" s="26"/>
      <c r="C60" s="337"/>
      <c r="D60" s="28"/>
      <c r="E60" s="28"/>
      <c r="F60" s="28"/>
      <c r="G60" s="28"/>
      <c r="H60" s="28"/>
      <c r="I60" s="28"/>
      <c r="J60" s="28"/>
      <c r="K60" s="28"/>
      <c r="L60" s="28"/>
      <c r="M60" s="27"/>
      <c r="N60" s="27"/>
      <c r="O60" s="27"/>
      <c r="P60" s="27"/>
      <c r="Q60" s="27"/>
    </row>
    <row r="61" spans="1:17" ht="9" customHeight="1">
      <c r="A61" s="26"/>
      <c r="C61" s="337"/>
      <c r="D61" s="28"/>
      <c r="E61" s="28"/>
      <c r="F61" s="28"/>
      <c r="G61" s="28"/>
      <c r="H61" s="28"/>
      <c r="I61" s="28"/>
      <c r="J61" s="28"/>
      <c r="K61" s="28"/>
      <c r="L61" s="28"/>
      <c r="M61" s="27"/>
      <c r="N61" s="27"/>
      <c r="O61" s="27"/>
      <c r="P61" s="27"/>
      <c r="Q61" s="27"/>
    </row>
    <row r="62" spans="1:17" ht="9" customHeight="1">
      <c r="A62" s="26"/>
      <c r="C62" s="337"/>
      <c r="D62" s="28"/>
      <c r="E62" s="28"/>
      <c r="F62" s="28"/>
      <c r="G62" s="28"/>
      <c r="H62" s="28"/>
      <c r="I62" s="28"/>
      <c r="J62" s="28"/>
      <c r="K62" s="28"/>
      <c r="L62" s="28"/>
      <c r="M62" s="27"/>
      <c r="N62" s="27"/>
      <c r="O62" s="27"/>
      <c r="P62" s="27"/>
      <c r="Q62" s="27"/>
    </row>
    <row r="63" spans="1:17" ht="9" customHeight="1">
      <c r="A63" s="239"/>
      <c r="C63" s="337"/>
      <c r="D63" s="28"/>
      <c r="E63" s="28"/>
      <c r="F63" s="28"/>
      <c r="G63" s="28"/>
      <c r="H63" s="28"/>
      <c r="I63" s="28"/>
      <c r="J63" s="28"/>
      <c r="K63" s="28"/>
      <c r="L63" s="28"/>
      <c r="M63" s="27"/>
      <c r="N63" s="27"/>
      <c r="O63" s="27"/>
      <c r="P63" s="27"/>
      <c r="Q63" s="27"/>
    </row>
    <row r="64" spans="1:17" ht="9" customHeight="1">
      <c r="A64" s="241"/>
      <c r="C64" s="337"/>
      <c r="D64" s="28"/>
      <c r="E64" s="28"/>
      <c r="F64" s="28"/>
      <c r="G64" s="28"/>
      <c r="H64" s="28"/>
      <c r="I64" s="28"/>
      <c r="J64" s="28"/>
      <c r="K64" s="28"/>
      <c r="L64" s="28"/>
      <c r="M64" s="27"/>
      <c r="N64" s="27"/>
      <c r="O64" s="27"/>
      <c r="P64" s="27"/>
      <c r="Q64" s="27"/>
    </row>
    <row r="65" spans="1:17" ht="9" customHeight="1">
      <c r="A65" s="26"/>
      <c r="C65" s="337"/>
      <c r="D65" s="28"/>
      <c r="E65" s="28"/>
      <c r="F65" s="28"/>
      <c r="G65" s="28"/>
      <c r="H65" s="28"/>
      <c r="I65" s="28"/>
      <c r="J65" s="28"/>
      <c r="K65" s="28"/>
      <c r="L65" s="28"/>
      <c r="M65" s="27"/>
      <c r="N65" s="27"/>
      <c r="O65" s="27"/>
      <c r="P65" s="27"/>
      <c r="Q65" s="27"/>
    </row>
    <row r="66" spans="1:17" ht="9" customHeight="1">
      <c r="A66" s="26"/>
      <c r="C66" s="337"/>
      <c r="D66" s="28"/>
      <c r="E66" s="28"/>
      <c r="F66" s="28"/>
      <c r="G66" s="28"/>
      <c r="H66" s="28"/>
      <c r="I66" s="28"/>
      <c r="J66" s="28"/>
      <c r="K66" s="28"/>
      <c r="L66" s="28"/>
      <c r="M66" s="27"/>
      <c r="N66" s="27"/>
      <c r="O66" s="27"/>
      <c r="P66" s="27"/>
      <c r="Q66" s="27"/>
    </row>
    <row r="67" spans="1:17" ht="9" customHeight="1">
      <c r="A67" s="26"/>
      <c r="C67" s="337"/>
      <c r="D67" s="28"/>
      <c r="E67" s="28"/>
      <c r="F67" s="28"/>
      <c r="G67" s="28"/>
      <c r="H67" s="28"/>
      <c r="I67" s="28"/>
      <c r="J67" s="28"/>
      <c r="K67" s="28"/>
      <c r="L67" s="28"/>
      <c r="M67" s="27"/>
      <c r="N67" s="27"/>
      <c r="O67" s="27"/>
      <c r="P67" s="27"/>
      <c r="Q67" s="27"/>
    </row>
    <row r="68" spans="1:17" ht="9" customHeight="1">
      <c r="A68" s="26"/>
      <c r="C68" s="337"/>
      <c r="D68" s="28"/>
      <c r="E68" s="28"/>
      <c r="F68" s="28"/>
      <c r="G68" s="28"/>
      <c r="H68" s="28"/>
      <c r="I68" s="28"/>
      <c r="J68" s="28"/>
      <c r="K68" s="28"/>
      <c r="L68" s="28"/>
      <c r="M68" s="27"/>
      <c r="N68" s="27"/>
      <c r="O68" s="27"/>
      <c r="P68" s="27"/>
      <c r="Q68" s="27"/>
    </row>
    <row r="69" spans="1:17" ht="9" customHeight="1">
      <c r="A69" s="239"/>
      <c r="C69" s="337"/>
      <c r="D69" s="28"/>
      <c r="E69" s="28"/>
      <c r="F69" s="28"/>
      <c r="G69" s="28"/>
      <c r="H69" s="28"/>
      <c r="I69" s="28"/>
      <c r="J69" s="28"/>
      <c r="K69" s="28"/>
      <c r="L69" s="28"/>
      <c r="M69" s="27"/>
      <c r="N69" s="27"/>
      <c r="O69" s="27"/>
      <c r="P69" s="27"/>
      <c r="Q69" s="27"/>
    </row>
    <row r="70" spans="1:17" ht="9" customHeight="1">
      <c r="A70" s="241"/>
      <c r="C70" s="337"/>
      <c r="D70" s="28"/>
      <c r="E70" s="28"/>
      <c r="F70" s="28"/>
      <c r="G70" s="28"/>
      <c r="H70" s="28"/>
      <c r="I70" s="28"/>
      <c r="J70" s="28"/>
      <c r="K70" s="28"/>
      <c r="L70" s="28"/>
      <c r="M70" s="27"/>
      <c r="N70" s="27"/>
      <c r="O70" s="27"/>
      <c r="P70" s="27"/>
      <c r="Q70" s="27"/>
    </row>
    <row r="71" spans="1:17" ht="9" customHeight="1">
      <c r="A71" s="26"/>
      <c r="C71" s="337"/>
      <c r="D71" s="28"/>
      <c r="E71" s="28"/>
      <c r="F71" s="28"/>
      <c r="G71" s="28"/>
      <c r="H71" s="28"/>
      <c r="I71" s="28"/>
      <c r="J71" s="28"/>
      <c r="K71" s="28"/>
      <c r="L71" s="28"/>
      <c r="M71" s="27"/>
      <c r="N71" s="27"/>
      <c r="O71" s="27"/>
      <c r="P71" s="27"/>
      <c r="Q71" s="27"/>
    </row>
    <row r="72" spans="1:17" ht="9" customHeight="1">
      <c r="A72" s="26"/>
      <c r="C72" s="337"/>
      <c r="D72" s="28"/>
      <c r="E72" s="28"/>
      <c r="F72" s="28"/>
      <c r="G72" s="28"/>
      <c r="H72" s="28"/>
      <c r="I72" s="28"/>
      <c r="J72" s="28"/>
      <c r="K72" s="28"/>
      <c r="L72" s="28"/>
      <c r="M72" s="27"/>
      <c r="N72" s="27"/>
      <c r="O72" s="27"/>
      <c r="P72" s="27"/>
      <c r="Q72" s="27"/>
    </row>
    <row r="73" spans="1:17" ht="9" customHeight="1">
      <c r="A73" s="26"/>
      <c r="C73" s="337"/>
      <c r="D73" s="28"/>
      <c r="E73" s="28"/>
      <c r="F73" s="28"/>
      <c r="G73" s="28"/>
      <c r="H73" s="28"/>
      <c r="I73" s="28"/>
      <c r="J73" s="28"/>
      <c r="K73" s="28"/>
      <c r="L73" s="28"/>
      <c r="M73" s="27"/>
      <c r="N73" s="27"/>
      <c r="O73" s="27"/>
      <c r="P73" s="27"/>
      <c r="Q73" s="27"/>
    </row>
    <row r="74" spans="1:17" ht="9" customHeight="1">
      <c r="A74" s="26"/>
      <c r="C74" s="337"/>
      <c r="D74" s="28"/>
      <c r="E74" s="28"/>
      <c r="F74" s="28"/>
      <c r="G74" s="28"/>
      <c r="H74" s="28"/>
      <c r="I74" s="28"/>
      <c r="J74" s="28"/>
      <c r="K74" s="28"/>
      <c r="L74" s="28"/>
      <c r="M74" s="27"/>
      <c r="N74" s="27"/>
      <c r="O74" s="27"/>
      <c r="P74" s="27"/>
      <c r="Q74" s="27"/>
    </row>
    <row r="75" spans="1:17">
      <c r="A75" s="26"/>
      <c r="C75" s="338"/>
      <c r="D75" s="70"/>
      <c r="E75" s="70"/>
      <c r="F75" s="70"/>
      <c r="G75" s="70"/>
      <c r="H75" s="70"/>
      <c r="I75" s="70"/>
      <c r="J75" s="70"/>
      <c r="K75" s="70"/>
      <c r="L75" s="70"/>
    </row>
    <row r="76" spans="1:17">
      <c r="A76" s="26"/>
      <c r="C76" s="338"/>
      <c r="D76" s="70"/>
      <c r="E76" s="70"/>
      <c r="F76" s="70"/>
      <c r="G76" s="70"/>
      <c r="H76" s="70"/>
      <c r="I76" s="70"/>
      <c r="J76" s="70"/>
      <c r="K76" s="70"/>
      <c r="L76" s="70"/>
    </row>
    <row r="77" spans="1:17">
      <c r="A77" s="26"/>
      <c r="C77" s="338"/>
      <c r="D77" s="70"/>
      <c r="E77" s="70"/>
      <c r="F77" s="70"/>
      <c r="G77" s="70"/>
      <c r="H77" s="70"/>
      <c r="I77" s="70"/>
      <c r="J77" s="70"/>
      <c r="K77" s="70"/>
      <c r="L77" s="70"/>
    </row>
    <row r="78" spans="1:17">
      <c r="A78" s="26"/>
      <c r="C78" s="338"/>
      <c r="D78" s="70"/>
      <c r="E78" s="70"/>
      <c r="F78" s="70"/>
      <c r="G78" s="70"/>
      <c r="H78" s="70"/>
      <c r="I78" s="70"/>
      <c r="J78" s="70"/>
      <c r="K78" s="70"/>
      <c r="L78" s="70"/>
    </row>
    <row r="79" spans="1:17">
      <c r="A79" s="239"/>
      <c r="C79" s="338"/>
      <c r="D79" s="70"/>
      <c r="E79" s="70"/>
      <c r="F79" s="70"/>
      <c r="G79" s="70"/>
      <c r="H79" s="70"/>
      <c r="I79" s="70"/>
      <c r="J79" s="70"/>
      <c r="K79" s="70"/>
      <c r="L79" s="70"/>
    </row>
    <row r="80" spans="1:17">
      <c r="A80" s="241"/>
      <c r="C80" s="338"/>
      <c r="D80" s="70"/>
      <c r="E80" s="70"/>
      <c r="F80" s="70"/>
      <c r="G80" s="70"/>
      <c r="H80" s="70"/>
      <c r="I80" s="70"/>
      <c r="J80" s="70"/>
      <c r="K80" s="70"/>
      <c r="L80" s="70"/>
    </row>
    <row r="81" spans="1:12">
      <c r="A81" s="26"/>
      <c r="C81" s="338"/>
      <c r="D81" s="70"/>
      <c r="E81" s="70"/>
      <c r="F81" s="70"/>
      <c r="G81" s="70"/>
      <c r="H81" s="70"/>
      <c r="I81" s="70"/>
      <c r="J81" s="70"/>
      <c r="K81" s="70"/>
      <c r="L81" s="70"/>
    </row>
    <row r="82" spans="1:12">
      <c r="A82" s="26"/>
      <c r="C82" s="338"/>
      <c r="D82" s="70"/>
      <c r="E82" s="70"/>
      <c r="F82" s="70"/>
      <c r="G82" s="70"/>
      <c r="H82" s="70"/>
      <c r="I82" s="70"/>
      <c r="J82" s="70"/>
      <c r="K82" s="70"/>
      <c r="L82" s="70"/>
    </row>
    <row r="83" spans="1:12">
      <c r="A83" s="26"/>
      <c r="C83" s="338"/>
      <c r="D83" s="70"/>
      <c r="E83" s="70"/>
      <c r="F83" s="70"/>
      <c r="G83" s="70"/>
      <c r="H83" s="70"/>
      <c r="I83" s="70"/>
      <c r="J83" s="70"/>
      <c r="K83" s="70"/>
      <c r="L83" s="70"/>
    </row>
    <row r="84" spans="1:12">
      <c r="A84" s="26"/>
      <c r="C84" s="338"/>
      <c r="D84" s="70"/>
      <c r="E84" s="70"/>
      <c r="F84" s="70"/>
      <c r="G84" s="70"/>
      <c r="H84" s="70"/>
      <c r="I84" s="70"/>
      <c r="J84" s="70"/>
      <c r="K84" s="70"/>
      <c r="L84" s="70"/>
    </row>
    <row r="85" spans="1:12">
      <c r="A85" s="26"/>
      <c r="C85" s="338"/>
      <c r="D85" s="70"/>
      <c r="E85" s="70"/>
      <c r="F85" s="70"/>
      <c r="G85" s="70"/>
      <c r="H85" s="70"/>
      <c r="I85" s="70"/>
      <c r="J85" s="70"/>
      <c r="K85" s="70"/>
      <c r="L85" s="70"/>
    </row>
    <row r="86" spans="1:12">
      <c r="A86" s="26"/>
      <c r="C86" s="338"/>
      <c r="D86" s="70"/>
      <c r="E86" s="70"/>
      <c r="F86" s="70"/>
      <c r="G86" s="70"/>
      <c r="H86" s="70"/>
      <c r="I86" s="70"/>
      <c r="J86" s="70"/>
      <c r="K86" s="70"/>
      <c r="L86" s="70"/>
    </row>
    <row r="87" spans="1:12">
      <c r="A87" s="26"/>
      <c r="C87" s="338"/>
      <c r="D87" s="70"/>
      <c r="E87" s="70"/>
      <c r="F87" s="70"/>
      <c r="G87" s="70"/>
      <c r="H87" s="70"/>
      <c r="I87" s="70"/>
      <c r="J87" s="70"/>
      <c r="K87" s="70"/>
      <c r="L87" s="70"/>
    </row>
    <row r="88" spans="1:12">
      <c r="A88" s="26"/>
      <c r="C88" s="338"/>
      <c r="D88" s="70"/>
      <c r="E88" s="70"/>
      <c r="F88" s="70"/>
      <c r="G88" s="70"/>
      <c r="H88" s="70"/>
      <c r="I88" s="70"/>
      <c r="J88" s="70"/>
      <c r="K88" s="70"/>
      <c r="L88" s="70"/>
    </row>
    <row r="89" spans="1:12">
      <c r="A89" s="26"/>
      <c r="C89" s="338"/>
      <c r="D89" s="70"/>
      <c r="E89" s="70"/>
      <c r="F89" s="70"/>
      <c r="G89" s="70"/>
      <c r="H89" s="70"/>
      <c r="I89" s="70"/>
      <c r="J89" s="70"/>
      <c r="K89" s="70"/>
      <c r="L89" s="70"/>
    </row>
    <row r="90" spans="1:12">
      <c r="A90" s="241"/>
      <c r="C90" s="338"/>
      <c r="D90" s="70"/>
      <c r="E90" s="70"/>
      <c r="F90" s="70"/>
      <c r="G90" s="70"/>
      <c r="H90" s="70"/>
      <c r="I90" s="70"/>
      <c r="J90" s="70"/>
      <c r="K90" s="70"/>
      <c r="L90" s="70"/>
    </row>
    <row r="91" spans="1:12">
      <c r="A91" s="26"/>
      <c r="C91" s="338"/>
      <c r="D91" s="70"/>
      <c r="E91" s="70"/>
      <c r="F91" s="70"/>
      <c r="G91" s="70"/>
      <c r="H91" s="70"/>
      <c r="I91" s="70"/>
      <c r="J91" s="70"/>
      <c r="K91" s="70"/>
      <c r="L91" s="70"/>
    </row>
    <row r="92" spans="1:12">
      <c r="A92" s="26"/>
      <c r="C92" s="338"/>
      <c r="D92" s="70"/>
      <c r="E92" s="70"/>
      <c r="F92" s="70"/>
      <c r="G92" s="70"/>
      <c r="H92" s="70"/>
      <c r="I92" s="70"/>
      <c r="J92" s="70"/>
      <c r="K92" s="70"/>
      <c r="L92" s="70"/>
    </row>
    <row r="93" spans="1:12">
      <c r="A93" s="26"/>
      <c r="C93" s="338"/>
      <c r="D93" s="70"/>
      <c r="E93" s="70"/>
      <c r="F93" s="70"/>
      <c r="G93" s="70"/>
      <c r="H93" s="70"/>
      <c r="I93" s="70"/>
      <c r="J93" s="70"/>
      <c r="K93" s="70"/>
      <c r="L93" s="70"/>
    </row>
    <row r="94" spans="1:12">
      <c r="A94" s="242"/>
      <c r="C94" s="338"/>
      <c r="D94" s="70"/>
      <c r="E94" s="70"/>
      <c r="F94" s="70"/>
      <c r="G94" s="70"/>
      <c r="H94" s="70"/>
      <c r="I94" s="70"/>
      <c r="J94" s="70"/>
      <c r="K94" s="70"/>
      <c r="L94" s="70"/>
    </row>
    <row r="95" spans="1:12">
      <c r="A95" s="242"/>
      <c r="C95" s="338"/>
      <c r="D95" s="70"/>
      <c r="E95" s="70"/>
      <c r="F95" s="70"/>
      <c r="G95" s="70"/>
      <c r="H95" s="70"/>
      <c r="I95" s="70"/>
      <c r="J95" s="70"/>
      <c r="K95" s="70"/>
      <c r="L95" s="70"/>
    </row>
    <row r="96" spans="1:12">
      <c r="A96" s="242"/>
      <c r="C96" s="338"/>
      <c r="D96" s="70"/>
      <c r="E96" s="70"/>
      <c r="F96" s="70"/>
      <c r="G96" s="70"/>
      <c r="H96" s="70"/>
      <c r="I96" s="70"/>
      <c r="J96" s="70"/>
      <c r="K96" s="70"/>
      <c r="L96" s="70"/>
    </row>
    <row r="97" spans="1:12">
      <c r="A97" s="242"/>
      <c r="C97" s="338"/>
      <c r="D97" s="70"/>
      <c r="E97" s="70"/>
      <c r="F97" s="70"/>
      <c r="G97" s="70"/>
      <c r="H97" s="70"/>
      <c r="I97" s="70"/>
      <c r="J97" s="70"/>
      <c r="K97" s="70"/>
      <c r="L97" s="70"/>
    </row>
    <row r="98" spans="1:12">
      <c r="A98" s="242"/>
      <c r="C98" s="338"/>
      <c r="D98" s="70"/>
      <c r="E98" s="70"/>
      <c r="F98" s="70"/>
      <c r="G98" s="70"/>
      <c r="H98" s="70"/>
      <c r="I98" s="70"/>
      <c r="J98" s="70"/>
      <c r="K98" s="70"/>
      <c r="L98" s="70"/>
    </row>
    <row r="99" spans="1:12">
      <c r="A99" s="242"/>
      <c r="C99" s="338"/>
      <c r="D99" s="70"/>
      <c r="E99" s="70"/>
      <c r="F99" s="70"/>
      <c r="G99" s="70"/>
      <c r="H99" s="70"/>
      <c r="I99" s="70"/>
      <c r="J99" s="70"/>
      <c r="K99" s="70"/>
      <c r="L99" s="70"/>
    </row>
    <row r="100" spans="1:12">
      <c r="A100" s="242"/>
      <c r="C100" s="338"/>
      <c r="D100" s="70"/>
      <c r="E100" s="70"/>
      <c r="F100" s="70"/>
      <c r="G100" s="70"/>
      <c r="H100" s="70"/>
      <c r="I100" s="70"/>
      <c r="J100" s="70"/>
      <c r="K100" s="70"/>
      <c r="L100" s="70"/>
    </row>
    <row r="101" spans="1:12">
      <c r="A101" s="242"/>
      <c r="C101" s="338"/>
      <c r="D101" s="70"/>
      <c r="E101" s="70"/>
      <c r="F101" s="70"/>
      <c r="G101" s="70"/>
      <c r="H101" s="70"/>
      <c r="I101" s="70"/>
      <c r="J101" s="70"/>
      <c r="K101" s="70"/>
      <c r="L101" s="70"/>
    </row>
    <row r="102" spans="1:12">
      <c r="A102" s="242"/>
      <c r="C102" s="338"/>
      <c r="D102" s="70"/>
      <c r="E102" s="70"/>
      <c r="F102" s="70"/>
      <c r="G102" s="70"/>
      <c r="H102" s="70"/>
      <c r="I102" s="70"/>
      <c r="J102" s="70"/>
      <c r="K102" s="70"/>
      <c r="L102" s="70"/>
    </row>
    <row r="103" spans="1:12">
      <c r="A103" s="243"/>
      <c r="C103" s="338"/>
      <c r="D103" s="70"/>
      <c r="E103" s="70"/>
      <c r="F103" s="70"/>
      <c r="G103" s="70"/>
      <c r="H103" s="70"/>
      <c r="I103" s="70"/>
      <c r="J103" s="70"/>
      <c r="K103" s="70"/>
      <c r="L103" s="70"/>
    </row>
    <row r="104" spans="1:12">
      <c r="A104" s="243"/>
      <c r="C104" s="338"/>
      <c r="D104" s="70"/>
      <c r="E104" s="70"/>
      <c r="F104" s="70"/>
      <c r="G104" s="70"/>
      <c r="H104" s="70"/>
      <c r="I104" s="70"/>
      <c r="J104" s="70"/>
      <c r="K104" s="70"/>
      <c r="L104" s="70"/>
    </row>
    <row r="105" spans="1:12">
      <c r="A105" s="243"/>
      <c r="C105" s="338"/>
      <c r="D105" s="70"/>
      <c r="E105" s="70"/>
      <c r="F105" s="70"/>
      <c r="G105" s="70"/>
      <c r="H105" s="70"/>
      <c r="I105" s="70"/>
      <c r="J105" s="70"/>
      <c r="K105" s="70"/>
      <c r="L105" s="70"/>
    </row>
    <row r="106" spans="1:12">
      <c r="A106" s="243"/>
      <c r="C106" s="338"/>
      <c r="D106" s="70"/>
      <c r="E106" s="70"/>
      <c r="F106" s="70"/>
      <c r="G106" s="70"/>
      <c r="H106" s="70"/>
      <c r="I106" s="70"/>
      <c r="J106" s="70"/>
      <c r="K106" s="70"/>
      <c r="L106" s="70"/>
    </row>
    <row r="107" spans="1:12">
      <c r="A107" s="243"/>
      <c r="C107" s="338"/>
      <c r="D107" s="70"/>
      <c r="E107" s="70"/>
      <c r="F107" s="70"/>
      <c r="G107" s="70"/>
      <c r="H107" s="70"/>
      <c r="I107" s="70"/>
      <c r="J107" s="70"/>
      <c r="K107" s="70"/>
      <c r="L107" s="70"/>
    </row>
    <row r="108" spans="1:12">
      <c r="A108" s="243"/>
      <c r="C108" s="338"/>
      <c r="D108" s="70"/>
      <c r="E108" s="70"/>
      <c r="F108" s="70"/>
      <c r="G108" s="70"/>
      <c r="H108" s="70"/>
      <c r="I108" s="70"/>
      <c r="J108" s="70"/>
      <c r="K108" s="70"/>
      <c r="L108" s="70"/>
    </row>
    <row r="109" spans="1:12">
      <c r="A109" s="243"/>
      <c r="C109" s="338"/>
      <c r="D109" s="70"/>
      <c r="E109" s="70"/>
      <c r="F109" s="70"/>
      <c r="G109" s="70"/>
      <c r="H109" s="70"/>
      <c r="I109" s="70"/>
      <c r="J109" s="70"/>
      <c r="K109" s="70"/>
      <c r="L109" s="70"/>
    </row>
    <row r="110" spans="1:12">
      <c r="A110" s="243"/>
      <c r="C110" s="338"/>
      <c r="D110" s="70"/>
      <c r="E110" s="70"/>
      <c r="F110" s="70"/>
      <c r="G110" s="70"/>
      <c r="H110" s="70"/>
      <c r="I110" s="70"/>
      <c r="J110" s="70"/>
      <c r="K110" s="70"/>
      <c r="L110" s="70"/>
    </row>
    <row r="111" spans="1:12">
      <c r="A111" s="243"/>
      <c r="C111" s="338"/>
      <c r="D111" s="70"/>
      <c r="E111" s="70"/>
      <c r="F111" s="70"/>
      <c r="G111" s="70"/>
      <c r="H111" s="70"/>
      <c r="I111" s="70"/>
      <c r="J111" s="70"/>
      <c r="K111" s="70"/>
      <c r="L111" s="70"/>
    </row>
    <row r="112" spans="1:12">
      <c r="A112" s="243"/>
      <c r="C112" s="338"/>
      <c r="D112" s="70"/>
      <c r="E112" s="70"/>
      <c r="F112" s="70"/>
      <c r="G112" s="70"/>
      <c r="H112" s="70"/>
      <c r="I112" s="70"/>
      <c r="J112" s="70"/>
      <c r="K112" s="70"/>
      <c r="L112" s="70"/>
    </row>
    <row r="113" spans="1:12">
      <c r="A113" s="243"/>
      <c r="C113" s="338"/>
      <c r="D113" s="70"/>
      <c r="E113" s="70"/>
      <c r="F113" s="70"/>
      <c r="G113" s="70"/>
      <c r="H113" s="70"/>
      <c r="I113" s="70"/>
      <c r="J113" s="70"/>
      <c r="K113" s="70"/>
      <c r="L113" s="70"/>
    </row>
    <row r="114" spans="1:12">
      <c r="A114" s="243"/>
      <c r="C114" s="338"/>
      <c r="D114" s="70"/>
      <c r="E114" s="70"/>
      <c r="F114" s="70"/>
      <c r="G114" s="70"/>
      <c r="H114" s="70"/>
      <c r="I114" s="70"/>
      <c r="J114" s="70"/>
      <c r="K114" s="70"/>
      <c r="L114" s="70"/>
    </row>
    <row r="115" spans="1:12">
      <c r="A115" s="243"/>
      <c r="C115" s="338"/>
      <c r="D115" s="70"/>
      <c r="E115" s="70"/>
      <c r="F115" s="70"/>
      <c r="G115" s="70"/>
      <c r="H115" s="70"/>
      <c r="I115" s="70"/>
      <c r="J115" s="70"/>
      <c r="K115" s="70"/>
      <c r="L115" s="70"/>
    </row>
    <row r="116" spans="1:12">
      <c r="A116" s="243"/>
    </row>
    <row r="117" spans="1:12">
      <c r="A117" s="243"/>
    </row>
    <row r="118" spans="1:12">
      <c r="A118" s="243"/>
    </row>
    <row r="119" spans="1:12">
      <c r="A119" s="243"/>
    </row>
    <row r="120" spans="1:12">
      <c r="A120" s="243"/>
    </row>
    <row r="121" spans="1:12">
      <c r="A121" s="243"/>
    </row>
    <row r="122" spans="1:12">
      <c r="A122" s="243"/>
    </row>
    <row r="123" spans="1:12">
      <c r="A123" s="243"/>
    </row>
    <row r="124" spans="1:12">
      <c r="A124" s="243"/>
    </row>
    <row r="125" spans="1:12">
      <c r="A125" s="243"/>
    </row>
    <row r="126" spans="1:12">
      <c r="A126" s="243"/>
    </row>
    <row r="127" spans="1:12">
      <c r="A127" s="243"/>
    </row>
    <row r="128" spans="1:12">
      <c r="A128" s="243"/>
    </row>
    <row r="129" spans="1:1">
      <c r="A129" s="243"/>
    </row>
    <row r="130" spans="1:1">
      <c r="A130" s="243"/>
    </row>
    <row r="131" spans="1:1">
      <c r="A131" s="243"/>
    </row>
    <row r="132" spans="1:1">
      <c r="A132" s="243"/>
    </row>
    <row r="133" spans="1:1">
      <c r="A133" s="243"/>
    </row>
    <row r="134" spans="1:1">
      <c r="A134" s="243"/>
    </row>
    <row r="135" spans="1:1">
      <c r="A135" s="243"/>
    </row>
    <row r="136" spans="1:1">
      <c r="A136" s="243"/>
    </row>
    <row r="137" spans="1:1">
      <c r="A137" s="243"/>
    </row>
    <row r="138" spans="1:1">
      <c r="A138" s="243"/>
    </row>
    <row r="139" spans="1:1">
      <c r="A139" s="243"/>
    </row>
    <row r="140" spans="1:1">
      <c r="A140" s="243"/>
    </row>
    <row r="141" spans="1:1">
      <c r="A141" s="243"/>
    </row>
    <row r="142" spans="1:1">
      <c r="A142" s="243"/>
    </row>
    <row r="143" spans="1:1">
      <c r="A143" s="243"/>
    </row>
    <row r="144" spans="1:1">
      <c r="A144" s="243"/>
    </row>
    <row r="145" spans="1:1">
      <c r="A145" s="243"/>
    </row>
    <row r="146" spans="1:1">
      <c r="A146" s="243"/>
    </row>
    <row r="147" spans="1:1">
      <c r="A147" s="243"/>
    </row>
    <row r="148" spans="1:1">
      <c r="A148" s="243"/>
    </row>
    <row r="149" spans="1:1">
      <c r="A149" s="243"/>
    </row>
    <row r="150" spans="1:1">
      <c r="A150" s="243"/>
    </row>
    <row r="151" spans="1:1">
      <c r="A151" s="243"/>
    </row>
    <row r="152" spans="1:1">
      <c r="A152" s="243"/>
    </row>
    <row r="153" spans="1:1">
      <c r="A153" s="243"/>
    </row>
    <row r="154" spans="1:1">
      <c r="A154" s="243"/>
    </row>
    <row r="155" spans="1:1">
      <c r="A155" s="243"/>
    </row>
    <row r="156" spans="1:1">
      <c r="A156" s="243"/>
    </row>
    <row r="157" spans="1:1">
      <c r="A157" s="243"/>
    </row>
    <row r="158" spans="1:1">
      <c r="A158" s="243"/>
    </row>
    <row r="159" spans="1:1">
      <c r="A159" s="243"/>
    </row>
    <row r="160" spans="1:1">
      <c r="A160" s="243"/>
    </row>
    <row r="161" spans="1:1">
      <c r="A161" s="243"/>
    </row>
    <row r="162" spans="1:1">
      <c r="A162" s="243"/>
    </row>
    <row r="163" spans="1:1">
      <c r="A163" s="243"/>
    </row>
    <row r="164" spans="1:1">
      <c r="A164" s="243"/>
    </row>
    <row r="165" spans="1:1">
      <c r="A165" s="243"/>
    </row>
    <row r="166" spans="1:1">
      <c r="A166" s="243"/>
    </row>
    <row r="167" spans="1:1">
      <c r="A167" s="243"/>
    </row>
    <row r="168" spans="1:1">
      <c r="A168" s="243"/>
    </row>
    <row r="169" spans="1:1">
      <c r="A169" s="243"/>
    </row>
    <row r="170" spans="1:1">
      <c r="A170" s="243"/>
    </row>
    <row r="171" spans="1:1">
      <c r="A171" s="243"/>
    </row>
    <row r="172" spans="1:1">
      <c r="A172" s="243"/>
    </row>
    <row r="173" spans="1:1">
      <c r="A173" s="243"/>
    </row>
    <row r="174" spans="1:1">
      <c r="A174" s="243"/>
    </row>
    <row r="175" spans="1:1">
      <c r="A175" s="243"/>
    </row>
    <row r="176" spans="1:1">
      <c r="A176" s="243"/>
    </row>
    <row r="177" spans="1:1">
      <c r="A177" s="243"/>
    </row>
    <row r="178" spans="1:1">
      <c r="A178" s="243"/>
    </row>
    <row r="179" spans="1:1">
      <c r="A179" s="243"/>
    </row>
    <row r="180" spans="1:1">
      <c r="A180" s="243"/>
    </row>
    <row r="181" spans="1:1">
      <c r="A181" s="243"/>
    </row>
    <row r="182" spans="1:1">
      <c r="A182" s="243"/>
    </row>
    <row r="183" spans="1:1">
      <c r="A183" s="243"/>
    </row>
    <row r="184" spans="1:1">
      <c r="A184" s="243"/>
    </row>
    <row r="185" spans="1:1">
      <c r="A185" s="243"/>
    </row>
    <row r="186" spans="1:1">
      <c r="A186" s="243"/>
    </row>
    <row r="187" spans="1:1">
      <c r="A187" s="243"/>
    </row>
    <row r="188" spans="1:1">
      <c r="A188" s="243"/>
    </row>
    <row r="189" spans="1:1">
      <c r="A189" s="243"/>
    </row>
    <row r="190" spans="1:1">
      <c r="A190" s="243"/>
    </row>
    <row r="191" spans="1:1">
      <c r="A191" s="243"/>
    </row>
    <row r="192" spans="1:1">
      <c r="A192" s="243"/>
    </row>
    <row r="193" spans="1:1">
      <c r="A193" s="243"/>
    </row>
    <row r="194" spans="1:1">
      <c r="A194" s="243"/>
    </row>
    <row r="195" spans="1:1">
      <c r="A195" s="243"/>
    </row>
    <row r="196" spans="1:1">
      <c r="A196" s="243"/>
    </row>
    <row r="197" spans="1:1">
      <c r="A197" s="243"/>
    </row>
    <row r="198" spans="1:1">
      <c r="A198" s="243"/>
    </row>
    <row r="199" spans="1:1">
      <c r="A199" s="243"/>
    </row>
    <row r="200" spans="1:1">
      <c r="A200" s="243"/>
    </row>
    <row r="201" spans="1:1">
      <c r="A201" s="243"/>
    </row>
    <row r="202" spans="1:1">
      <c r="A202" s="243"/>
    </row>
    <row r="203" spans="1:1">
      <c r="A203" s="243"/>
    </row>
    <row r="204" spans="1:1">
      <c r="A204" s="243"/>
    </row>
    <row r="205" spans="1:1">
      <c r="A205" s="243"/>
    </row>
    <row r="206" spans="1:1">
      <c r="A206" s="243"/>
    </row>
    <row r="207" spans="1:1">
      <c r="A207" s="243"/>
    </row>
    <row r="208" spans="1:1">
      <c r="A208" s="243"/>
    </row>
    <row r="209" spans="1:1">
      <c r="A209" s="243"/>
    </row>
    <row r="210" spans="1:1">
      <c r="A210" s="243"/>
    </row>
    <row r="211" spans="1:1">
      <c r="A211" s="243"/>
    </row>
    <row r="212" spans="1:1">
      <c r="A212" s="243"/>
    </row>
    <row r="213" spans="1:1">
      <c r="A213" s="243"/>
    </row>
    <row r="214" spans="1:1">
      <c r="A214" s="243"/>
    </row>
    <row r="215" spans="1:1">
      <c r="A215" s="243"/>
    </row>
    <row r="216" spans="1:1">
      <c r="A216" s="29"/>
    </row>
    <row r="217" spans="1:1">
      <c r="A217" s="29"/>
    </row>
    <row r="218" spans="1:1">
      <c r="A218" s="29"/>
    </row>
    <row r="219" spans="1:1">
      <c r="A219" s="29"/>
    </row>
    <row r="220" spans="1:1">
      <c r="A220" s="29"/>
    </row>
    <row r="221" spans="1:1">
      <c r="A221" s="29"/>
    </row>
    <row r="222" spans="1:1">
      <c r="A222" s="29"/>
    </row>
    <row r="223" spans="1:1">
      <c r="A223" s="29"/>
    </row>
    <row r="224" spans="1:1">
      <c r="A224" s="29"/>
    </row>
    <row r="225" spans="1:1">
      <c r="A225" s="29"/>
    </row>
    <row r="226" spans="1:1">
      <c r="A226" s="29"/>
    </row>
    <row r="227" spans="1:1">
      <c r="A227" s="29"/>
    </row>
    <row r="228" spans="1:1">
      <c r="A228" s="29"/>
    </row>
    <row r="229" spans="1:1">
      <c r="A229" s="29"/>
    </row>
    <row r="230" spans="1:1">
      <c r="A230" s="29"/>
    </row>
    <row r="231" spans="1:1">
      <c r="A231" s="29"/>
    </row>
    <row r="232" spans="1:1">
      <c r="A232" s="29"/>
    </row>
    <row r="233" spans="1:1">
      <c r="A233" s="29"/>
    </row>
    <row r="234" spans="1:1">
      <c r="A234" s="29"/>
    </row>
    <row r="235" spans="1:1">
      <c r="A235" s="29"/>
    </row>
    <row r="236" spans="1:1">
      <c r="A236" s="29"/>
    </row>
    <row r="237" spans="1:1">
      <c r="A237" s="29"/>
    </row>
    <row r="238" spans="1:1">
      <c r="A238" s="29"/>
    </row>
    <row r="239" spans="1:1">
      <c r="A239" s="29"/>
    </row>
    <row r="240" spans="1:1">
      <c r="A240" s="29"/>
    </row>
    <row r="241" spans="1:1">
      <c r="A241" s="29"/>
    </row>
    <row r="242" spans="1:1">
      <c r="A242" s="29"/>
    </row>
    <row r="243" spans="1:1">
      <c r="A243" s="29"/>
    </row>
    <row r="244" spans="1:1">
      <c r="A244" s="29"/>
    </row>
    <row r="245" spans="1:1">
      <c r="A245" s="29"/>
    </row>
    <row r="246" spans="1:1">
      <c r="A246" s="29"/>
    </row>
    <row r="247" spans="1:1">
      <c r="A247" s="29"/>
    </row>
    <row r="248" spans="1:1">
      <c r="A248" s="29"/>
    </row>
    <row r="249" spans="1:1">
      <c r="A249" s="29"/>
    </row>
    <row r="250" spans="1:1">
      <c r="A250" s="29"/>
    </row>
    <row r="251" spans="1:1">
      <c r="A251" s="29"/>
    </row>
    <row r="252" spans="1:1">
      <c r="A252" s="29"/>
    </row>
    <row r="253" spans="1:1">
      <c r="A253" s="29"/>
    </row>
    <row r="254" spans="1:1">
      <c r="A254" s="29"/>
    </row>
    <row r="255" spans="1:1">
      <c r="A255" s="29"/>
    </row>
    <row r="256" spans="1:1">
      <c r="A256" s="29"/>
    </row>
    <row r="257" spans="1:1">
      <c r="A257" s="29"/>
    </row>
    <row r="258" spans="1:1">
      <c r="A258" s="29"/>
    </row>
    <row r="259" spans="1:1">
      <c r="A259" s="29"/>
    </row>
    <row r="260" spans="1:1">
      <c r="A260" s="29"/>
    </row>
    <row r="261" spans="1:1">
      <c r="A261" s="29"/>
    </row>
    <row r="262" spans="1:1">
      <c r="A262" s="29"/>
    </row>
    <row r="263" spans="1:1">
      <c r="A263" s="29"/>
    </row>
    <row r="264" spans="1:1">
      <c r="A264" s="29"/>
    </row>
    <row r="265" spans="1:1">
      <c r="A265" s="29"/>
    </row>
    <row r="266" spans="1:1">
      <c r="A266" s="29"/>
    </row>
    <row r="267" spans="1:1">
      <c r="A267" s="29"/>
    </row>
    <row r="268" spans="1:1">
      <c r="A268" s="29"/>
    </row>
    <row r="269" spans="1:1">
      <c r="A269" s="29"/>
    </row>
    <row r="270" spans="1:1">
      <c r="A270" s="29"/>
    </row>
    <row r="271" spans="1:1">
      <c r="A271" s="29"/>
    </row>
    <row r="272" spans="1:1">
      <c r="A272" s="29"/>
    </row>
    <row r="273" spans="1:1">
      <c r="A273" s="29"/>
    </row>
    <row r="274" spans="1:1">
      <c r="A274" s="29"/>
    </row>
    <row r="275" spans="1:1">
      <c r="A275" s="29"/>
    </row>
    <row r="276" spans="1:1">
      <c r="A276" s="29"/>
    </row>
    <row r="277" spans="1:1">
      <c r="A277" s="29"/>
    </row>
    <row r="278" spans="1:1">
      <c r="A278" s="29"/>
    </row>
    <row r="279" spans="1:1">
      <c r="A279" s="29"/>
    </row>
    <row r="280" spans="1:1">
      <c r="A280" s="29"/>
    </row>
    <row r="281" spans="1:1">
      <c r="A281" s="29"/>
    </row>
    <row r="282" spans="1:1">
      <c r="A282" s="29"/>
    </row>
    <row r="283" spans="1:1">
      <c r="A283" s="29"/>
    </row>
    <row r="284" spans="1:1">
      <c r="A284" s="29"/>
    </row>
    <row r="285" spans="1:1">
      <c r="A285" s="29"/>
    </row>
    <row r="286" spans="1:1">
      <c r="A286" s="29"/>
    </row>
    <row r="287" spans="1:1">
      <c r="A287" s="29"/>
    </row>
    <row r="288" spans="1:1">
      <c r="A288" s="29"/>
    </row>
    <row r="289" spans="1:1">
      <c r="A289" s="29"/>
    </row>
    <row r="290" spans="1:1">
      <c r="A290" s="29"/>
    </row>
    <row r="291" spans="1:1">
      <c r="A291" s="29"/>
    </row>
    <row r="292" spans="1:1">
      <c r="A292" s="29"/>
    </row>
    <row r="293" spans="1:1">
      <c r="A293" s="29"/>
    </row>
    <row r="294" spans="1:1">
      <c r="A294" s="29"/>
    </row>
    <row r="295" spans="1:1">
      <c r="A295" s="29"/>
    </row>
    <row r="296" spans="1:1">
      <c r="A296" s="29"/>
    </row>
    <row r="297" spans="1:1">
      <c r="A297" s="29"/>
    </row>
    <row r="298" spans="1:1">
      <c r="A298" s="29"/>
    </row>
    <row r="299" spans="1:1">
      <c r="A299" s="29"/>
    </row>
    <row r="300" spans="1:1">
      <c r="A300" s="29"/>
    </row>
    <row r="301" spans="1:1">
      <c r="A301" s="29"/>
    </row>
    <row r="302" spans="1:1">
      <c r="A302" s="29"/>
    </row>
    <row r="303" spans="1:1">
      <c r="A303" s="29"/>
    </row>
    <row r="304" spans="1:1">
      <c r="A304" s="29"/>
    </row>
    <row r="305" spans="1:1">
      <c r="A305" s="29"/>
    </row>
    <row r="306" spans="1:1">
      <c r="A306" s="29"/>
    </row>
    <row r="307" spans="1:1">
      <c r="A307" s="29"/>
    </row>
    <row r="308" spans="1:1">
      <c r="A308" s="29"/>
    </row>
    <row r="309" spans="1:1">
      <c r="A309" s="29"/>
    </row>
    <row r="310" spans="1:1">
      <c r="A310" s="29"/>
    </row>
    <row r="311" spans="1:1">
      <c r="A311" s="29"/>
    </row>
    <row r="312" spans="1:1">
      <c r="A312" s="29"/>
    </row>
    <row r="313" spans="1:1">
      <c r="A313" s="29"/>
    </row>
    <row r="314" spans="1:1">
      <c r="A314" s="29"/>
    </row>
    <row r="315" spans="1:1">
      <c r="A315" s="29"/>
    </row>
    <row r="316" spans="1:1">
      <c r="A316" s="29"/>
    </row>
    <row r="317" spans="1:1">
      <c r="A317" s="29"/>
    </row>
    <row r="318" spans="1:1">
      <c r="A318" s="29"/>
    </row>
    <row r="319" spans="1:1">
      <c r="A319" s="29"/>
    </row>
    <row r="320" spans="1:1">
      <c r="A320" s="29"/>
    </row>
    <row r="321" spans="1:1">
      <c r="A321" s="29"/>
    </row>
    <row r="322" spans="1:1">
      <c r="A322" s="29"/>
    </row>
    <row r="323" spans="1:1">
      <c r="A323" s="29"/>
    </row>
    <row r="324" spans="1:1">
      <c r="A324" s="29"/>
    </row>
    <row r="325" spans="1:1">
      <c r="A325" s="29"/>
    </row>
    <row r="326" spans="1:1">
      <c r="A326" s="29"/>
    </row>
    <row r="327" spans="1:1">
      <c r="A327" s="29"/>
    </row>
    <row r="328" spans="1:1">
      <c r="A328" s="29"/>
    </row>
    <row r="329" spans="1:1">
      <c r="A329" s="29"/>
    </row>
    <row r="330" spans="1:1">
      <c r="A330" s="29"/>
    </row>
    <row r="331" spans="1:1">
      <c r="A331" s="29"/>
    </row>
    <row r="332" spans="1:1">
      <c r="A332" s="29"/>
    </row>
    <row r="333" spans="1:1">
      <c r="A333" s="29"/>
    </row>
    <row r="334" spans="1:1">
      <c r="A334" s="29"/>
    </row>
    <row r="335" spans="1:1">
      <c r="A335" s="29"/>
    </row>
    <row r="336" spans="1:1">
      <c r="A336" s="29"/>
    </row>
    <row r="337" spans="1:1">
      <c r="A337" s="29"/>
    </row>
    <row r="338" spans="1:1">
      <c r="A338" s="29"/>
    </row>
    <row r="339" spans="1:1">
      <c r="A339" s="29"/>
    </row>
    <row r="340" spans="1:1">
      <c r="A340" s="29"/>
    </row>
    <row r="341" spans="1:1">
      <c r="A341" s="29"/>
    </row>
    <row r="342" spans="1:1">
      <c r="A342" s="29"/>
    </row>
    <row r="343" spans="1:1">
      <c r="A343" s="29"/>
    </row>
    <row r="344" spans="1:1">
      <c r="A344" s="29"/>
    </row>
    <row r="345" spans="1:1">
      <c r="A345" s="29"/>
    </row>
    <row r="346" spans="1:1">
      <c r="A346" s="29"/>
    </row>
    <row r="347" spans="1:1">
      <c r="A347" s="29"/>
    </row>
    <row r="348" spans="1:1">
      <c r="A348" s="29"/>
    </row>
    <row r="349" spans="1:1">
      <c r="A349" s="29"/>
    </row>
    <row r="350" spans="1:1">
      <c r="A350" s="29"/>
    </row>
    <row r="351" spans="1:1">
      <c r="A351" s="29"/>
    </row>
    <row r="352" spans="1:1">
      <c r="A352" s="29"/>
    </row>
    <row r="353" spans="1:1">
      <c r="A353" s="29"/>
    </row>
    <row r="354" spans="1:1">
      <c r="A354" s="29"/>
    </row>
    <row r="355" spans="1:1">
      <c r="A355" s="29"/>
    </row>
    <row r="356" spans="1:1">
      <c r="A356" s="29"/>
    </row>
    <row r="357" spans="1:1">
      <c r="A357" s="29"/>
    </row>
    <row r="358" spans="1:1">
      <c r="A358" s="29"/>
    </row>
    <row r="359" spans="1:1">
      <c r="A359" s="29"/>
    </row>
    <row r="360" spans="1:1">
      <c r="A360" s="29"/>
    </row>
    <row r="361" spans="1:1">
      <c r="A361" s="29"/>
    </row>
    <row r="362" spans="1:1">
      <c r="A362" s="29"/>
    </row>
    <row r="363" spans="1:1">
      <c r="A363" s="29"/>
    </row>
    <row r="364" spans="1:1">
      <c r="A364" s="29"/>
    </row>
    <row r="365" spans="1:1">
      <c r="A365" s="29"/>
    </row>
    <row r="366" spans="1:1">
      <c r="A366" s="29"/>
    </row>
    <row r="367" spans="1:1">
      <c r="A367" s="29"/>
    </row>
    <row r="368" spans="1:1">
      <c r="A368" s="29"/>
    </row>
    <row r="369" spans="1:1">
      <c r="A369" s="29"/>
    </row>
    <row r="370" spans="1:1">
      <c r="A370" s="29"/>
    </row>
    <row r="371" spans="1:1">
      <c r="A371" s="29"/>
    </row>
    <row r="372" spans="1:1">
      <c r="A372" s="29"/>
    </row>
    <row r="373" spans="1:1">
      <c r="A373" s="29"/>
    </row>
    <row r="374" spans="1:1">
      <c r="A374" s="29"/>
    </row>
    <row r="375" spans="1:1">
      <c r="A375" s="29"/>
    </row>
    <row r="376" spans="1:1">
      <c r="A376" s="29"/>
    </row>
    <row r="377" spans="1:1">
      <c r="A377" s="29"/>
    </row>
    <row r="378" spans="1:1">
      <c r="A378" s="29"/>
    </row>
    <row r="379" spans="1:1">
      <c r="A379" s="29"/>
    </row>
    <row r="380" spans="1:1">
      <c r="A380" s="29"/>
    </row>
    <row r="381" spans="1:1">
      <c r="A381" s="29"/>
    </row>
    <row r="382" spans="1:1">
      <c r="A382" s="29"/>
    </row>
    <row r="383" spans="1:1">
      <c r="A383" s="29"/>
    </row>
    <row r="384" spans="1:1">
      <c r="A384" s="29"/>
    </row>
    <row r="385" spans="1:1">
      <c r="A385" s="29"/>
    </row>
    <row r="386" spans="1:1">
      <c r="A386" s="29"/>
    </row>
    <row r="387" spans="1:1">
      <c r="A387" s="29"/>
    </row>
    <row r="388" spans="1:1">
      <c r="A388" s="29"/>
    </row>
    <row r="389" spans="1:1">
      <c r="A389" s="29"/>
    </row>
    <row r="390" spans="1:1">
      <c r="A390" s="29"/>
    </row>
    <row r="391" spans="1:1">
      <c r="A391" s="29"/>
    </row>
    <row r="392" spans="1:1">
      <c r="A392" s="29"/>
    </row>
    <row r="393" spans="1:1">
      <c r="A393" s="29"/>
    </row>
    <row r="394" spans="1:1">
      <c r="A394" s="29"/>
    </row>
    <row r="395" spans="1:1">
      <c r="A395" s="29"/>
    </row>
    <row r="396" spans="1:1">
      <c r="A396" s="29"/>
    </row>
    <row r="397" spans="1:1">
      <c r="A397" s="29"/>
    </row>
    <row r="398" spans="1:1">
      <c r="A398" s="29"/>
    </row>
    <row r="399" spans="1:1">
      <c r="A399" s="29"/>
    </row>
    <row r="400" spans="1:1">
      <c r="A400" s="29"/>
    </row>
    <row r="401" spans="1:1">
      <c r="A401" s="29"/>
    </row>
    <row r="402" spans="1:1">
      <c r="A402" s="29"/>
    </row>
    <row r="403" spans="1:1">
      <c r="A403" s="29"/>
    </row>
    <row r="404" spans="1:1">
      <c r="A404" s="29"/>
    </row>
    <row r="405" spans="1:1">
      <c r="A405" s="29"/>
    </row>
    <row r="406" spans="1:1">
      <c r="A406" s="29"/>
    </row>
    <row r="407" spans="1:1">
      <c r="A407" s="29"/>
    </row>
    <row r="408" spans="1:1">
      <c r="A408" s="29"/>
    </row>
    <row r="409" spans="1:1">
      <c r="A409" s="29"/>
    </row>
    <row r="410" spans="1:1">
      <c r="A410" s="29"/>
    </row>
    <row r="411" spans="1:1">
      <c r="A411" s="29"/>
    </row>
    <row r="412" spans="1:1">
      <c r="A412" s="29"/>
    </row>
    <row r="413" spans="1:1">
      <c r="A413" s="29"/>
    </row>
    <row r="414" spans="1:1">
      <c r="A414" s="29"/>
    </row>
    <row r="415" spans="1:1">
      <c r="A415" s="29"/>
    </row>
    <row r="416" spans="1:1">
      <c r="A416" s="29"/>
    </row>
    <row r="417" spans="1:1">
      <c r="A417" s="29"/>
    </row>
    <row r="418" spans="1:1">
      <c r="A418" s="29"/>
    </row>
    <row r="419" spans="1:1">
      <c r="A419" s="29"/>
    </row>
    <row r="420" spans="1:1">
      <c r="A420" s="29"/>
    </row>
    <row r="421" spans="1:1">
      <c r="A421" s="29"/>
    </row>
    <row r="422" spans="1:1">
      <c r="A422" s="29"/>
    </row>
    <row r="423" spans="1:1">
      <c r="A423" s="29"/>
    </row>
    <row r="424" spans="1:1">
      <c r="A424" s="29"/>
    </row>
    <row r="425" spans="1:1">
      <c r="A425" s="29"/>
    </row>
    <row r="426" spans="1:1">
      <c r="A426" s="29"/>
    </row>
    <row r="427" spans="1:1">
      <c r="A427" s="29"/>
    </row>
    <row r="428" spans="1:1">
      <c r="A428" s="29"/>
    </row>
    <row r="429" spans="1:1">
      <c r="A429" s="29"/>
    </row>
    <row r="430" spans="1:1">
      <c r="A430" s="29"/>
    </row>
    <row r="431" spans="1:1">
      <c r="A431" s="29"/>
    </row>
    <row r="432" spans="1:1">
      <c r="A432" s="29"/>
    </row>
    <row r="433" spans="1:1">
      <c r="A433" s="29"/>
    </row>
    <row r="434" spans="1:1">
      <c r="A434" s="29"/>
    </row>
    <row r="435" spans="1:1">
      <c r="A435" s="29"/>
    </row>
    <row r="436" spans="1:1">
      <c r="A436" s="29"/>
    </row>
    <row r="437" spans="1:1">
      <c r="A437" s="29"/>
    </row>
    <row r="438" spans="1:1">
      <c r="A438" s="29"/>
    </row>
    <row r="439" spans="1:1">
      <c r="A439" s="29"/>
    </row>
    <row r="440" spans="1:1">
      <c r="A440" s="29"/>
    </row>
    <row r="441" spans="1:1">
      <c r="A441" s="29"/>
    </row>
    <row r="442" spans="1:1">
      <c r="A442" s="29"/>
    </row>
    <row r="443" spans="1:1">
      <c r="A443" s="29"/>
    </row>
    <row r="444" spans="1:1">
      <c r="A444" s="29"/>
    </row>
    <row r="445" spans="1:1">
      <c r="A445" s="29"/>
    </row>
    <row r="446" spans="1:1">
      <c r="A446" s="29"/>
    </row>
    <row r="447" spans="1:1">
      <c r="A447" s="29"/>
    </row>
    <row r="448" spans="1:1">
      <c r="A448" s="29"/>
    </row>
    <row r="449" spans="1:1">
      <c r="A449" s="29"/>
    </row>
    <row r="450" spans="1:1">
      <c r="A450" s="29"/>
    </row>
    <row r="451" spans="1:1">
      <c r="A451" s="29"/>
    </row>
    <row r="452" spans="1:1">
      <c r="A452" s="29"/>
    </row>
    <row r="453" spans="1:1">
      <c r="A453" s="29"/>
    </row>
    <row r="454" spans="1:1">
      <c r="A454" s="29"/>
    </row>
    <row r="455" spans="1:1">
      <c r="A455" s="29"/>
    </row>
    <row r="456" spans="1:1">
      <c r="A456" s="29"/>
    </row>
    <row r="457" spans="1:1">
      <c r="A457" s="29"/>
    </row>
    <row r="458" spans="1:1">
      <c r="A458" s="29"/>
    </row>
    <row r="459" spans="1:1">
      <c r="A459" s="29"/>
    </row>
    <row r="460" spans="1:1">
      <c r="A460" s="29"/>
    </row>
    <row r="461" spans="1:1">
      <c r="A461" s="29"/>
    </row>
    <row r="462" spans="1:1">
      <c r="A462" s="29"/>
    </row>
    <row r="463" spans="1:1">
      <c r="A463" s="29"/>
    </row>
    <row r="464" spans="1:1">
      <c r="A464" s="29"/>
    </row>
    <row r="465" spans="1:1">
      <c r="A465" s="29"/>
    </row>
    <row r="466" spans="1:1">
      <c r="A466" s="29"/>
    </row>
    <row r="467" spans="1:1">
      <c r="A467" s="29"/>
    </row>
    <row r="468" spans="1:1">
      <c r="A468" s="29"/>
    </row>
    <row r="469" spans="1:1">
      <c r="A469" s="29"/>
    </row>
    <row r="470" spans="1:1">
      <c r="A470" s="29"/>
    </row>
    <row r="471" spans="1:1">
      <c r="A471" s="29"/>
    </row>
    <row r="472" spans="1:1">
      <c r="A472" s="29"/>
    </row>
    <row r="473" spans="1:1">
      <c r="A473" s="29"/>
    </row>
    <row r="474" spans="1:1">
      <c r="A474" s="29"/>
    </row>
    <row r="475" spans="1:1">
      <c r="A475" s="29"/>
    </row>
    <row r="476" spans="1:1">
      <c r="A476" s="29"/>
    </row>
    <row r="477" spans="1:1">
      <c r="A477" s="29"/>
    </row>
    <row r="478" spans="1:1">
      <c r="A478" s="29"/>
    </row>
    <row r="479" spans="1:1">
      <c r="A479" s="29"/>
    </row>
    <row r="480" spans="1:1">
      <c r="A480" s="29"/>
    </row>
    <row r="481" spans="1:1">
      <c r="A481" s="29"/>
    </row>
    <row r="482" spans="1:1">
      <c r="A482" s="29"/>
    </row>
    <row r="483" spans="1:1">
      <c r="A483" s="29"/>
    </row>
    <row r="484" spans="1:1">
      <c r="A484" s="29"/>
    </row>
    <row r="485" spans="1:1">
      <c r="A485" s="29"/>
    </row>
    <row r="486" spans="1:1">
      <c r="A486" s="29"/>
    </row>
    <row r="487" spans="1:1">
      <c r="A487" s="29"/>
    </row>
    <row r="488" spans="1:1">
      <c r="A488" s="29"/>
    </row>
    <row r="489" spans="1:1">
      <c r="A489" s="29"/>
    </row>
    <row r="490" spans="1:1">
      <c r="A490" s="29"/>
    </row>
    <row r="491" spans="1:1">
      <c r="A491" s="29"/>
    </row>
    <row r="492" spans="1:1">
      <c r="A492" s="29"/>
    </row>
    <row r="493" spans="1:1">
      <c r="A493" s="29"/>
    </row>
    <row r="494" spans="1:1">
      <c r="A494" s="29"/>
    </row>
    <row r="495" spans="1:1">
      <c r="A495" s="29"/>
    </row>
    <row r="496" spans="1:1">
      <c r="A496" s="29"/>
    </row>
    <row r="497" spans="1:1">
      <c r="A497" s="29"/>
    </row>
    <row r="498" spans="1:1">
      <c r="A498" s="29"/>
    </row>
    <row r="499" spans="1:1">
      <c r="A499" s="29"/>
    </row>
    <row r="500" spans="1:1">
      <c r="A500" s="29"/>
    </row>
    <row r="501" spans="1:1">
      <c r="A501" s="29"/>
    </row>
    <row r="502" spans="1:1">
      <c r="A502" s="29"/>
    </row>
    <row r="503" spans="1:1">
      <c r="A503" s="29"/>
    </row>
    <row r="504" spans="1:1">
      <c r="A504" s="29"/>
    </row>
    <row r="505" spans="1:1">
      <c r="A505" s="29"/>
    </row>
    <row r="506" spans="1:1">
      <c r="A506" s="29"/>
    </row>
    <row r="507" spans="1:1">
      <c r="A507" s="29"/>
    </row>
    <row r="508" spans="1:1">
      <c r="A508" s="29"/>
    </row>
    <row r="509" spans="1:1">
      <c r="A509" s="29"/>
    </row>
    <row r="510" spans="1:1">
      <c r="A510" s="29"/>
    </row>
    <row r="511" spans="1:1">
      <c r="A511" s="29"/>
    </row>
    <row r="512" spans="1:1">
      <c r="A512" s="29"/>
    </row>
    <row r="513" spans="1:1">
      <c r="A513" s="29"/>
    </row>
    <row r="514" spans="1:1">
      <c r="A514" s="29"/>
    </row>
    <row r="515" spans="1:1">
      <c r="A515" s="29"/>
    </row>
    <row r="516" spans="1:1">
      <c r="A516" s="29"/>
    </row>
    <row r="517" spans="1:1">
      <c r="A517" s="29"/>
    </row>
    <row r="518" spans="1:1">
      <c r="A518" s="29"/>
    </row>
    <row r="519" spans="1:1">
      <c r="A519" s="29"/>
    </row>
    <row r="520" spans="1:1">
      <c r="A520" s="29"/>
    </row>
    <row r="521" spans="1:1">
      <c r="A521" s="29"/>
    </row>
    <row r="522" spans="1:1">
      <c r="A522" s="29"/>
    </row>
    <row r="523" spans="1:1">
      <c r="A523" s="29"/>
    </row>
    <row r="524" spans="1:1">
      <c r="A524" s="29"/>
    </row>
    <row r="525" spans="1:1">
      <c r="A525" s="29"/>
    </row>
    <row r="526" spans="1:1">
      <c r="A526" s="29"/>
    </row>
    <row r="527" spans="1:1">
      <c r="A527" s="29"/>
    </row>
    <row r="528" spans="1:1">
      <c r="A528" s="29"/>
    </row>
    <row r="529" spans="1:1">
      <c r="A529" s="29"/>
    </row>
    <row r="530" spans="1:1">
      <c r="A530" s="29"/>
    </row>
    <row r="531" spans="1:1">
      <c r="A531" s="29"/>
    </row>
    <row r="532" spans="1:1">
      <c r="A532" s="29"/>
    </row>
    <row r="533" spans="1:1">
      <c r="A533" s="29"/>
    </row>
    <row r="534" spans="1:1">
      <c r="A534" s="29"/>
    </row>
    <row r="535" spans="1:1">
      <c r="A535" s="29"/>
    </row>
    <row r="536" spans="1:1">
      <c r="A536" s="29"/>
    </row>
    <row r="537" spans="1:1">
      <c r="A537" s="29"/>
    </row>
    <row r="538" spans="1:1">
      <c r="A538" s="29"/>
    </row>
    <row r="539" spans="1:1">
      <c r="A539" s="29"/>
    </row>
    <row r="540" spans="1:1">
      <c r="A540" s="29"/>
    </row>
    <row r="541" spans="1:1">
      <c r="A541" s="29"/>
    </row>
    <row r="542" spans="1:1">
      <c r="A542" s="29"/>
    </row>
    <row r="543" spans="1:1">
      <c r="A543" s="29"/>
    </row>
    <row r="544" spans="1:1">
      <c r="A544" s="29"/>
    </row>
    <row r="545" spans="1:1">
      <c r="A545" s="29"/>
    </row>
    <row r="546" spans="1:1">
      <c r="A546" s="29"/>
    </row>
    <row r="547" spans="1:1">
      <c r="A547" s="29"/>
    </row>
    <row r="548" spans="1:1">
      <c r="A548" s="29"/>
    </row>
    <row r="549" spans="1:1">
      <c r="A549" s="29"/>
    </row>
    <row r="550" spans="1:1">
      <c r="A550" s="29"/>
    </row>
    <row r="551" spans="1:1">
      <c r="A551" s="29"/>
    </row>
    <row r="552" spans="1:1">
      <c r="A552" s="29"/>
    </row>
    <row r="553" spans="1:1">
      <c r="A553" s="29"/>
    </row>
    <row r="554" spans="1:1">
      <c r="A554" s="29"/>
    </row>
    <row r="555" spans="1:1">
      <c r="A555" s="29"/>
    </row>
    <row r="556" spans="1:1">
      <c r="A556" s="29"/>
    </row>
    <row r="557" spans="1:1">
      <c r="A557" s="29"/>
    </row>
    <row r="558" spans="1:1">
      <c r="A558" s="29"/>
    </row>
    <row r="559" spans="1:1">
      <c r="A559" s="29"/>
    </row>
    <row r="560" spans="1:1">
      <c r="A560" s="29"/>
    </row>
    <row r="561" spans="1:1">
      <c r="A561" s="29"/>
    </row>
    <row r="562" spans="1:1">
      <c r="A562" s="29"/>
    </row>
    <row r="563" spans="1:1">
      <c r="A563" s="29"/>
    </row>
    <row r="564" spans="1:1">
      <c r="A564" s="29"/>
    </row>
    <row r="565" spans="1:1">
      <c r="A565" s="29"/>
    </row>
    <row r="566" spans="1:1">
      <c r="A566" s="29"/>
    </row>
    <row r="567" spans="1:1">
      <c r="A567" s="29"/>
    </row>
    <row r="568" spans="1:1">
      <c r="A568" s="29"/>
    </row>
    <row r="569" spans="1:1">
      <c r="A569" s="29"/>
    </row>
    <row r="570" spans="1:1">
      <c r="A570" s="29"/>
    </row>
    <row r="571" spans="1:1">
      <c r="A571" s="29"/>
    </row>
    <row r="572" spans="1:1">
      <c r="A572" s="29"/>
    </row>
    <row r="573" spans="1:1">
      <c r="A573" s="29"/>
    </row>
    <row r="574" spans="1:1">
      <c r="A574" s="29"/>
    </row>
    <row r="575" spans="1:1">
      <c r="A575" s="29"/>
    </row>
    <row r="576" spans="1:1">
      <c r="A576" s="29"/>
    </row>
    <row r="577" spans="1:1">
      <c r="A577" s="29"/>
    </row>
    <row r="578" spans="1:1">
      <c r="A578" s="29"/>
    </row>
    <row r="579" spans="1:1">
      <c r="A579" s="29"/>
    </row>
    <row r="580" spans="1:1">
      <c r="A580" s="29"/>
    </row>
    <row r="581" spans="1:1">
      <c r="A581" s="29"/>
    </row>
    <row r="582" spans="1:1">
      <c r="A582" s="29"/>
    </row>
    <row r="583" spans="1:1">
      <c r="A583" s="29"/>
    </row>
    <row r="584" spans="1:1">
      <c r="A584" s="29"/>
    </row>
    <row r="585" spans="1:1">
      <c r="A585" s="29"/>
    </row>
    <row r="586" spans="1:1">
      <c r="A586" s="29"/>
    </row>
    <row r="587" spans="1:1">
      <c r="A587" s="29"/>
    </row>
    <row r="588" spans="1:1">
      <c r="A588" s="29"/>
    </row>
    <row r="589" spans="1:1">
      <c r="A589" s="29"/>
    </row>
    <row r="590" spans="1:1">
      <c r="A590" s="29"/>
    </row>
    <row r="591" spans="1:1">
      <c r="A591" s="29"/>
    </row>
    <row r="592" spans="1:1">
      <c r="A592" s="29"/>
    </row>
    <row r="593" spans="1:1">
      <c r="A593" s="29"/>
    </row>
    <row r="594" spans="1:1">
      <c r="A594" s="29"/>
    </row>
    <row r="595" spans="1:1">
      <c r="A595" s="29"/>
    </row>
    <row r="596" spans="1:1">
      <c r="A596" s="29"/>
    </row>
    <row r="597" spans="1:1">
      <c r="A597" s="29"/>
    </row>
    <row r="598" spans="1:1">
      <c r="A598" s="29"/>
    </row>
    <row r="599" spans="1:1">
      <c r="A599" s="29"/>
    </row>
    <row r="600" spans="1:1">
      <c r="A600" s="29"/>
    </row>
    <row r="601" spans="1:1">
      <c r="A601" s="29"/>
    </row>
    <row r="602" spans="1:1">
      <c r="A602" s="29"/>
    </row>
    <row r="603" spans="1:1">
      <c r="A603" s="29"/>
    </row>
    <row r="604" spans="1:1">
      <c r="A604" s="29"/>
    </row>
    <row r="605" spans="1:1">
      <c r="A605" s="29"/>
    </row>
    <row r="606" spans="1:1">
      <c r="A606" s="29"/>
    </row>
    <row r="607" spans="1:1">
      <c r="A607" s="29"/>
    </row>
    <row r="608" spans="1:1">
      <c r="A608" s="29"/>
    </row>
    <row r="609" spans="1:1">
      <c r="A609" s="29"/>
    </row>
    <row r="610" spans="1:1">
      <c r="A610" s="29"/>
    </row>
    <row r="611" spans="1:1">
      <c r="A611" s="29"/>
    </row>
    <row r="612" spans="1:1">
      <c r="A612" s="29"/>
    </row>
    <row r="613" spans="1:1">
      <c r="A613" s="29"/>
    </row>
    <row r="614" spans="1:1">
      <c r="A614" s="29"/>
    </row>
    <row r="615" spans="1:1">
      <c r="A615" s="29"/>
    </row>
    <row r="616" spans="1:1">
      <c r="A616" s="29"/>
    </row>
    <row r="617" spans="1:1">
      <c r="A617" s="29"/>
    </row>
    <row r="618" spans="1:1">
      <c r="A618" s="29"/>
    </row>
    <row r="619" spans="1:1">
      <c r="A619" s="29"/>
    </row>
    <row r="620" spans="1:1">
      <c r="A620" s="29"/>
    </row>
    <row r="621" spans="1:1">
      <c r="A621" s="29"/>
    </row>
    <row r="622" spans="1:1">
      <c r="A622" s="29"/>
    </row>
    <row r="623" spans="1:1">
      <c r="A623" s="29"/>
    </row>
    <row r="624" spans="1:1">
      <c r="A624" s="29"/>
    </row>
    <row r="625" spans="1:1">
      <c r="A625" s="29"/>
    </row>
    <row r="626" spans="1:1">
      <c r="A626" s="29"/>
    </row>
    <row r="627" spans="1:1">
      <c r="A627" s="29"/>
    </row>
    <row r="628" spans="1:1">
      <c r="A628" s="29"/>
    </row>
    <row r="629" spans="1:1">
      <c r="A629" s="29"/>
    </row>
    <row r="630" spans="1:1">
      <c r="A630" s="29"/>
    </row>
    <row r="631" spans="1:1">
      <c r="A631" s="29"/>
    </row>
    <row r="632" spans="1:1">
      <c r="A632" s="29"/>
    </row>
    <row r="633" spans="1:1">
      <c r="A633" s="29"/>
    </row>
    <row r="634" spans="1:1">
      <c r="A634" s="29"/>
    </row>
    <row r="635" spans="1:1">
      <c r="A635" s="29"/>
    </row>
    <row r="636" spans="1:1">
      <c r="A636" s="29"/>
    </row>
    <row r="637" spans="1:1">
      <c r="A637" s="29"/>
    </row>
    <row r="638" spans="1:1">
      <c r="A638" s="29"/>
    </row>
    <row r="639" spans="1:1">
      <c r="A639" s="29"/>
    </row>
    <row r="640" spans="1:1">
      <c r="A640" s="29"/>
    </row>
    <row r="641" spans="1:1">
      <c r="A641" s="29"/>
    </row>
    <row r="642" spans="1:1">
      <c r="A642" s="29"/>
    </row>
    <row r="643" spans="1:1">
      <c r="A643" s="29"/>
    </row>
    <row r="644" spans="1:1">
      <c r="A644" s="29"/>
    </row>
    <row r="645" spans="1:1">
      <c r="A645" s="29"/>
    </row>
    <row r="646" spans="1:1">
      <c r="A646" s="29"/>
    </row>
    <row r="647" spans="1:1">
      <c r="A647" s="29"/>
    </row>
    <row r="648" spans="1:1">
      <c r="A648" s="29"/>
    </row>
    <row r="649" spans="1:1">
      <c r="A649" s="2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sheetPr codeName="Sheet47">
    <pageSetUpPr fitToPage="1"/>
  </sheetPr>
  <dimension ref="A1:O647"/>
  <sheetViews>
    <sheetView zoomScaleNormal="100" workbookViewId="0">
      <selection activeCell="D15" sqref="D15"/>
    </sheetView>
  </sheetViews>
  <sheetFormatPr defaultColWidth="9.140625" defaultRowHeight="15"/>
  <cols>
    <col min="1" max="1" width="44.5703125" style="30" customWidth="1"/>
    <col min="2" max="10" width="16.42578125" customWidth="1"/>
    <col min="11" max="11" width="15.5703125" customWidth="1"/>
    <col min="12" max="12" width="9.28515625" hidden="1" customWidth="1"/>
    <col min="13" max="13" width="10.42578125" hidden="1" customWidth="1"/>
    <col min="14" max="14" width="2.5703125" style="244" customWidth="1"/>
    <col min="15" max="15" width="12.7109375" style="244" customWidth="1"/>
    <col min="257" max="257" width="44.5703125" customWidth="1"/>
    <col min="258" max="266" width="16.42578125" customWidth="1"/>
    <col min="267" max="267" width="15.5703125" customWidth="1"/>
    <col min="268" max="269" width="0" hidden="1" customWidth="1"/>
    <col min="270" max="270" width="2.5703125" customWidth="1"/>
    <col min="271" max="271" width="12.7109375" customWidth="1"/>
    <col min="513" max="513" width="44.5703125" customWidth="1"/>
    <col min="514" max="522" width="16.42578125" customWidth="1"/>
    <col min="523" max="523" width="15.5703125" customWidth="1"/>
    <col min="524" max="525" width="0" hidden="1" customWidth="1"/>
    <col min="526" max="526" width="2.5703125" customWidth="1"/>
    <col min="527" max="527" width="12.7109375" customWidth="1"/>
    <col min="769" max="769" width="44.5703125" customWidth="1"/>
    <col min="770" max="778" width="16.42578125" customWidth="1"/>
    <col min="779" max="779" width="15.5703125" customWidth="1"/>
    <col min="780" max="781" width="0" hidden="1" customWidth="1"/>
    <col min="782" max="782" width="2.5703125" customWidth="1"/>
    <col min="783" max="783" width="12.7109375" customWidth="1"/>
    <col min="1025" max="1025" width="44.5703125" customWidth="1"/>
    <col min="1026" max="1034" width="16.42578125" customWidth="1"/>
    <col min="1035" max="1035" width="15.5703125" customWidth="1"/>
    <col min="1036" max="1037" width="0" hidden="1" customWidth="1"/>
    <col min="1038" max="1038" width="2.5703125" customWidth="1"/>
    <col min="1039" max="1039" width="12.7109375" customWidth="1"/>
    <col min="1281" max="1281" width="44.5703125" customWidth="1"/>
    <col min="1282" max="1290" width="16.42578125" customWidth="1"/>
    <col min="1291" max="1291" width="15.5703125" customWidth="1"/>
    <col min="1292" max="1293" width="0" hidden="1" customWidth="1"/>
    <col min="1294" max="1294" width="2.5703125" customWidth="1"/>
    <col min="1295" max="1295" width="12.7109375" customWidth="1"/>
    <col min="1537" max="1537" width="44.5703125" customWidth="1"/>
    <col min="1538" max="1546" width="16.42578125" customWidth="1"/>
    <col min="1547" max="1547" width="15.5703125" customWidth="1"/>
    <col min="1548" max="1549" width="0" hidden="1" customWidth="1"/>
    <col min="1550" max="1550" width="2.5703125" customWidth="1"/>
    <col min="1551" max="1551" width="12.7109375" customWidth="1"/>
    <col min="1793" max="1793" width="44.5703125" customWidth="1"/>
    <col min="1794" max="1802" width="16.42578125" customWidth="1"/>
    <col min="1803" max="1803" width="15.5703125" customWidth="1"/>
    <col min="1804" max="1805" width="0" hidden="1" customWidth="1"/>
    <col min="1806" max="1806" width="2.5703125" customWidth="1"/>
    <col min="1807" max="1807" width="12.7109375" customWidth="1"/>
    <col min="2049" max="2049" width="44.5703125" customWidth="1"/>
    <col min="2050" max="2058" width="16.42578125" customWidth="1"/>
    <col min="2059" max="2059" width="15.5703125" customWidth="1"/>
    <col min="2060" max="2061" width="0" hidden="1" customWidth="1"/>
    <col min="2062" max="2062" width="2.5703125" customWidth="1"/>
    <col min="2063" max="2063" width="12.7109375" customWidth="1"/>
    <col min="2305" max="2305" width="44.5703125" customWidth="1"/>
    <col min="2306" max="2314" width="16.42578125" customWidth="1"/>
    <col min="2315" max="2315" width="15.5703125" customWidth="1"/>
    <col min="2316" max="2317" width="0" hidden="1" customWidth="1"/>
    <col min="2318" max="2318" width="2.5703125" customWidth="1"/>
    <col min="2319" max="2319" width="12.7109375" customWidth="1"/>
    <col min="2561" max="2561" width="44.5703125" customWidth="1"/>
    <col min="2562" max="2570" width="16.42578125" customWidth="1"/>
    <col min="2571" max="2571" width="15.5703125" customWidth="1"/>
    <col min="2572" max="2573" width="0" hidden="1" customWidth="1"/>
    <col min="2574" max="2574" width="2.5703125" customWidth="1"/>
    <col min="2575" max="2575" width="12.7109375" customWidth="1"/>
    <col min="2817" max="2817" width="44.5703125" customWidth="1"/>
    <col min="2818" max="2826" width="16.42578125" customWidth="1"/>
    <col min="2827" max="2827" width="15.5703125" customWidth="1"/>
    <col min="2828" max="2829" width="0" hidden="1" customWidth="1"/>
    <col min="2830" max="2830" width="2.5703125" customWidth="1"/>
    <col min="2831" max="2831" width="12.7109375" customWidth="1"/>
    <col min="3073" max="3073" width="44.5703125" customWidth="1"/>
    <col min="3074" max="3082" width="16.42578125" customWidth="1"/>
    <col min="3083" max="3083" width="15.5703125" customWidth="1"/>
    <col min="3084" max="3085" width="0" hidden="1" customWidth="1"/>
    <col min="3086" max="3086" width="2.5703125" customWidth="1"/>
    <col min="3087" max="3087" width="12.7109375" customWidth="1"/>
    <col min="3329" max="3329" width="44.5703125" customWidth="1"/>
    <col min="3330" max="3338" width="16.42578125" customWidth="1"/>
    <col min="3339" max="3339" width="15.5703125" customWidth="1"/>
    <col min="3340" max="3341" width="0" hidden="1" customWidth="1"/>
    <col min="3342" max="3342" width="2.5703125" customWidth="1"/>
    <col min="3343" max="3343" width="12.7109375" customWidth="1"/>
    <col min="3585" max="3585" width="44.5703125" customWidth="1"/>
    <col min="3586" max="3594" width="16.42578125" customWidth="1"/>
    <col min="3595" max="3595" width="15.5703125" customWidth="1"/>
    <col min="3596" max="3597" width="0" hidden="1" customWidth="1"/>
    <col min="3598" max="3598" width="2.5703125" customWidth="1"/>
    <col min="3599" max="3599" width="12.7109375" customWidth="1"/>
    <col min="3841" max="3841" width="44.5703125" customWidth="1"/>
    <col min="3842" max="3850" width="16.42578125" customWidth="1"/>
    <col min="3851" max="3851" width="15.5703125" customWidth="1"/>
    <col min="3852" max="3853" width="0" hidden="1" customWidth="1"/>
    <col min="3854" max="3854" width="2.5703125" customWidth="1"/>
    <col min="3855" max="3855" width="12.7109375" customWidth="1"/>
    <col min="4097" max="4097" width="44.5703125" customWidth="1"/>
    <col min="4098" max="4106" width="16.42578125" customWidth="1"/>
    <col min="4107" max="4107" width="15.5703125" customWidth="1"/>
    <col min="4108" max="4109" width="0" hidden="1" customWidth="1"/>
    <col min="4110" max="4110" width="2.5703125" customWidth="1"/>
    <col min="4111" max="4111" width="12.7109375" customWidth="1"/>
    <col min="4353" max="4353" width="44.5703125" customWidth="1"/>
    <col min="4354" max="4362" width="16.42578125" customWidth="1"/>
    <col min="4363" max="4363" width="15.5703125" customWidth="1"/>
    <col min="4364" max="4365" width="0" hidden="1" customWidth="1"/>
    <col min="4366" max="4366" width="2.5703125" customWidth="1"/>
    <col min="4367" max="4367" width="12.7109375" customWidth="1"/>
    <col min="4609" max="4609" width="44.5703125" customWidth="1"/>
    <col min="4610" max="4618" width="16.42578125" customWidth="1"/>
    <col min="4619" max="4619" width="15.5703125" customWidth="1"/>
    <col min="4620" max="4621" width="0" hidden="1" customWidth="1"/>
    <col min="4622" max="4622" width="2.5703125" customWidth="1"/>
    <col min="4623" max="4623" width="12.7109375" customWidth="1"/>
    <col min="4865" max="4865" width="44.5703125" customWidth="1"/>
    <col min="4866" max="4874" width="16.42578125" customWidth="1"/>
    <col min="4875" max="4875" width="15.5703125" customWidth="1"/>
    <col min="4876" max="4877" width="0" hidden="1" customWidth="1"/>
    <col min="4878" max="4878" width="2.5703125" customWidth="1"/>
    <col min="4879" max="4879" width="12.7109375" customWidth="1"/>
    <col min="5121" max="5121" width="44.5703125" customWidth="1"/>
    <col min="5122" max="5130" width="16.42578125" customWidth="1"/>
    <col min="5131" max="5131" width="15.5703125" customWidth="1"/>
    <col min="5132" max="5133" width="0" hidden="1" customWidth="1"/>
    <col min="5134" max="5134" width="2.5703125" customWidth="1"/>
    <col min="5135" max="5135" width="12.7109375" customWidth="1"/>
    <col min="5377" max="5377" width="44.5703125" customWidth="1"/>
    <col min="5378" max="5386" width="16.42578125" customWidth="1"/>
    <col min="5387" max="5387" width="15.5703125" customWidth="1"/>
    <col min="5388" max="5389" width="0" hidden="1" customWidth="1"/>
    <col min="5390" max="5390" width="2.5703125" customWidth="1"/>
    <col min="5391" max="5391" width="12.7109375" customWidth="1"/>
    <col min="5633" max="5633" width="44.5703125" customWidth="1"/>
    <col min="5634" max="5642" width="16.42578125" customWidth="1"/>
    <col min="5643" max="5643" width="15.5703125" customWidth="1"/>
    <col min="5644" max="5645" width="0" hidden="1" customWidth="1"/>
    <col min="5646" max="5646" width="2.5703125" customWidth="1"/>
    <col min="5647" max="5647" width="12.7109375" customWidth="1"/>
    <col min="5889" max="5889" width="44.5703125" customWidth="1"/>
    <col min="5890" max="5898" width="16.42578125" customWidth="1"/>
    <col min="5899" max="5899" width="15.5703125" customWidth="1"/>
    <col min="5900" max="5901" width="0" hidden="1" customWidth="1"/>
    <col min="5902" max="5902" width="2.5703125" customWidth="1"/>
    <col min="5903" max="5903" width="12.7109375" customWidth="1"/>
    <col min="6145" max="6145" width="44.5703125" customWidth="1"/>
    <col min="6146" max="6154" width="16.42578125" customWidth="1"/>
    <col min="6155" max="6155" width="15.5703125" customWidth="1"/>
    <col min="6156" max="6157" width="0" hidden="1" customWidth="1"/>
    <col min="6158" max="6158" width="2.5703125" customWidth="1"/>
    <col min="6159" max="6159" width="12.7109375" customWidth="1"/>
    <col min="6401" max="6401" width="44.5703125" customWidth="1"/>
    <col min="6402" max="6410" width="16.42578125" customWidth="1"/>
    <col min="6411" max="6411" width="15.5703125" customWidth="1"/>
    <col min="6412" max="6413" width="0" hidden="1" customWidth="1"/>
    <col min="6414" max="6414" width="2.5703125" customWidth="1"/>
    <col min="6415" max="6415" width="12.7109375" customWidth="1"/>
    <col min="6657" max="6657" width="44.5703125" customWidth="1"/>
    <col min="6658" max="6666" width="16.42578125" customWidth="1"/>
    <col min="6667" max="6667" width="15.5703125" customWidth="1"/>
    <col min="6668" max="6669" width="0" hidden="1" customWidth="1"/>
    <col min="6670" max="6670" width="2.5703125" customWidth="1"/>
    <col min="6671" max="6671" width="12.7109375" customWidth="1"/>
    <col min="6913" max="6913" width="44.5703125" customWidth="1"/>
    <col min="6914" max="6922" width="16.42578125" customWidth="1"/>
    <col min="6923" max="6923" width="15.5703125" customWidth="1"/>
    <col min="6924" max="6925" width="0" hidden="1" customWidth="1"/>
    <col min="6926" max="6926" width="2.5703125" customWidth="1"/>
    <col min="6927" max="6927" width="12.7109375" customWidth="1"/>
    <col min="7169" max="7169" width="44.5703125" customWidth="1"/>
    <col min="7170" max="7178" width="16.42578125" customWidth="1"/>
    <col min="7179" max="7179" width="15.5703125" customWidth="1"/>
    <col min="7180" max="7181" width="0" hidden="1" customWidth="1"/>
    <col min="7182" max="7182" width="2.5703125" customWidth="1"/>
    <col min="7183" max="7183" width="12.7109375" customWidth="1"/>
    <col min="7425" max="7425" width="44.5703125" customWidth="1"/>
    <col min="7426" max="7434" width="16.42578125" customWidth="1"/>
    <col min="7435" max="7435" width="15.5703125" customWidth="1"/>
    <col min="7436" max="7437" width="0" hidden="1" customWidth="1"/>
    <col min="7438" max="7438" width="2.5703125" customWidth="1"/>
    <col min="7439" max="7439" width="12.7109375" customWidth="1"/>
    <col min="7681" max="7681" width="44.5703125" customWidth="1"/>
    <col min="7682" max="7690" width="16.42578125" customWidth="1"/>
    <col min="7691" max="7691" width="15.5703125" customWidth="1"/>
    <col min="7692" max="7693" width="0" hidden="1" customWidth="1"/>
    <col min="7694" max="7694" width="2.5703125" customWidth="1"/>
    <col min="7695" max="7695" width="12.7109375" customWidth="1"/>
    <col min="7937" max="7937" width="44.5703125" customWidth="1"/>
    <col min="7938" max="7946" width="16.42578125" customWidth="1"/>
    <col min="7947" max="7947" width="15.5703125" customWidth="1"/>
    <col min="7948" max="7949" width="0" hidden="1" customWidth="1"/>
    <col min="7950" max="7950" width="2.5703125" customWidth="1"/>
    <col min="7951" max="7951" width="12.7109375" customWidth="1"/>
    <col min="8193" max="8193" width="44.5703125" customWidth="1"/>
    <col min="8194" max="8202" width="16.42578125" customWidth="1"/>
    <col min="8203" max="8203" width="15.5703125" customWidth="1"/>
    <col min="8204" max="8205" width="0" hidden="1" customWidth="1"/>
    <col min="8206" max="8206" width="2.5703125" customWidth="1"/>
    <col min="8207" max="8207" width="12.7109375" customWidth="1"/>
    <col min="8449" max="8449" width="44.5703125" customWidth="1"/>
    <col min="8450" max="8458" width="16.42578125" customWidth="1"/>
    <col min="8459" max="8459" width="15.5703125" customWidth="1"/>
    <col min="8460" max="8461" width="0" hidden="1" customWidth="1"/>
    <col min="8462" max="8462" width="2.5703125" customWidth="1"/>
    <col min="8463" max="8463" width="12.7109375" customWidth="1"/>
    <col min="8705" max="8705" width="44.5703125" customWidth="1"/>
    <col min="8706" max="8714" width="16.42578125" customWidth="1"/>
    <col min="8715" max="8715" width="15.5703125" customWidth="1"/>
    <col min="8716" max="8717" width="0" hidden="1" customWidth="1"/>
    <col min="8718" max="8718" width="2.5703125" customWidth="1"/>
    <col min="8719" max="8719" width="12.7109375" customWidth="1"/>
    <col min="8961" max="8961" width="44.5703125" customWidth="1"/>
    <col min="8962" max="8970" width="16.42578125" customWidth="1"/>
    <col min="8971" max="8971" width="15.5703125" customWidth="1"/>
    <col min="8972" max="8973" width="0" hidden="1" customWidth="1"/>
    <col min="8974" max="8974" width="2.5703125" customWidth="1"/>
    <col min="8975" max="8975" width="12.7109375" customWidth="1"/>
    <col min="9217" max="9217" width="44.5703125" customWidth="1"/>
    <col min="9218" max="9226" width="16.42578125" customWidth="1"/>
    <col min="9227" max="9227" width="15.5703125" customWidth="1"/>
    <col min="9228" max="9229" width="0" hidden="1" customWidth="1"/>
    <col min="9230" max="9230" width="2.5703125" customWidth="1"/>
    <col min="9231" max="9231" width="12.7109375" customWidth="1"/>
    <col min="9473" max="9473" width="44.5703125" customWidth="1"/>
    <col min="9474" max="9482" width="16.42578125" customWidth="1"/>
    <col min="9483" max="9483" width="15.5703125" customWidth="1"/>
    <col min="9484" max="9485" width="0" hidden="1" customWidth="1"/>
    <col min="9486" max="9486" width="2.5703125" customWidth="1"/>
    <col min="9487" max="9487" width="12.7109375" customWidth="1"/>
    <col min="9729" max="9729" width="44.5703125" customWidth="1"/>
    <col min="9730" max="9738" width="16.42578125" customWidth="1"/>
    <col min="9739" max="9739" width="15.5703125" customWidth="1"/>
    <col min="9740" max="9741" width="0" hidden="1" customWidth="1"/>
    <col min="9742" max="9742" width="2.5703125" customWidth="1"/>
    <col min="9743" max="9743" width="12.7109375" customWidth="1"/>
    <col min="9985" max="9985" width="44.5703125" customWidth="1"/>
    <col min="9986" max="9994" width="16.42578125" customWidth="1"/>
    <col min="9995" max="9995" width="15.5703125" customWidth="1"/>
    <col min="9996" max="9997" width="0" hidden="1" customWidth="1"/>
    <col min="9998" max="9998" width="2.5703125" customWidth="1"/>
    <col min="9999" max="9999" width="12.7109375" customWidth="1"/>
    <col min="10241" max="10241" width="44.5703125" customWidth="1"/>
    <col min="10242" max="10250" width="16.42578125" customWidth="1"/>
    <col min="10251" max="10251" width="15.5703125" customWidth="1"/>
    <col min="10252" max="10253" width="0" hidden="1" customWidth="1"/>
    <col min="10254" max="10254" width="2.5703125" customWidth="1"/>
    <col min="10255" max="10255" width="12.7109375" customWidth="1"/>
    <col min="10497" max="10497" width="44.5703125" customWidth="1"/>
    <col min="10498" max="10506" width="16.42578125" customWidth="1"/>
    <col min="10507" max="10507" width="15.5703125" customWidth="1"/>
    <col min="10508" max="10509" width="0" hidden="1" customWidth="1"/>
    <col min="10510" max="10510" width="2.5703125" customWidth="1"/>
    <col min="10511" max="10511" width="12.7109375" customWidth="1"/>
    <col min="10753" max="10753" width="44.5703125" customWidth="1"/>
    <col min="10754" max="10762" width="16.42578125" customWidth="1"/>
    <col min="10763" max="10763" width="15.5703125" customWidth="1"/>
    <col min="10764" max="10765" width="0" hidden="1" customWidth="1"/>
    <col min="10766" max="10766" width="2.5703125" customWidth="1"/>
    <col min="10767" max="10767" width="12.7109375" customWidth="1"/>
    <col min="11009" max="11009" width="44.5703125" customWidth="1"/>
    <col min="11010" max="11018" width="16.42578125" customWidth="1"/>
    <col min="11019" max="11019" width="15.5703125" customWidth="1"/>
    <col min="11020" max="11021" width="0" hidden="1" customWidth="1"/>
    <col min="11022" max="11022" width="2.5703125" customWidth="1"/>
    <col min="11023" max="11023" width="12.7109375" customWidth="1"/>
    <col min="11265" max="11265" width="44.5703125" customWidth="1"/>
    <col min="11266" max="11274" width="16.42578125" customWidth="1"/>
    <col min="11275" max="11275" width="15.5703125" customWidth="1"/>
    <col min="11276" max="11277" width="0" hidden="1" customWidth="1"/>
    <col min="11278" max="11278" width="2.5703125" customWidth="1"/>
    <col min="11279" max="11279" width="12.7109375" customWidth="1"/>
    <col min="11521" max="11521" width="44.5703125" customWidth="1"/>
    <col min="11522" max="11530" width="16.42578125" customWidth="1"/>
    <col min="11531" max="11531" width="15.5703125" customWidth="1"/>
    <col min="11532" max="11533" width="0" hidden="1" customWidth="1"/>
    <col min="11534" max="11534" width="2.5703125" customWidth="1"/>
    <col min="11535" max="11535" width="12.7109375" customWidth="1"/>
    <col min="11777" max="11777" width="44.5703125" customWidth="1"/>
    <col min="11778" max="11786" width="16.42578125" customWidth="1"/>
    <col min="11787" max="11787" width="15.5703125" customWidth="1"/>
    <col min="11788" max="11789" width="0" hidden="1" customWidth="1"/>
    <col min="11790" max="11790" width="2.5703125" customWidth="1"/>
    <col min="11791" max="11791" width="12.7109375" customWidth="1"/>
    <col min="12033" max="12033" width="44.5703125" customWidth="1"/>
    <col min="12034" max="12042" width="16.42578125" customWidth="1"/>
    <col min="12043" max="12043" width="15.5703125" customWidth="1"/>
    <col min="12044" max="12045" width="0" hidden="1" customWidth="1"/>
    <col min="12046" max="12046" width="2.5703125" customWidth="1"/>
    <col min="12047" max="12047" width="12.7109375" customWidth="1"/>
    <col min="12289" max="12289" width="44.5703125" customWidth="1"/>
    <col min="12290" max="12298" width="16.42578125" customWidth="1"/>
    <col min="12299" max="12299" width="15.5703125" customWidth="1"/>
    <col min="12300" max="12301" width="0" hidden="1" customWidth="1"/>
    <col min="12302" max="12302" width="2.5703125" customWidth="1"/>
    <col min="12303" max="12303" width="12.7109375" customWidth="1"/>
    <col min="12545" max="12545" width="44.5703125" customWidth="1"/>
    <col min="12546" max="12554" width="16.42578125" customWidth="1"/>
    <col min="12555" max="12555" width="15.5703125" customWidth="1"/>
    <col min="12556" max="12557" width="0" hidden="1" customWidth="1"/>
    <col min="12558" max="12558" width="2.5703125" customWidth="1"/>
    <col min="12559" max="12559" width="12.7109375" customWidth="1"/>
    <col min="12801" max="12801" width="44.5703125" customWidth="1"/>
    <col min="12802" max="12810" width="16.42578125" customWidth="1"/>
    <col min="12811" max="12811" width="15.5703125" customWidth="1"/>
    <col min="12812" max="12813" width="0" hidden="1" customWidth="1"/>
    <col min="12814" max="12814" width="2.5703125" customWidth="1"/>
    <col min="12815" max="12815" width="12.7109375" customWidth="1"/>
    <col min="13057" max="13057" width="44.5703125" customWidth="1"/>
    <col min="13058" max="13066" width="16.42578125" customWidth="1"/>
    <col min="13067" max="13067" width="15.5703125" customWidth="1"/>
    <col min="13068" max="13069" width="0" hidden="1" customWidth="1"/>
    <col min="13070" max="13070" width="2.5703125" customWidth="1"/>
    <col min="13071" max="13071" width="12.7109375" customWidth="1"/>
    <col min="13313" max="13313" width="44.5703125" customWidth="1"/>
    <col min="13314" max="13322" width="16.42578125" customWidth="1"/>
    <col min="13323" max="13323" width="15.5703125" customWidth="1"/>
    <col min="13324" max="13325" width="0" hidden="1" customWidth="1"/>
    <col min="13326" max="13326" width="2.5703125" customWidth="1"/>
    <col min="13327" max="13327" width="12.7109375" customWidth="1"/>
    <col min="13569" max="13569" width="44.5703125" customWidth="1"/>
    <col min="13570" max="13578" width="16.42578125" customWidth="1"/>
    <col min="13579" max="13579" width="15.5703125" customWidth="1"/>
    <col min="13580" max="13581" width="0" hidden="1" customWidth="1"/>
    <col min="13582" max="13582" width="2.5703125" customWidth="1"/>
    <col min="13583" max="13583" width="12.7109375" customWidth="1"/>
    <col min="13825" max="13825" width="44.5703125" customWidth="1"/>
    <col min="13826" max="13834" width="16.42578125" customWidth="1"/>
    <col min="13835" max="13835" width="15.5703125" customWidth="1"/>
    <col min="13836" max="13837" width="0" hidden="1" customWidth="1"/>
    <col min="13838" max="13838" width="2.5703125" customWidth="1"/>
    <col min="13839" max="13839" width="12.7109375" customWidth="1"/>
    <col min="14081" max="14081" width="44.5703125" customWidth="1"/>
    <col min="14082" max="14090" width="16.42578125" customWidth="1"/>
    <col min="14091" max="14091" width="15.5703125" customWidth="1"/>
    <col min="14092" max="14093" width="0" hidden="1" customWidth="1"/>
    <col min="14094" max="14094" width="2.5703125" customWidth="1"/>
    <col min="14095" max="14095" width="12.7109375" customWidth="1"/>
    <col min="14337" max="14337" width="44.5703125" customWidth="1"/>
    <col min="14338" max="14346" width="16.42578125" customWidth="1"/>
    <col min="14347" max="14347" width="15.5703125" customWidth="1"/>
    <col min="14348" max="14349" width="0" hidden="1" customWidth="1"/>
    <col min="14350" max="14350" width="2.5703125" customWidth="1"/>
    <col min="14351" max="14351" width="12.7109375" customWidth="1"/>
    <col min="14593" max="14593" width="44.5703125" customWidth="1"/>
    <col min="14594" max="14602" width="16.42578125" customWidth="1"/>
    <col min="14603" max="14603" width="15.5703125" customWidth="1"/>
    <col min="14604" max="14605" width="0" hidden="1" customWidth="1"/>
    <col min="14606" max="14606" width="2.5703125" customWidth="1"/>
    <col min="14607" max="14607" width="12.7109375" customWidth="1"/>
    <col min="14849" max="14849" width="44.5703125" customWidth="1"/>
    <col min="14850" max="14858" width="16.42578125" customWidth="1"/>
    <col min="14859" max="14859" width="15.5703125" customWidth="1"/>
    <col min="14860" max="14861" width="0" hidden="1" customWidth="1"/>
    <col min="14862" max="14862" width="2.5703125" customWidth="1"/>
    <col min="14863" max="14863" width="12.7109375" customWidth="1"/>
    <col min="15105" max="15105" width="44.5703125" customWidth="1"/>
    <col min="15106" max="15114" width="16.42578125" customWidth="1"/>
    <col min="15115" max="15115" width="15.5703125" customWidth="1"/>
    <col min="15116" max="15117" width="0" hidden="1" customWidth="1"/>
    <col min="15118" max="15118" width="2.5703125" customWidth="1"/>
    <col min="15119" max="15119" width="12.7109375" customWidth="1"/>
    <col min="15361" max="15361" width="44.5703125" customWidth="1"/>
    <col min="15362" max="15370" width="16.42578125" customWidth="1"/>
    <col min="15371" max="15371" width="15.5703125" customWidth="1"/>
    <col min="15372" max="15373" width="0" hidden="1" customWidth="1"/>
    <col min="15374" max="15374" width="2.5703125" customWidth="1"/>
    <col min="15375" max="15375" width="12.7109375" customWidth="1"/>
    <col min="15617" max="15617" width="44.5703125" customWidth="1"/>
    <col min="15618" max="15626" width="16.42578125" customWidth="1"/>
    <col min="15627" max="15627" width="15.5703125" customWidth="1"/>
    <col min="15628" max="15629" width="0" hidden="1" customWidth="1"/>
    <col min="15630" max="15630" width="2.5703125" customWidth="1"/>
    <col min="15631" max="15631" width="12.7109375" customWidth="1"/>
    <col min="15873" max="15873" width="44.5703125" customWidth="1"/>
    <col min="15874" max="15882" width="16.42578125" customWidth="1"/>
    <col min="15883" max="15883" width="15.5703125" customWidth="1"/>
    <col min="15884" max="15885" width="0" hidden="1" customWidth="1"/>
    <col min="15886" max="15886" width="2.5703125" customWidth="1"/>
    <col min="15887" max="15887" width="12.7109375" customWidth="1"/>
    <col min="16129" max="16129" width="44.5703125" customWidth="1"/>
    <col min="16130" max="16138" width="16.42578125" customWidth="1"/>
    <col min="16139" max="16139" width="15.5703125" customWidth="1"/>
    <col min="16140" max="16141" width="0" hidden="1" customWidth="1"/>
    <col min="16142" max="16142" width="2.5703125" customWidth="1"/>
    <col min="16143" max="16143" width="12.7109375" customWidth="1"/>
  </cols>
  <sheetData>
    <row r="1" spans="1:13" s="1" customFormat="1" ht="3.75" customHeight="1">
      <c r="A1" s="437"/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</row>
    <row r="2" spans="1:13" s="1" customFormat="1" ht="39" customHeight="1">
      <c r="A2" s="717" t="s">
        <v>338</v>
      </c>
      <c r="B2" s="717"/>
      <c r="C2" s="717"/>
      <c r="D2" s="717"/>
      <c r="E2" s="717"/>
      <c r="F2" s="717"/>
      <c r="G2" s="717"/>
      <c r="H2" s="717"/>
      <c r="I2" s="717"/>
      <c r="J2" s="717"/>
      <c r="K2" s="717"/>
      <c r="L2" s="717"/>
      <c r="M2" s="717"/>
    </row>
    <row r="3" spans="1:13" s="1" customFormat="1" ht="20.25" customHeight="1">
      <c r="A3" s="717" t="s">
        <v>184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</row>
    <row r="4" spans="1:13" s="1" customFormat="1" ht="20.25" customHeight="1">
      <c r="A4" s="717" t="s">
        <v>855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</row>
    <row r="5" spans="1:13" s="62" customFormat="1" ht="39" customHeight="1">
      <c r="A5" s="732" t="s">
        <v>2</v>
      </c>
      <c r="B5" s="732"/>
      <c r="C5" s="732"/>
      <c r="D5" s="732"/>
      <c r="E5" s="732"/>
      <c r="F5" s="732"/>
      <c r="G5" s="732"/>
      <c r="H5" s="732"/>
      <c r="I5" s="732"/>
      <c r="J5" s="732"/>
      <c r="K5" s="732"/>
      <c r="L5" s="732"/>
      <c r="M5" s="732"/>
    </row>
    <row r="6" spans="1:13" customFormat="1" ht="7.5" customHeight="1">
      <c r="A6" s="212"/>
    </row>
    <row r="7" spans="1:13" customFormat="1" ht="10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</row>
    <row r="8" spans="1:13" customFormat="1" ht="51" customHeight="1">
      <c r="A8" s="439"/>
      <c r="B8" s="439" t="s">
        <v>70</v>
      </c>
      <c r="C8" s="439" t="s">
        <v>71</v>
      </c>
      <c r="D8" s="439" t="s">
        <v>72</v>
      </c>
      <c r="E8" s="439" t="s">
        <v>73</v>
      </c>
      <c r="F8" s="439" t="s">
        <v>74</v>
      </c>
      <c r="G8" s="439" t="s">
        <v>75</v>
      </c>
      <c r="H8" s="439" t="s">
        <v>76</v>
      </c>
      <c r="I8" s="439" t="s">
        <v>77</v>
      </c>
      <c r="J8" s="440" t="s">
        <v>185</v>
      </c>
      <c r="K8" s="440" t="s">
        <v>14</v>
      </c>
      <c r="L8" s="441"/>
      <c r="M8" s="442"/>
    </row>
    <row r="9" spans="1:13" customFormat="1" ht="42.75" customHeight="1">
      <c r="A9" s="443" t="s">
        <v>186</v>
      </c>
      <c r="B9" s="443">
        <v>1376625.7851</v>
      </c>
      <c r="C9" s="419">
        <v>760236.14535000001</v>
      </c>
      <c r="D9" s="419">
        <v>460744.86775999999</v>
      </c>
      <c r="E9" s="419">
        <v>155989.92749999999</v>
      </c>
      <c r="F9" s="419">
        <v>141756.80921000001</v>
      </c>
      <c r="G9" s="419">
        <v>70641.683269999994</v>
      </c>
      <c r="H9" s="443">
        <v>45640.145670000005</v>
      </c>
      <c r="I9" s="443">
        <v>38889.496439999995</v>
      </c>
      <c r="J9" s="443">
        <v>3050524.8603000003</v>
      </c>
      <c r="K9" s="420">
        <v>0.96387731331658866</v>
      </c>
      <c r="L9" s="444"/>
      <c r="M9" s="443"/>
    </row>
    <row r="10" spans="1:13" customFormat="1" ht="27" customHeight="1">
      <c r="A10" s="443" t="s">
        <v>187</v>
      </c>
      <c r="B10" s="443">
        <v>6417.8043299999999</v>
      </c>
      <c r="C10" s="419">
        <v>6017.2825599999996</v>
      </c>
      <c r="D10" s="419">
        <v>5001.8024100000002</v>
      </c>
      <c r="E10" s="419">
        <v>2099.7739200000001</v>
      </c>
      <c r="F10" s="419">
        <v>955.01957999999991</v>
      </c>
      <c r="G10" s="419">
        <v>715.50993999999992</v>
      </c>
      <c r="H10" s="443">
        <v>399.86384000000004</v>
      </c>
      <c r="I10" s="443">
        <v>267.06943000000001</v>
      </c>
      <c r="J10" s="443">
        <v>21874.12601</v>
      </c>
      <c r="K10" s="420">
        <v>6.9115889150937236E-3</v>
      </c>
      <c r="L10" s="444"/>
      <c r="M10" s="443"/>
    </row>
    <row r="11" spans="1:13" customFormat="1" ht="42.75" customHeight="1">
      <c r="A11" s="443" t="s">
        <v>188</v>
      </c>
      <c r="B11" s="443">
        <v>23179.973530000003</v>
      </c>
      <c r="C11" s="419">
        <v>5824.7006500000007</v>
      </c>
      <c r="D11" s="419">
        <v>3408.7506899999998</v>
      </c>
      <c r="E11" s="419">
        <v>10870.5191</v>
      </c>
      <c r="F11" s="419">
        <v>1275.2659199999998</v>
      </c>
      <c r="G11" s="419">
        <v>191.44738000000001</v>
      </c>
      <c r="H11" s="443">
        <v>1978.97972</v>
      </c>
      <c r="I11" s="443">
        <v>696.99248</v>
      </c>
      <c r="J11" s="443">
        <v>47426.62947</v>
      </c>
      <c r="K11" s="420">
        <v>1.4985438338210859E-2</v>
      </c>
      <c r="L11" s="444"/>
      <c r="M11" s="443"/>
    </row>
    <row r="12" spans="1:13" customFormat="1" ht="27" customHeight="1">
      <c r="A12" s="443" t="s">
        <v>189</v>
      </c>
      <c r="B12" s="443">
        <v>577.38688999999999</v>
      </c>
      <c r="C12" s="419">
        <v>227.71304999999998</v>
      </c>
      <c r="D12" s="419">
        <v>94.132710000000003</v>
      </c>
      <c r="E12" s="419">
        <v>470.76605999999998</v>
      </c>
      <c r="F12" s="419">
        <v>31.09882</v>
      </c>
      <c r="G12" s="419">
        <v>11.1685</v>
      </c>
      <c r="H12" s="443">
        <v>90.421710000000004</v>
      </c>
      <c r="I12" s="443">
        <v>20.567880000000002</v>
      </c>
      <c r="J12" s="443">
        <v>1523.2556200000001</v>
      </c>
      <c r="K12" s="420">
        <v>4.8130456289925244E-4</v>
      </c>
      <c r="L12" s="444"/>
      <c r="M12" s="443"/>
    </row>
    <row r="13" spans="1:13" customFormat="1" ht="42.75" customHeight="1">
      <c r="A13" s="443" t="s">
        <v>190</v>
      </c>
      <c r="B13" s="443">
        <v>3053.6490099999996</v>
      </c>
      <c r="C13" s="419">
        <v>1381.81149</v>
      </c>
      <c r="D13" s="419">
        <v>299.16685999999999</v>
      </c>
      <c r="E13" s="419">
        <v>924.69553000000008</v>
      </c>
      <c r="F13" s="419">
        <v>213.09866</v>
      </c>
      <c r="G13" s="419">
        <v>222.62162000000001</v>
      </c>
      <c r="H13" s="443">
        <v>337.87488999999999</v>
      </c>
      <c r="I13" s="443">
        <v>16.461869999999998</v>
      </c>
      <c r="J13" s="443">
        <v>6449.3799300000001</v>
      </c>
      <c r="K13" s="420">
        <v>2.0378168623988802E-3</v>
      </c>
      <c r="L13" s="444"/>
      <c r="M13" s="443"/>
    </row>
    <row r="14" spans="1:13" customFormat="1" ht="27" customHeight="1">
      <c r="A14" s="443" t="s">
        <v>191</v>
      </c>
      <c r="B14" s="443">
        <v>310.97697999999997</v>
      </c>
      <c r="C14" s="419">
        <v>147.14159000000001</v>
      </c>
      <c r="D14" s="419">
        <v>32.989359999999998</v>
      </c>
      <c r="E14" s="419">
        <v>225.07253</v>
      </c>
      <c r="F14" s="419">
        <v>42.619730000000004</v>
      </c>
      <c r="G14" s="419">
        <v>23.408429999999999</v>
      </c>
      <c r="H14" s="443">
        <v>51.130559999999996</v>
      </c>
      <c r="I14" s="443">
        <v>1.64619</v>
      </c>
      <c r="J14" s="443">
        <v>834.98536999999999</v>
      </c>
      <c r="K14" s="420">
        <v>2.638311411810977E-4</v>
      </c>
      <c r="L14" s="444"/>
      <c r="M14" s="443"/>
    </row>
    <row r="15" spans="1:13" customFormat="1" ht="42.75" customHeight="1">
      <c r="A15" s="443" t="s">
        <v>192</v>
      </c>
      <c r="B15" s="443">
        <v>314.58623</v>
      </c>
      <c r="C15" s="419">
        <v>989.95839999999998</v>
      </c>
      <c r="D15" s="419">
        <v>130.75029000000001</v>
      </c>
      <c r="E15" s="419">
        <v>724.65193000000011</v>
      </c>
      <c r="F15" s="419">
        <v>298.59815000000003</v>
      </c>
      <c r="G15" s="419">
        <v>16.723980000000001</v>
      </c>
      <c r="H15" s="443">
        <v>96.120320000000007</v>
      </c>
      <c r="I15" s="443">
        <v>60.66657</v>
      </c>
      <c r="J15" s="443">
        <v>2632.0558700000001</v>
      </c>
      <c r="K15" s="420">
        <v>8.3165325858883851E-4</v>
      </c>
      <c r="L15" s="444"/>
      <c r="M15" s="443"/>
    </row>
    <row r="16" spans="1:13" customFormat="1" ht="27" customHeight="1">
      <c r="A16" s="443" t="s">
        <v>193</v>
      </c>
      <c r="B16" s="443">
        <v>78.646590000000003</v>
      </c>
      <c r="C16" s="419">
        <v>247.48964000000001</v>
      </c>
      <c r="D16" s="419">
        <v>35.562379999999997</v>
      </c>
      <c r="E16" s="419">
        <v>184.22845999999998</v>
      </c>
      <c r="F16" s="419">
        <v>131.34124</v>
      </c>
      <c r="G16" s="419">
        <v>8.3619900000000005</v>
      </c>
      <c r="H16" s="443">
        <v>39.387250000000002</v>
      </c>
      <c r="I16" s="443">
        <v>30.333290000000002</v>
      </c>
      <c r="J16" s="443">
        <v>755.35083999999995</v>
      </c>
      <c r="K16" s="420">
        <v>2.386689411208495E-4</v>
      </c>
      <c r="L16" s="444"/>
      <c r="M16" s="443"/>
    </row>
    <row r="17" spans="1:13" customFormat="1" ht="42.75" customHeight="1">
      <c r="A17" s="443" t="s">
        <v>194</v>
      </c>
      <c r="B17" s="443">
        <v>639.66330000000005</v>
      </c>
      <c r="C17" s="419">
        <v>585.88841000000002</v>
      </c>
      <c r="D17" s="419">
        <v>56.320970000000003</v>
      </c>
      <c r="E17" s="419">
        <v>1361.60194</v>
      </c>
      <c r="F17" s="419">
        <v>5.53756</v>
      </c>
      <c r="G17" s="419">
        <v>0</v>
      </c>
      <c r="H17" s="443">
        <v>91.655919999999995</v>
      </c>
      <c r="I17" s="443">
        <v>216.23342000000002</v>
      </c>
      <c r="J17" s="443">
        <v>2956.9015199999999</v>
      </c>
      <c r="K17" s="420">
        <v>9.342950552315933E-4</v>
      </c>
      <c r="L17" s="444"/>
      <c r="M17" s="443"/>
    </row>
    <row r="18" spans="1:13" customFormat="1" ht="27" customHeight="1">
      <c r="A18" s="443" t="s">
        <v>195</v>
      </c>
      <c r="B18" s="443">
        <v>255.86534</v>
      </c>
      <c r="C18" s="419">
        <v>332.97773000000001</v>
      </c>
      <c r="D18" s="419">
        <v>25.285869999999999</v>
      </c>
      <c r="E18" s="419">
        <v>548.12079000000006</v>
      </c>
      <c r="F18" s="419">
        <v>4.4300500000000005</v>
      </c>
      <c r="G18" s="419">
        <v>0</v>
      </c>
      <c r="H18" s="443">
        <v>39.289110000000001</v>
      </c>
      <c r="I18" s="443">
        <v>112.45029</v>
      </c>
      <c r="J18" s="443">
        <v>1318.4191799999999</v>
      </c>
      <c r="K18" s="420">
        <v>4.1658219330770673E-4</v>
      </c>
      <c r="L18" s="444"/>
      <c r="M18" s="443"/>
    </row>
    <row r="19" spans="1:13" customFormat="1" ht="42.75" customHeight="1">
      <c r="A19" s="443" t="s">
        <v>196</v>
      </c>
      <c r="B19" s="443">
        <v>12596.542359999999</v>
      </c>
      <c r="C19" s="419">
        <v>36186.112939999999</v>
      </c>
      <c r="D19" s="419">
        <v>1807.24315</v>
      </c>
      <c r="E19" s="419">
        <v>1179.5444</v>
      </c>
      <c r="F19" s="419">
        <v>58.898629999999997</v>
      </c>
      <c r="G19" s="419">
        <v>675.92588000000001</v>
      </c>
      <c r="H19" s="443">
        <v>1395.3496299999999</v>
      </c>
      <c r="I19" s="443">
        <v>958.21667000000002</v>
      </c>
      <c r="J19" s="443">
        <v>54857.833659999997</v>
      </c>
      <c r="K19" s="420">
        <v>1.7333483168981312E-2</v>
      </c>
      <c r="L19" s="444"/>
      <c r="M19" s="443"/>
    </row>
    <row r="20" spans="1:13" customFormat="1" ht="27" customHeight="1">
      <c r="A20" s="443" t="s">
        <v>197</v>
      </c>
      <c r="B20" s="443">
        <v>7984.35257</v>
      </c>
      <c r="C20" s="419">
        <v>21498.48647</v>
      </c>
      <c r="D20" s="419">
        <v>1070.0945400000001</v>
      </c>
      <c r="E20" s="419">
        <v>620.98390000000006</v>
      </c>
      <c r="F20" s="419">
        <v>55.403260000000003</v>
      </c>
      <c r="G20" s="419">
        <v>556.64277000000004</v>
      </c>
      <c r="H20" s="443">
        <v>1287.17705</v>
      </c>
      <c r="I20" s="443">
        <v>519.63499999999999</v>
      </c>
      <c r="J20" s="443">
        <v>33592.775560000002</v>
      </c>
      <c r="K20" s="420">
        <v>1.0614342035041031E-2</v>
      </c>
      <c r="L20" s="444"/>
      <c r="M20" s="443"/>
    </row>
    <row r="21" spans="1:13" customFormat="1" ht="46.5" customHeight="1">
      <c r="A21" s="445" t="s">
        <v>198</v>
      </c>
      <c r="B21" s="446">
        <v>1416410.1995300001</v>
      </c>
      <c r="C21" s="446">
        <v>805204.61724000005</v>
      </c>
      <c r="D21" s="446">
        <v>466447.09972</v>
      </c>
      <c r="E21" s="446">
        <v>171050.94039999999</v>
      </c>
      <c r="F21" s="446">
        <v>143608.20813000001</v>
      </c>
      <c r="G21" s="446">
        <v>71748.402129999988</v>
      </c>
      <c r="H21" s="446">
        <v>49540.126150000004</v>
      </c>
      <c r="I21" s="446">
        <v>40838.067449999995</v>
      </c>
      <c r="J21" s="446">
        <v>3164847.6607499998</v>
      </c>
      <c r="K21" s="447">
        <v>1</v>
      </c>
      <c r="L21" s="444"/>
      <c r="M21" s="443"/>
    </row>
    <row r="22" spans="1:13" customFormat="1" ht="46.5" customHeight="1">
      <c r="A22" s="448" t="s">
        <v>339</v>
      </c>
      <c r="B22" s="449">
        <v>15625.0327</v>
      </c>
      <c r="C22" s="449">
        <v>28471.091039999999</v>
      </c>
      <c r="D22" s="449">
        <v>6259.8672699999997</v>
      </c>
      <c r="E22" s="449">
        <v>4148.9456599999994</v>
      </c>
      <c r="F22" s="449">
        <v>1219.9126799999999</v>
      </c>
      <c r="G22" s="449">
        <v>1315.0916299999999</v>
      </c>
      <c r="H22" s="449">
        <v>1907.2695200000001</v>
      </c>
      <c r="I22" s="449">
        <v>951.70208000000002</v>
      </c>
      <c r="J22" s="449">
        <v>59898.912580000004</v>
      </c>
      <c r="K22" s="449"/>
      <c r="L22" s="443"/>
      <c r="M22" s="443"/>
    </row>
    <row r="23" spans="1:13" s="232" customFormat="1" ht="46.5" customHeight="1" thickBot="1">
      <c r="A23" s="450" t="s">
        <v>340</v>
      </c>
      <c r="B23" s="451">
        <v>0.4475445112559831</v>
      </c>
      <c r="C23" s="451">
        <v>0.25442128770557765</v>
      </c>
      <c r="D23" s="451">
        <v>0.14738374472326488</v>
      </c>
      <c r="E23" s="451">
        <v>5.4047132353746419E-2</v>
      </c>
      <c r="F23" s="451">
        <v>4.5376025491213695E-2</v>
      </c>
      <c r="G23" s="451">
        <v>2.2670412550914752E-2</v>
      </c>
      <c r="H23" s="451">
        <v>1.5653241944119382E-2</v>
      </c>
      <c r="I23" s="451">
        <v>1.2903643975180235E-2</v>
      </c>
      <c r="J23" s="451">
        <v>1</v>
      </c>
      <c r="K23" s="452"/>
      <c r="L23" s="453"/>
      <c r="M23" s="453"/>
    </row>
    <row r="24" spans="1:13" customFormat="1" ht="15" customHeight="1">
      <c r="A24" s="269" t="s">
        <v>341</v>
      </c>
      <c r="B24" s="454"/>
      <c r="C24" s="264"/>
      <c r="D24" s="264"/>
      <c r="E24" s="264"/>
      <c r="F24" s="264"/>
      <c r="G24" s="264"/>
      <c r="H24" s="265"/>
      <c r="I24" s="265"/>
      <c r="J24" s="265"/>
      <c r="K24" s="265"/>
      <c r="L24" s="265"/>
      <c r="M24" s="265"/>
    </row>
    <row r="25" spans="1:13" customFormat="1" ht="39" customHeight="1">
      <c r="A25" s="712" t="s">
        <v>202</v>
      </c>
      <c r="B25" s="731"/>
      <c r="C25" s="731"/>
      <c r="D25" s="731"/>
      <c r="E25" s="731"/>
      <c r="F25" s="731"/>
      <c r="G25" s="731"/>
      <c r="H25" s="731"/>
      <c r="I25" s="731"/>
      <c r="J25" s="731"/>
      <c r="K25" s="731"/>
      <c r="L25" s="265"/>
      <c r="M25" s="265"/>
    </row>
    <row r="26" spans="1:13" customFormat="1" ht="39.75" customHeight="1">
      <c r="A26" s="712" t="s">
        <v>203</v>
      </c>
      <c r="B26" s="731"/>
      <c r="C26" s="731"/>
      <c r="D26" s="731"/>
      <c r="E26" s="731"/>
      <c r="F26" s="731"/>
      <c r="G26" s="731"/>
      <c r="H26" s="731"/>
      <c r="I26" s="731"/>
      <c r="J26" s="731"/>
      <c r="K26" s="731"/>
      <c r="L26" s="27"/>
      <c r="M26" s="27"/>
    </row>
    <row r="27" spans="1:13" customFormat="1" ht="12" customHeight="1">
      <c r="A27" s="269" t="s">
        <v>204</v>
      </c>
      <c r="C27" s="28"/>
      <c r="D27" s="28"/>
      <c r="E27" s="28"/>
      <c r="F27" s="28"/>
      <c r="G27" s="28"/>
      <c r="H27" s="27"/>
      <c r="I27" s="27"/>
      <c r="J27" s="27"/>
      <c r="K27" s="27"/>
      <c r="L27" s="27"/>
      <c r="M27" s="27"/>
    </row>
    <row r="28" spans="1:13" customFormat="1" ht="9" customHeight="1">
      <c r="A28" s="241"/>
      <c r="C28" s="28"/>
      <c r="D28" s="28"/>
      <c r="E28" s="28"/>
      <c r="F28" s="28"/>
      <c r="G28" s="28"/>
      <c r="H28" s="27"/>
      <c r="I28" s="27"/>
      <c r="J28" s="27"/>
      <c r="K28" s="27"/>
      <c r="L28" s="27"/>
      <c r="M28" s="27"/>
    </row>
    <row r="29" spans="1:13" customFormat="1" ht="9" customHeight="1">
      <c r="A29" s="26"/>
      <c r="C29" s="28"/>
      <c r="D29" s="28"/>
      <c r="E29" s="28"/>
      <c r="F29" s="28"/>
      <c r="G29" s="28"/>
      <c r="H29" s="27"/>
      <c r="I29" s="27"/>
      <c r="J29" s="27"/>
      <c r="K29" s="27"/>
      <c r="L29" s="27"/>
      <c r="M29" s="27"/>
    </row>
    <row r="30" spans="1:13" customFormat="1" ht="9" customHeight="1">
      <c r="A30" s="26"/>
      <c r="C30" s="28"/>
      <c r="D30" s="28"/>
      <c r="E30" s="28"/>
      <c r="F30" s="28"/>
      <c r="G30" s="28"/>
      <c r="H30" s="27"/>
      <c r="I30" s="27"/>
      <c r="J30" s="27"/>
      <c r="K30" s="27"/>
      <c r="L30" s="27"/>
      <c r="M30" s="27"/>
    </row>
    <row r="31" spans="1:13" customFormat="1" ht="9" customHeight="1">
      <c r="A31" s="26"/>
      <c r="B31" s="268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</row>
    <row r="32" spans="1:13" customFormat="1" ht="9" customHeight="1">
      <c r="A32" s="26"/>
      <c r="B32" s="268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</row>
    <row r="33" spans="1:13" customFormat="1" ht="9" customHeight="1">
      <c r="A33" s="26"/>
      <c r="B33" s="268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</row>
    <row r="34" spans="1:13" customFormat="1" ht="9" customHeight="1">
      <c r="A34" s="238"/>
      <c r="B34" s="268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</row>
    <row r="35" spans="1:13" customFormat="1" ht="9" customHeight="1">
      <c r="A35" s="26"/>
      <c r="B35" s="268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</row>
    <row r="36" spans="1:13" customFormat="1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</row>
    <row r="37" spans="1:13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</row>
    <row r="38" spans="1:13" customFormat="1" ht="9" customHeight="1">
      <c r="A38" s="26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</row>
    <row r="39" spans="1:13" customFormat="1" ht="9" customHeight="1">
      <c r="A39" s="26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</row>
    <row r="40" spans="1:13" customFormat="1" ht="9" customHeight="1">
      <c r="A40" s="23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</row>
    <row r="41" spans="1:13" customFormat="1" ht="9" customHeight="1">
      <c r="A41" s="26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</row>
    <row r="42" spans="1:13" customFormat="1" ht="9" customHeight="1">
      <c r="A42" s="26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</row>
    <row r="43" spans="1:13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</row>
    <row r="44" spans="1:13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</row>
    <row r="45" spans="1:13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</row>
    <row r="46" spans="1:13" customFormat="1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</row>
    <row r="47" spans="1:13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</row>
    <row r="48" spans="1:13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</row>
    <row r="49" spans="1:13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</row>
    <row r="50" spans="1:13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</row>
    <row r="51" spans="1:13" customFormat="1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</row>
    <row r="52" spans="1:13" customFormat="1" ht="9" customHeight="1">
      <c r="A52" s="239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</row>
    <row r="53" spans="1:13" customFormat="1" ht="9" customHeight="1">
      <c r="A53" s="239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</row>
    <row r="54" spans="1:13" customFormat="1" ht="9" customHeight="1">
      <c r="A54" s="239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</row>
    <row r="55" spans="1:13" customFormat="1" ht="9" customHeight="1">
      <c r="A55" s="239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</row>
    <row r="56" spans="1:13" customFormat="1" ht="9" customHeight="1">
      <c r="A56" s="240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</row>
    <row r="57" spans="1:13" customFormat="1" ht="9" customHeight="1">
      <c r="A57" s="240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</row>
    <row r="58" spans="1:13" customFormat="1" ht="9" customHeight="1">
      <c r="A58" s="241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</row>
    <row r="59" spans="1:13" customFormat="1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</row>
    <row r="60" spans="1:13" customFormat="1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</row>
    <row r="61" spans="1:13" customFormat="1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</row>
    <row r="62" spans="1:13" customFormat="1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</row>
    <row r="63" spans="1:13" customFormat="1" ht="9" customHeight="1">
      <c r="A63" s="239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</row>
    <row r="64" spans="1:13" customFormat="1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</row>
    <row r="65" spans="1:13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</row>
    <row r="66" spans="1:13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</row>
    <row r="67" spans="1:13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</row>
    <row r="68" spans="1:13" customFormat="1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</row>
    <row r="69" spans="1:13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</row>
    <row r="70" spans="1:13" customFormat="1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</row>
    <row r="71" spans="1:13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</row>
    <row r="72" spans="1:13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</row>
    <row r="73" spans="1:13" customFormat="1" ht="9" customHeight="1">
      <c r="A73" s="26"/>
      <c r="C73" s="70"/>
      <c r="D73" s="70"/>
      <c r="E73" s="70"/>
      <c r="F73" s="70"/>
      <c r="G73" s="70"/>
    </row>
    <row r="74" spans="1:13" customFormat="1" ht="9" customHeight="1">
      <c r="A74" s="26"/>
      <c r="C74" s="70"/>
      <c r="D74" s="70"/>
      <c r="E74" s="70"/>
      <c r="F74" s="70"/>
      <c r="G74" s="70"/>
    </row>
    <row r="75" spans="1:13" customFormat="1" ht="9" customHeight="1">
      <c r="A75" s="26"/>
      <c r="C75" s="70"/>
      <c r="D75" s="70"/>
      <c r="E75" s="70"/>
      <c r="F75" s="70"/>
      <c r="G75" s="70"/>
    </row>
    <row r="76" spans="1:13" customFormat="1" ht="9" customHeight="1">
      <c r="A76" s="26"/>
      <c r="C76" s="70"/>
      <c r="D76" s="70"/>
      <c r="E76" s="70"/>
      <c r="F76" s="70"/>
      <c r="G76" s="70"/>
    </row>
    <row r="77" spans="1:13" customFormat="1" ht="9" customHeight="1">
      <c r="A77" s="26"/>
      <c r="C77" s="70"/>
      <c r="D77" s="70"/>
      <c r="E77" s="70"/>
      <c r="F77" s="70"/>
      <c r="G77" s="70"/>
    </row>
    <row r="78" spans="1:13" customFormat="1" ht="9" customHeight="1">
      <c r="A78" s="26"/>
      <c r="C78" s="70"/>
      <c r="D78" s="70"/>
      <c r="E78" s="70"/>
      <c r="F78" s="70"/>
      <c r="G78" s="70"/>
    </row>
    <row r="79" spans="1:13" customFormat="1" ht="9" customHeight="1">
      <c r="A79" s="239"/>
      <c r="C79" s="70"/>
      <c r="D79" s="70"/>
      <c r="E79" s="70"/>
      <c r="F79" s="70"/>
      <c r="G79" s="70"/>
    </row>
    <row r="80" spans="1:13" customFormat="1" ht="9" customHeight="1">
      <c r="A80" s="241"/>
      <c r="C80" s="70"/>
      <c r="D80" s="70"/>
      <c r="E80" s="70"/>
      <c r="F80" s="70"/>
      <c r="G80" s="70"/>
    </row>
    <row r="81" spans="1:7" customFormat="1" ht="9" customHeight="1">
      <c r="A81" s="26"/>
      <c r="C81" s="70"/>
      <c r="D81" s="70"/>
      <c r="E81" s="70"/>
      <c r="F81" s="70"/>
      <c r="G81" s="70"/>
    </row>
    <row r="82" spans="1:7" customFormat="1" ht="9" customHeight="1">
      <c r="A82" s="26"/>
      <c r="C82" s="70"/>
      <c r="D82" s="70"/>
      <c r="E82" s="70"/>
      <c r="F82" s="70"/>
      <c r="G82" s="70"/>
    </row>
    <row r="83" spans="1:7" customFormat="1" ht="9" customHeight="1">
      <c r="A83" s="26"/>
      <c r="C83" s="70"/>
      <c r="D83" s="70"/>
      <c r="E83" s="70"/>
      <c r="F83" s="70"/>
      <c r="G83" s="70"/>
    </row>
    <row r="84" spans="1:7" customFormat="1" ht="9" customHeight="1">
      <c r="A84" s="26"/>
      <c r="C84" s="70"/>
      <c r="D84" s="70"/>
      <c r="E84" s="70"/>
      <c r="F84" s="70"/>
      <c r="G84" s="70"/>
    </row>
    <row r="85" spans="1:7" customFormat="1" ht="9" customHeight="1">
      <c r="A85" s="26"/>
      <c r="C85" s="70"/>
      <c r="D85" s="70"/>
      <c r="E85" s="70"/>
      <c r="F85" s="70"/>
      <c r="G85" s="70"/>
    </row>
    <row r="86" spans="1:7" customFormat="1" ht="9" customHeight="1">
      <c r="A86" s="26"/>
      <c r="C86" s="70"/>
      <c r="D86" s="70"/>
      <c r="E86" s="70"/>
      <c r="F86" s="70"/>
      <c r="G86" s="70"/>
    </row>
    <row r="87" spans="1:7" customFormat="1" ht="9" customHeight="1">
      <c r="A87" s="26"/>
      <c r="C87" s="70"/>
      <c r="D87" s="70"/>
      <c r="E87" s="70"/>
      <c r="F87" s="70"/>
      <c r="G87" s="70"/>
    </row>
    <row r="88" spans="1:7" customFormat="1" ht="9" customHeight="1">
      <c r="A88" s="26"/>
      <c r="C88" s="70"/>
      <c r="D88" s="70"/>
      <c r="E88" s="70"/>
      <c r="F88" s="70"/>
      <c r="G88" s="70"/>
    </row>
    <row r="89" spans="1:7" customFormat="1" ht="9" customHeight="1">
      <c r="A89" s="26"/>
      <c r="C89" s="70"/>
      <c r="D89" s="70"/>
      <c r="E89" s="70"/>
      <c r="F89" s="70"/>
      <c r="G89" s="70"/>
    </row>
    <row r="90" spans="1:7" customFormat="1" ht="9" customHeight="1">
      <c r="A90" s="241"/>
      <c r="C90" s="70"/>
      <c r="D90" s="70"/>
      <c r="E90" s="70"/>
      <c r="F90" s="70"/>
      <c r="G90" s="70"/>
    </row>
    <row r="91" spans="1:7" customFormat="1" ht="9" customHeight="1">
      <c r="A91" s="26"/>
      <c r="C91" s="70"/>
      <c r="D91" s="70"/>
      <c r="E91" s="70"/>
      <c r="F91" s="70"/>
      <c r="G91" s="70"/>
    </row>
    <row r="92" spans="1:7" customFormat="1" ht="9" customHeight="1">
      <c r="A92" s="26"/>
      <c r="C92" s="70"/>
      <c r="D92" s="70"/>
      <c r="E92" s="70"/>
      <c r="F92" s="70"/>
      <c r="G92" s="70"/>
    </row>
    <row r="93" spans="1:7" customFormat="1" ht="9" customHeight="1">
      <c r="A93" s="26"/>
      <c r="C93" s="70"/>
      <c r="D93" s="70"/>
      <c r="E93" s="70"/>
      <c r="F93" s="70"/>
      <c r="G93" s="70"/>
    </row>
    <row r="94" spans="1:7" customFormat="1">
      <c r="A94" s="242"/>
      <c r="C94" s="70"/>
      <c r="D94" s="70"/>
      <c r="E94" s="70"/>
      <c r="F94" s="70"/>
      <c r="G94" s="70"/>
    </row>
    <row r="95" spans="1:7" customFormat="1">
      <c r="A95" s="242"/>
      <c r="C95" s="70"/>
      <c r="D95" s="70"/>
      <c r="E95" s="70"/>
      <c r="F95" s="70"/>
      <c r="G95" s="70"/>
    </row>
    <row r="96" spans="1:7" customFormat="1">
      <c r="A96" s="242"/>
      <c r="C96" s="70"/>
      <c r="D96" s="70"/>
      <c r="E96" s="70"/>
      <c r="F96" s="70"/>
      <c r="G96" s="70"/>
    </row>
    <row r="97" spans="1:7" customFormat="1">
      <c r="A97" s="242"/>
      <c r="C97" s="70"/>
      <c r="D97" s="70"/>
      <c r="E97" s="70"/>
      <c r="F97" s="70"/>
      <c r="G97" s="70"/>
    </row>
    <row r="98" spans="1:7" customFormat="1">
      <c r="A98" s="242"/>
      <c r="C98" s="70"/>
      <c r="D98" s="70"/>
      <c r="E98" s="70"/>
      <c r="F98" s="70"/>
      <c r="G98" s="70"/>
    </row>
    <row r="99" spans="1:7" customFormat="1">
      <c r="A99" s="242"/>
      <c r="C99" s="70"/>
      <c r="D99" s="70"/>
      <c r="E99" s="70"/>
      <c r="F99" s="70"/>
      <c r="G99" s="70"/>
    </row>
    <row r="100" spans="1:7" customFormat="1">
      <c r="A100" s="242"/>
      <c r="C100" s="70"/>
      <c r="D100" s="70"/>
      <c r="E100" s="70"/>
      <c r="F100" s="70"/>
      <c r="G100" s="70"/>
    </row>
    <row r="101" spans="1:7" customFormat="1" ht="15.75">
      <c r="A101" s="243"/>
      <c r="C101" s="70"/>
      <c r="D101" s="70"/>
      <c r="E101" s="70"/>
      <c r="F101" s="70"/>
      <c r="G101" s="70"/>
    </row>
    <row r="102" spans="1:7" customFormat="1" ht="15.75">
      <c r="A102" s="243"/>
      <c r="C102" s="70"/>
      <c r="D102" s="70"/>
      <c r="E102" s="70"/>
      <c r="F102" s="70"/>
      <c r="G102" s="70"/>
    </row>
    <row r="103" spans="1:7" customFormat="1" ht="15.75">
      <c r="A103" s="243"/>
      <c r="C103" s="70"/>
      <c r="D103" s="70"/>
      <c r="E103" s="70"/>
      <c r="F103" s="70"/>
      <c r="G103" s="70"/>
    </row>
    <row r="104" spans="1:7" customFormat="1" ht="15.75">
      <c r="A104" s="243"/>
      <c r="C104" s="70"/>
      <c r="D104" s="70"/>
      <c r="E104" s="70"/>
      <c r="F104" s="70"/>
      <c r="G104" s="70"/>
    </row>
    <row r="105" spans="1:7" customFormat="1" ht="15.75">
      <c r="A105" s="243"/>
      <c r="C105" s="70"/>
      <c r="D105" s="70"/>
      <c r="E105" s="70"/>
      <c r="F105" s="70"/>
      <c r="G105" s="70"/>
    </row>
    <row r="106" spans="1:7" customFormat="1" ht="15.75">
      <c r="A106" s="243"/>
      <c r="C106" s="70"/>
      <c r="D106" s="70"/>
      <c r="E106" s="70"/>
      <c r="F106" s="70"/>
      <c r="G106" s="70"/>
    </row>
    <row r="107" spans="1:7" customFormat="1" ht="15.75">
      <c r="A107" s="243"/>
      <c r="C107" s="70"/>
      <c r="D107" s="70"/>
      <c r="E107" s="70"/>
      <c r="F107" s="70"/>
      <c r="G107" s="70"/>
    </row>
    <row r="108" spans="1:7" customFormat="1" ht="15.75">
      <c r="A108" s="243"/>
      <c r="C108" s="70"/>
      <c r="D108" s="70"/>
      <c r="E108" s="70"/>
      <c r="F108" s="70"/>
      <c r="G108" s="70"/>
    </row>
    <row r="109" spans="1:7" customFormat="1" ht="15.75">
      <c r="A109" s="243"/>
      <c r="C109" s="70"/>
      <c r="D109" s="70"/>
      <c r="E109" s="70"/>
      <c r="F109" s="70"/>
      <c r="G109" s="70"/>
    </row>
    <row r="110" spans="1:7" customFormat="1" ht="15.75">
      <c r="A110" s="243"/>
      <c r="C110" s="70"/>
      <c r="D110" s="70"/>
      <c r="E110" s="70"/>
      <c r="F110" s="70"/>
      <c r="G110" s="70"/>
    </row>
    <row r="111" spans="1:7" customFormat="1" ht="15.75">
      <c r="A111" s="243"/>
      <c r="C111" s="70"/>
      <c r="D111" s="70"/>
      <c r="E111" s="70"/>
      <c r="F111" s="70"/>
      <c r="G111" s="70"/>
    </row>
    <row r="112" spans="1:7" customFormat="1" ht="15.75">
      <c r="A112" s="243"/>
      <c r="C112" s="70"/>
      <c r="D112" s="70"/>
      <c r="E112" s="70"/>
      <c r="F112" s="70"/>
      <c r="G112" s="70"/>
    </row>
    <row r="113" spans="1:7" customFormat="1" ht="15.75">
      <c r="A113" s="243"/>
      <c r="C113" s="70"/>
      <c r="D113" s="70"/>
      <c r="E113" s="70"/>
      <c r="F113" s="70"/>
      <c r="G113" s="70"/>
    </row>
    <row r="114" spans="1:7" customFormat="1" ht="15.75">
      <c r="A114" s="243"/>
      <c r="C114" s="70"/>
      <c r="D114" s="70"/>
      <c r="E114" s="70"/>
      <c r="F114" s="70"/>
      <c r="G114" s="70"/>
    </row>
    <row r="115" spans="1:7" customFormat="1" ht="15.75">
      <c r="A115" s="243"/>
      <c r="C115" s="70"/>
      <c r="D115" s="70"/>
      <c r="E115" s="70"/>
      <c r="F115" s="70"/>
      <c r="G115" s="70"/>
    </row>
    <row r="116" spans="1:7" customFormat="1" ht="15.75">
      <c r="A116" s="243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9"/>
      <c r="C192" s="70"/>
      <c r="D192" s="70"/>
      <c r="E192" s="70"/>
      <c r="F192" s="70"/>
      <c r="G192" s="70"/>
    </row>
    <row r="193" spans="1:15" ht="15.75">
      <c r="A193" s="29"/>
      <c r="C193" s="70"/>
      <c r="D193" s="70"/>
      <c r="E193" s="70"/>
      <c r="F193" s="70"/>
      <c r="G193" s="70"/>
      <c r="N193"/>
      <c r="O193"/>
    </row>
    <row r="194" spans="1:15" ht="15.75">
      <c r="A194" s="29"/>
      <c r="C194" s="70"/>
      <c r="D194" s="70"/>
      <c r="E194" s="70"/>
      <c r="F194" s="70"/>
      <c r="G194" s="70"/>
      <c r="N194"/>
      <c r="O194"/>
    </row>
    <row r="195" spans="1:15" ht="15.75">
      <c r="A195" s="29"/>
      <c r="C195" s="70"/>
      <c r="D195" s="70"/>
      <c r="E195" s="70"/>
      <c r="F195" s="70"/>
      <c r="G195" s="70"/>
      <c r="N195"/>
      <c r="O195"/>
    </row>
    <row r="196" spans="1:15" ht="15.75">
      <c r="A196" s="29"/>
      <c r="C196" s="70"/>
      <c r="D196" s="70"/>
      <c r="E196" s="70"/>
      <c r="F196" s="70"/>
      <c r="G196" s="70"/>
      <c r="N196"/>
      <c r="O196"/>
    </row>
    <row r="197" spans="1:15" ht="15.75">
      <c r="A197" s="29"/>
      <c r="C197" s="70"/>
      <c r="D197" s="70"/>
      <c r="E197" s="70"/>
      <c r="F197" s="70"/>
      <c r="G197" s="70"/>
      <c r="N197"/>
      <c r="O197"/>
    </row>
    <row r="198" spans="1:15" ht="15.75">
      <c r="A198" s="29"/>
      <c r="C198" s="70"/>
      <c r="D198" s="70"/>
      <c r="E198" s="70"/>
      <c r="F198" s="70"/>
      <c r="G198" s="70"/>
      <c r="N198"/>
      <c r="O198"/>
    </row>
    <row r="199" spans="1:15" ht="15.75">
      <c r="A199" s="29"/>
      <c r="C199" s="70"/>
      <c r="D199" s="70"/>
      <c r="E199" s="70"/>
      <c r="F199" s="70"/>
      <c r="G199" s="70"/>
      <c r="N199"/>
      <c r="O199"/>
    </row>
    <row r="200" spans="1:15" ht="15.75">
      <c r="A200" s="29"/>
      <c r="C200" s="70"/>
      <c r="D200" s="70"/>
      <c r="E200" s="70"/>
      <c r="F200" s="70"/>
      <c r="G200" s="70"/>
      <c r="N200"/>
      <c r="O200"/>
    </row>
    <row r="201" spans="1:15" ht="15.75">
      <c r="A201" s="29"/>
      <c r="C201" s="70"/>
      <c r="D201" s="70"/>
      <c r="E201" s="70"/>
      <c r="F201" s="70"/>
      <c r="G201" s="70"/>
    </row>
    <row r="202" spans="1:15" ht="15.75">
      <c r="A202" s="29"/>
      <c r="C202" s="70"/>
      <c r="D202" s="70"/>
      <c r="E202" s="70"/>
      <c r="F202" s="70"/>
      <c r="G202" s="70"/>
    </row>
    <row r="203" spans="1:15" ht="15.75">
      <c r="A203" s="29"/>
      <c r="C203" s="70"/>
      <c r="D203" s="70"/>
      <c r="E203" s="70"/>
      <c r="F203" s="70"/>
      <c r="G203" s="70"/>
    </row>
    <row r="204" spans="1:15" ht="15.75">
      <c r="A204" s="29"/>
      <c r="C204" s="70"/>
      <c r="D204" s="70"/>
      <c r="E204" s="70"/>
      <c r="F204" s="70"/>
      <c r="G204" s="70"/>
    </row>
    <row r="205" spans="1:15" ht="15.75">
      <c r="A205" s="29"/>
      <c r="C205" s="70"/>
      <c r="D205" s="70"/>
      <c r="E205" s="70"/>
      <c r="F205" s="70"/>
      <c r="G205" s="70"/>
    </row>
    <row r="206" spans="1:15" ht="15.75">
      <c r="A206" s="29"/>
      <c r="C206" s="70"/>
      <c r="D206" s="70"/>
      <c r="E206" s="70"/>
      <c r="F206" s="70"/>
      <c r="G206" s="70"/>
    </row>
    <row r="207" spans="1:15" ht="15.75">
      <c r="A207" s="29"/>
      <c r="C207" s="70"/>
      <c r="D207" s="70"/>
      <c r="E207" s="70"/>
      <c r="F207" s="70"/>
      <c r="G207" s="70"/>
    </row>
    <row r="208" spans="1:15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</row>
    <row r="265" spans="1:7" ht="15.75">
      <c r="A265" s="29"/>
    </row>
    <row r="266" spans="1:7" ht="15.75">
      <c r="A266" s="29"/>
    </row>
    <row r="267" spans="1:7" ht="15.75">
      <c r="A267" s="29"/>
    </row>
    <row r="268" spans="1:7" ht="15.75">
      <c r="A268" s="29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</sheetData>
  <mergeCells count="6">
    <mergeCell ref="A26:K26"/>
    <mergeCell ref="A2:M2"/>
    <mergeCell ref="A3:M3"/>
    <mergeCell ref="A4:M4"/>
    <mergeCell ref="A5:M5"/>
    <mergeCell ref="A25:K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sheetPr codeName="Sheet48">
    <pageSetUpPr fitToPage="1"/>
  </sheetPr>
  <dimension ref="A1:Z652"/>
  <sheetViews>
    <sheetView zoomScale="50" workbookViewId="0">
      <selection activeCell="P28" sqref="P28"/>
    </sheetView>
  </sheetViews>
  <sheetFormatPr defaultColWidth="9.140625" defaultRowHeight="15"/>
  <cols>
    <col min="1" max="1" width="62.85546875" style="30" customWidth="1"/>
    <col min="2" max="10" width="14.28515625" customWidth="1"/>
    <col min="11" max="11" width="12.42578125" customWidth="1"/>
    <col min="12" max="12" width="2.5703125" style="244" customWidth="1"/>
    <col min="257" max="257" width="62.85546875" customWidth="1"/>
    <col min="258" max="266" width="14.28515625" customWidth="1"/>
    <col min="267" max="267" width="12.42578125" customWidth="1"/>
    <col min="268" max="268" width="2.5703125" customWidth="1"/>
    <col min="513" max="513" width="62.85546875" customWidth="1"/>
    <col min="514" max="522" width="14.28515625" customWidth="1"/>
    <col min="523" max="523" width="12.42578125" customWidth="1"/>
    <col min="524" max="524" width="2.5703125" customWidth="1"/>
    <col min="769" max="769" width="62.85546875" customWidth="1"/>
    <col min="770" max="778" width="14.28515625" customWidth="1"/>
    <col min="779" max="779" width="12.42578125" customWidth="1"/>
    <col min="780" max="780" width="2.5703125" customWidth="1"/>
    <col min="1025" max="1025" width="62.85546875" customWidth="1"/>
    <col min="1026" max="1034" width="14.28515625" customWidth="1"/>
    <col min="1035" max="1035" width="12.42578125" customWidth="1"/>
    <col min="1036" max="1036" width="2.5703125" customWidth="1"/>
    <col min="1281" max="1281" width="62.85546875" customWidth="1"/>
    <col min="1282" max="1290" width="14.28515625" customWidth="1"/>
    <col min="1291" max="1291" width="12.42578125" customWidth="1"/>
    <col min="1292" max="1292" width="2.5703125" customWidth="1"/>
    <col min="1537" max="1537" width="62.85546875" customWidth="1"/>
    <col min="1538" max="1546" width="14.28515625" customWidth="1"/>
    <col min="1547" max="1547" width="12.42578125" customWidth="1"/>
    <col min="1548" max="1548" width="2.5703125" customWidth="1"/>
    <col min="1793" max="1793" width="62.85546875" customWidth="1"/>
    <col min="1794" max="1802" width="14.28515625" customWidth="1"/>
    <col min="1803" max="1803" width="12.42578125" customWidth="1"/>
    <col min="1804" max="1804" width="2.5703125" customWidth="1"/>
    <col min="2049" max="2049" width="62.85546875" customWidth="1"/>
    <col min="2050" max="2058" width="14.28515625" customWidth="1"/>
    <col min="2059" max="2059" width="12.42578125" customWidth="1"/>
    <col min="2060" max="2060" width="2.5703125" customWidth="1"/>
    <col min="2305" max="2305" width="62.85546875" customWidth="1"/>
    <col min="2306" max="2314" width="14.28515625" customWidth="1"/>
    <col min="2315" max="2315" width="12.42578125" customWidth="1"/>
    <col min="2316" max="2316" width="2.5703125" customWidth="1"/>
    <col min="2561" max="2561" width="62.85546875" customWidth="1"/>
    <col min="2562" max="2570" width="14.28515625" customWidth="1"/>
    <col min="2571" max="2571" width="12.42578125" customWidth="1"/>
    <col min="2572" max="2572" width="2.5703125" customWidth="1"/>
    <col min="2817" max="2817" width="62.85546875" customWidth="1"/>
    <col min="2818" max="2826" width="14.28515625" customWidth="1"/>
    <col min="2827" max="2827" width="12.42578125" customWidth="1"/>
    <col min="2828" max="2828" width="2.5703125" customWidth="1"/>
    <col min="3073" max="3073" width="62.85546875" customWidth="1"/>
    <col min="3074" max="3082" width="14.28515625" customWidth="1"/>
    <col min="3083" max="3083" width="12.42578125" customWidth="1"/>
    <col min="3084" max="3084" width="2.5703125" customWidth="1"/>
    <col min="3329" max="3329" width="62.85546875" customWidth="1"/>
    <col min="3330" max="3338" width="14.28515625" customWidth="1"/>
    <col min="3339" max="3339" width="12.42578125" customWidth="1"/>
    <col min="3340" max="3340" width="2.5703125" customWidth="1"/>
    <col min="3585" max="3585" width="62.85546875" customWidth="1"/>
    <col min="3586" max="3594" width="14.28515625" customWidth="1"/>
    <col min="3595" max="3595" width="12.42578125" customWidth="1"/>
    <col min="3596" max="3596" width="2.5703125" customWidth="1"/>
    <col min="3841" max="3841" width="62.85546875" customWidth="1"/>
    <col min="3842" max="3850" width="14.28515625" customWidth="1"/>
    <col min="3851" max="3851" width="12.42578125" customWidth="1"/>
    <col min="3852" max="3852" width="2.5703125" customWidth="1"/>
    <col min="4097" max="4097" width="62.85546875" customWidth="1"/>
    <col min="4098" max="4106" width="14.28515625" customWidth="1"/>
    <col min="4107" max="4107" width="12.42578125" customWidth="1"/>
    <col min="4108" max="4108" width="2.5703125" customWidth="1"/>
    <col min="4353" max="4353" width="62.85546875" customWidth="1"/>
    <col min="4354" max="4362" width="14.28515625" customWidth="1"/>
    <col min="4363" max="4363" width="12.42578125" customWidth="1"/>
    <col min="4364" max="4364" width="2.5703125" customWidth="1"/>
    <col min="4609" max="4609" width="62.85546875" customWidth="1"/>
    <col min="4610" max="4618" width="14.28515625" customWidth="1"/>
    <col min="4619" max="4619" width="12.42578125" customWidth="1"/>
    <col min="4620" max="4620" width="2.5703125" customWidth="1"/>
    <col min="4865" max="4865" width="62.85546875" customWidth="1"/>
    <col min="4866" max="4874" width="14.28515625" customWidth="1"/>
    <col min="4875" max="4875" width="12.42578125" customWidth="1"/>
    <col min="4876" max="4876" width="2.5703125" customWidth="1"/>
    <col min="5121" max="5121" width="62.85546875" customWidth="1"/>
    <col min="5122" max="5130" width="14.28515625" customWidth="1"/>
    <col min="5131" max="5131" width="12.42578125" customWidth="1"/>
    <col min="5132" max="5132" width="2.5703125" customWidth="1"/>
    <col min="5377" max="5377" width="62.85546875" customWidth="1"/>
    <col min="5378" max="5386" width="14.28515625" customWidth="1"/>
    <col min="5387" max="5387" width="12.42578125" customWidth="1"/>
    <col min="5388" max="5388" width="2.5703125" customWidth="1"/>
    <col min="5633" max="5633" width="62.85546875" customWidth="1"/>
    <col min="5634" max="5642" width="14.28515625" customWidth="1"/>
    <col min="5643" max="5643" width="12.42578125" customWidth="1"/>
    <col min="5644" max="5644" width="2.5703125" customWidth="1"/>
    <col min="5889" max="5889" width="62.85546875" customWidth="1"/>
    <col min="5890" max="5898" width="14.28515625" customWidth="1"/>
    <col min="5899" max="5899" width="12.42578125" customWidth="1"/>
    <col min="5900" max="5900" width="2.5703125" customWidth="1"/>
    <col min="6145" max="6145" width="62.85546875" customWidth="1"/>
    <col min="6146" max="6154" width="14.28515625" customWidth="1"/>
    <col min="6155" max="6155" width="12.42578125" customWidth="1"/>
    <col min="6156" max="6156" width="2.5703125" customWidth="1"/>
    <col min="6401" max="6401" width="62.85546875" customWidth="1"/>
    <col min="6402" max="6410" width="14.28515625" customWidth="1"/>
    <col min="6411" max="6411" width="12.42578125" customWidth="1"/>
    <col min="6412" max="6412" width="2.5703125" customWidth="1"/>
    <col min="6657" max="6657" width="62.85546875" customWidth="1"/>
    <col min="6658" max="6666" width="14.28515625" customWidth="1"/>
    <col min="6667" max="6667" width="12.42578125" customWidth="1"/>
    <col min="6668" max="6668" width="2.5703125" customWidth="1"/>
    <col min="6913" max="6913" width="62.85546875" customWidth="1"/>
    <col min="6914" max="6922" width="14.28515625" customWidth="1"/>
    <col min="6923" max="6923" width="12.42578125" customWidth="1"/>
    <col min="6924" max="6924" width="2.5703125" customWidth="1"/>
    <col min="7169" max="7169" width="62.85546875" customWidth="1"/>
    <col min="7170" max="7178" width="14.28515625" customWidth="1"/>
    <col min="7179" max="7179" width="12.42578125" customWidth="1"/>
    <col min="7180" max="7180" width="2.5703125" customWidth="1"/>
    <col min="7425" max="7425" width="62.85546875" customWidth="1"/>
    <col min="7426" max="7434" width="14.28515625" customWidth="1"/>
    <col min="7435" max="7435" width="12.42578125" customWidth="1"/>
    <col min="7436" max="7436" width="2.5703125" customWidth="1"/>
    <col min="7681" max="7681" width="62.85546875" customWidth="1"/>
    <col min="7682" max="7690" width="14.28515625" customWidth="1"/>
    <col min="7691" max="7691" width="12.42578125" customWidth="1"/>
    <col min="7692" max="7692" width="2.5703125" customWidth="1"/>
    <col min="7937" max="7937" width="62.85546875" customWidth="1"/>
    <col min="7938" max="7946" width="14.28515625" customWidth="1"/>
    <col min="7947" max="7947" width="12.42578125" customWidth="1"/>
    <col min="7948" max="7948" width="2.5703125" customWidth="1"/>
    <col min="8193" max="8193" width="62.85546875" customWidth="1"/>
    <col min="8194" max="8202" width="14.28515625" customWidth="1"/>
    <col min="8203" max="8203" width="12.42578125" customWidth="1"/>
    <col min="8204" max="8204" width="2.5703125" customWidth="1"/>
    <col min="8449" max="8449" width="62.85546875" customWidth="1"/>
    <col min="8450" max="8458" width="14.28515625" customWidth="1"/>
    <col min="8459" max="8459" width="12.42578125" customWidth="1"/>
    <col min="8460" max="8460" width="2.5703125" customWidth="1"/>
    <col min="8705" max="8705" width="62.85546875" customWidth="1"/>
    <col min="8706" max="8714" width="14.28515625" customWidth="1"/>
    <col min="8715" max="8715" width="12.42578125" customWidth="1"/>
    <col min="8716" max="8716" width="2.5703125" customWidth="1"/>
    <col min="8961" max="8961" width="62.85546875" customWidth="1"/>
    <col min="8962" max="8970" width="14.28515625" customWidth="1"/>
    <col min="8971" max="8971" width="12.42578125" customWidth="1"/>
    <col min="8972" max="8972" width="2.5703125" customWidth="1"/>
    <col min="9217" max="9217" width="62.85546875" customWidth="1"/>
    <col min="9218" max="9226" width="14.28515625" customWidth="1"/>
    <col min="9227" max="9227" width="12.42578125" customWidth="1"/>
    <col min="9228" max="9228" width="2.5703125" customWidth="1"/>
    <col min="9473" max="9473" width="62.85546875" customWidth="1"/>
    <col min="9474" max="9482" width="14.28515625" customWidth="1"/>
    <col min="9483" max="9483" width="12.42578125" customWidth="1"/>
    <col min="9484" max="9484" width="2.5703125" customWidth="1"/>
    <col min="9729" max="9729" width="62.85546875" customWidth="1"/>
    <col min="9730" max="9738" width="14.28515625" customWidth="1"/>
    <col min="9739" max="9739" width="12.42578125" customWidth="1"/>
    <col min="9740" max="9740" width="2.5703125" customWidth="1"/>
    <col min="9985" max="9985" width="62.85546875" customWidth="1"/>
    <col min="9986" max="9994" width="14.28515625" customWidth="1"/>
    <col min="9995" max="9995" width="12.42578125" customWidth="1"/>
    <col min="9996" max="9996" width="2.5703125" customWidth="1"/>
    <col min="10241" max="10241" width="62.85546875" customWidth="1"/>
    <col min="10242" max="10250" width="14.28515625" customWidth="1"/>
    <col min="10251" max="10251" width="12.42578125" customWidth="1"/>
    <col min="10252" max="10252" width="2.5703125" customWidth="1"/>
    <col min="10497" max="10497" width="62.85546875" customWidth="1"/>
    <col min="10498" max="10506" width="14.28515625" customWidth="1"/>
    <col min="10507" max="10507" width="12.42578125" customWidth="1"/>
    <col min="10508" max="10508" width="2.5703125" customWidth="1"/>
    <col min="10753" max="10753" width="62.85546875" customWidth="1"/>
    <col min="10754" max="10762" width="14.28515625" customWidth="1"/>
    <col min="10763" max="10763" width="12.42578125" customWidth="1"/>
    <col min="10764" max="10764" width="2.5703125" customWidth="1"/>
    <col min="11009" max="11009" width="62.85546875" customWidth="1"/>
    <col min="11010" max="11018" width="14.28515625" customWidth="1"/>
    <col min="11019" max="11019" width="12.42578125" customWidth="1"/>
    <col min="11020" max="11020" width="2.5703125" customWidth="1"/>
    <col min="11265" max="11265" width="62.85546875" customWidth="1"/>
    <col min="11266" max="11274" width="14.28515625" customWidth="1"/>
    <col min="11275" max="11275" width="12.42578125" customWidth="1"/>
    <col min="11276" max="11276" width="2.5703125" customWidth="1"/>
    <col min="11521" max="11521" width="62.85546875" customWidth="1"/>
    <col min="11522" max="11530" width="14.28515625" customWidth="1"/>
    <col min="11531" max="11531" width="12.42578125" customWidth="1"/>
    <col min="11532" max="11532" width="2.5703125" customWidth="1"/>
    <col min="11777" max="11777" width="62.85546875" customWidth="1"/>
    <col min="11778" max="11786" width="14.28515625" customWidth="1"/>
    <col min="11787" max="11787" width="12.42578125" customWidth="1"/>
    <col min="11788" max="11788" width="2.5703125" customWidth="1"/>
    <col min="12033" max="12033" width="62.85546875" customWidth="1"/>
    <col min="12034" max="12042" width="14.28515625" customWidth="1"/>
    <col min="12043" max="12043" width="12.42578125" customWidth="1"/>
    <col min="12044" max="12044" width="2.5703125" customWidth="1"/>
    <col min="12289" max="12289" width="62.85546875" customWidth="1"/>
    <col min="12290" max="12298" width="14.28515625" customWidth="1"/>
    <col min="12299" max="12299" width="12.42578125" customWidth="1"/>
    <col min="12300" max="12300" width="2.5703125" customWidth="1"/>
    <col min="12545" max="12545" width="62.85546875" customWidth="1"/>
    <col min="12546" max="12554" width="14.28515625" customWidth="1"/>
    <col min="12555" max="12555" width="12.42578125" customWidth="1"/>
    <col min="12556" max="12556" width="2.5703125" customWidth="1"/>
    <col min="12801" max="12801" width="62.85546875" customWidth="1"/>
    <col min="12802" max="12810" width="14.28515625" customWidth="1"/>
    <col min="12811" max="12811" width="12.42578125" customWidth="1"/>
    <col min="12812" max="12812" width="2.5703125" customWidth="1"/>
    <col min="13057" max="13057" width="62.85546875" customWidth="1"/>
    <col min="13058" max="13066" width="14.28515625" customWidth="1"/>
    <col min="13067" max="13067" width="12.42578125" customWidth="1"/>
    <col min="13068" max="13068" width="2.5703125" customWidth="1"/>
    <col min="13313" max="13313" width="62.85546875" customWidth="1"/>
    <col min="13314" max="13322" width="14.28515625" customWidth="1"/>
    <col min="13323" max="13323" width="12.42578125" customWidth="1"/>
    <col min="13324" max="13324" width="2.5703125" customWidth="1"/>
    <col min="13569" max="13569" width="62.85546875" customWidth="1"/>
    <col min="13570" max="13578" width="14.28515625" customWidth="1"/>
    <col min="13579" max="13579" width="12.42578125" customWidth="1"/>
    <col min="13580" max="13580" width="2.5703125" customWidth="1"/>
    <col min="13825" max="13825" width="62.85546875" customWidth="1"/>
    <col min="13826" max="13834" width="14.28515625" customWidth="1"/>
    <col min="13835" max="13835" width="12.42578125" customWidth="1"/>
    <col min="13836" max="13836" width="2.5703125" customWidth="1"/>
    <col min="14081" max="14081" width="62.85546875" customWidth="1"/>
    <col min="14082" max="14090" width="14.28515625" customWidth="1"/>
    <col min="14091" max="14091" width="12.42578125" customWidth="1"/>
    <col min="14092" max="14092" width="2.5703125" customWidth="1"/>
    <col min="14337" max="14337" width="62.85546875" customWidth="1"/>
    <col min="14338" max="14346" width="14.28515625" customWidth="1"/>
    <col min="14347" max="14347" width="12.42578125" customWidth="1"/>
    <col min="14348" max="14348" width="2.5703125" customWidth="1"/>
    <col min="14593" max="14593" width="62.85546875" customWidth="1"/>
    <col min="14594" max="14602" width="14.28515625" customWidth="1"/>
    <col min="14603" max="14603" width="12.42578125" customWidth="1"/>
    <col min="14604" max="14604" width="2.5703125" customWidth="1"/>
    <col min="14849" max="14849" width="62.85546875" customWidth="1"/>
    <col min="14850" max="14858" width="14.28515625" customWidth="1"/>
    <col min="14859" max="14859" width="12.42578125" customWidth="1"/>
    <col min="14860" max="14860" width="2.5703125" customWidth="1"/>
    <col min="15105" max="15105" width="62.85546875" customWidth="1"/>
    <col min="15106" max="15114" width="14.28515625" customWidth="1"/>
    <col min="15115" max="15115" width="12.42578125" customWidth="1"/>
    <col min="15116" max="15116" width="2.5703125" customWidth="1"/>
    <col min="15361" max="15361" width="62.85546875" customWidth="1"/>
    <col min="15362" max="15370" width="14.28515625" customWidth="1"/>
    <col min="15371" max="15371" width="12.42578125" customWidth="1"/>
    <col min="15372" max="15372" width="2.5703125" customWidth="1"/>
    <col min="15617" max="15617" width="62.85546875" customWidth="1"/>
    <col min="15618" max="15626" width="14.28515625" customWidth="1"/>
    <col min="15627" max="15627" width="12.42578125" customWidth="1"/>
    <col min="15628" max="15628" width="2.5703125" customWidth="1"/>
    <col min="15873" max="15873" width="62.85546875" customWidth="1"/>
    <col min="15874" max="15882" width="14.28515625" customWidth="1"/>
    <col min="15883" max="15883" width="12.42578125" customWidth="1"/>
    <col min="15884" max="15884" width="2.5703125" customWidth="1"/>
    <col min="16129" max="16129" width="62.85546875" customWidth="1"/>
    <col min="16130" max="16138" width="14.28515625" customWidth="1"/>
    <col min="16139" max="16139" width="12.42578125" customWidth="1"/>
    <col min="16140" max="16140" width="2.57031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70"/>
    </row>
    <row r="2" spans="1:26" s="1" customFormat="1" ht="39" customHeight="1">
      <c r="A2" s="694" t="s">
        <v>338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270"/>
    </row>
    <row r="3" spans="1:26" s="1" customFormat="1" ht="24.95" customHeight="1">
      <c r="A3" s="694" t="s">
        <v>342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270"/>
    </row>
    <row r="4" spans="1:26" s="1" customFormat="1" ht="24.9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270"/>
    </row>
    <row r="5" spans="1:26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270"/>
    </row>
    <row r="6" spans="1:26" ht="7.5" customHeight="1">
      <c r="A6" s="212"/>
    </row>
    <row r="7" spans="1:26" ht="19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71"/>
      <c r="M7" s="27"/>
      <c r="N7" s="27"/>
      <c r="O7" s="27"/>
      <c r="P7" s="27"/>
      <c r="Q7" s="27"/>
    </row>
    <row r="8" spans="1:26" ht="36" customHeight="1">
      <c r="A8" s="248"/>
      <c r="B8" s="248" t="s">
        <v>70</v>
      </c>
      <c r="C8" s="248" t="s">
        <v>71</v>
      </c>
      <c r="D8" s="248" t="s">
        <v>72</v>
      </c>
      <c r="E8" s="248" t="s">
        <v>73</v>
      </c>
      <c r="F8" s="248" t="s">
        <v>74</v>
      </c>
      <c r="G8" s="248" t="s">
        <v>75</v>
      </c>
      <c r="H8" s="248" t="s">
        <v>76</v>
      </c>
      <c r="I8" s="248" t="s">
        <v>77</v>
      </c>
      <c r="J8" s="249" t="s">
        <v>343</v>
      </c>
      <c r="K8" s="250" t="s">
        <v>14</v>
      </c>
      <c r="L8" s="271"/>
      <c r="Y8">
        <v>1</v>
      </c>
      <c r="Z8">
        <v>1</v>
      </c>
    </row>
    <row r="9" spans="1:26" ht="30.75" customHeight="1">
      <c r="A9" s="220" t="s">
        <v>207</v>
      </c>
      <c r="B9" s="220">
        <v>3195.3683761999996</v>
      </c>
      <c r="C9" s="221">
        <v>970.50370140000007</v>
      </c>
      <c r="D9" s="221">
        <v>4459.3061212000002</v>
      </c>
      <c r="E9" s="221">
        <v>417.75350679999997</v>
      </c>
      <c r="F9" s="221">
        <v>154.144532</v>
      </c>
      <c r="G9" s="221">
        <v>241.18360999999999</v>
      </c>
      <c r="H9" s="220">
        <v>2621.9908556</v>
      </c>
      <c r="I9" s="220">
        <v>649.94690000000003</v>
      </c>
      <c r="J9" s="220">
        <f t="shared" ref="J9:J26" si="0">SUM(B9:I9)</f>
        <v>12710.1976032</v>
      </c>
      <c r="K9" s="251">
        <f>+J9/$J$27</f>
        <v>4.0160535252056762E-3</v>
      </c>
      <c r="L9" s="455"/>
      <c r="M9" s="27"/>
      <c r="N9" s="27"/>
      <c r="O9" s="27"/>
      <c r="P9" s="27"/>
      <c r="Q9" s="27"/>
    </row>
    <row r="10" spans="1:26" ht="30.75" customHeight="1">
      <c r="A10" s="220" t="s">
        <v>208</v>
      </c>
      <c r="B10" s="220">
        <v>1970.4911802000001</v>
      </c>
      <c r="C10" s="221">
        <v>36.118243</v>
      </c>
      <c r="D10" s="221">
        <v>467.6841</v>
      </c>
      <c r="E10" s="221">
        <v>0</v>
      </c>
      <c r="F10" s="221">
        <v>0</v>
      </c>
      <c r="G10" s="221">
        <v>0</v>
      </c>
      <c r="H10" s="220">
        <v>176.18104</v>
      </c>
      <c r="I10" s="220">
        <v>133.74995999999999</v>
      </c>
      <c r="J10" s="220">
        <f t="shared" si="0"/>
        <v>2784.2245232</v>
      </c>
      <c r="K10" s="251">
        <f t="shared" ref="K10:K27" si="1">+J10/$J$27</f>
        <v>8.79734136355701E-4</v>
      </c>
      <c r="L10" s="455"/>
      <c r="M10" s="27"/>
      <c r="N10" s="27"/>
      <c r="O10" s="27"/>
      <c r="P10" s="27"/>
      <c r="Q10" s="27"/>
    </row>
    <row r="11" spans="1:26" ht="30.75" customHeight="1">
      <c r="A11" s="220" t="s">
        <v>209</v>
      </c>
      <c r="B11" s="220">
        <v>8522.5320938000004</v>
      </c>
      <c r="C11" s="221">
        <v>4464.1445911999999</v>
      </c>
      <c r="D11" s="221">
        <v>1352.8273001999999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f t="shared" si="0"/>
        <v>14339.503985200001</v>
      </c>
      <c r="K11" s="251">
        <f t="shared" si="1"/>
        <v>4.5308670507974262E-3</v>
      </c>
      <c r="L11" s="455"/>
      <c r="M11" s="27"/>
      <c r="N11" s="27"/>
      <c r="O11" s="27"/>
      <c r="P11" s="27"/>
      <c r="Q11" s="27"/>
    </row>
    <row r="12" spans="1:26" ht="30.75" customHeight="1">
      <c r="A12" s="220" t="s">
        <v>210</v>
      </c>
      <c r="B12" s="220">
        <v>7819.8531591999999</v>
      </c>
      <c r="C12" s="221">
        <v>11239.394643200001</v>
      </c>
      <c r="D12" s="221">
        <v>102.5138766</v>
      </c>
      <c r="E12" s="221">
        <v>3092.6083169999997</v>
      </c>
      <c r="F12" s="221">
        <v>207.53689000000003</v>
      </c>
      <c r="G12" s="221">
        <v>3098.6817023999997</v>
      </c>
      <c r="H12" s="220">
        <v>11.176450000000001</v>
      </c>
      <c r="I12" s="220">
        <v>0</v>
      </c>
      <c r="J12" s="220">
        <f t="shared" si="0"/>
        <v>25571.765038400001</v>
      </c>
      <c r="K12" s="251">
        <f t="shared" si="1"/>
        <v>8.0799355237672933E-3</v>
      </c>
      <c r="L12" s="455"/>
      <c r="M12" s="27"/>
      <c r="N12" s="27"/>
      <c r="O12" s="27"/>
      <c r="P12" s="27"/>
      <c r="Q12" s="27"/>
    </row>
    <row r="13" spans="1:26" ht="30.75" customHeight="1">
      <c r="A13" s="220" t="s">
        <v>211</v>
      </c>
      <c r="B13" s="220">
        <v>86675.471571200003</v>
      </c>
      <c r="C13" s="221">
        <v>44083.959236199997</v>
      </c>
      <c r="D13" s="221">
        <v>31364.456625399998</v>
      </c>
      <c r="E13" s="221">
        <v>10679.529920999999</v>
      </c>
      <c r="F13" s="221">
        <v>9272.3595143999992</v>
      </c>
      <c r="G13" s="221">
        <v>1704.8583532</v>
      </c>
      <c r="H13" s="220">
        <v>1767.3072738000001</v>
      </c>
      <c r="I13" s="220">
        <v>1532.2139313999999</v>
      </c>
      <c r="J13" s="220">
        <f t="shared" si="0"/>
        <v>187080.15642659998</v>
      </c>
      <c r="K13" s="251">
        <f t="shared" si="1"/>
        <v>5.9111899371565871E-2</v>
      </c>
      <c r="L13" s="455"/>
      <c r="M13" s="27"/>
      <c r="N13" s="27"/>
      <c r="O13" s="27"/>
      <c r="P13" s="27"/>
      <c r="Q13" s="27"/>
    </row>
    <row r="14" spans="1:26" ht="30.75" customHeight="1">
      <c r="A14" s="220" t="s">
        <v>212</v>
      </c>
      <c r="B14" s="220">
        <v>11398.590915799999</v>
      </c>
      <c r="C14" s="221">
        <v>9052.2378595999999</v>
      </c>
      <c r="D14" s="221">
        <v>2721.8033952000001</v>
      </c>
      <c r="E14" s="221">
        <v>863.93581999999992</v>
      </c>
      <c r="F14" s="221">
        <v>108.06046379999999</v>
      </c>
      <c r="G14" s="221">
        <v>273.88118099999997</v>
      </c>
      <c r="H14" s="220">
        <v>188.15690799999999</v>
      </c>
      <c r="I14" s="220">
        <v>0</v>
      </c>
      <c r="J14" s="220">
        <f t="shared" si="0"/>
        <v>24606.666543399999</v>
      </c>
      <c r="K14" s="251">
        <f t="shared" si="1"/>
        <v>7.7749924116287663E-3</v>
      </c>
      <c r="L14" s="455"/>
      <c r="M14" s="27"/>
      <c r="N14" s="27"/>
      <c r="O14" s="27"/>
      <c r="P14" s="27"/>
      <c r="Q14" s="27"/>
    </row>
    <row r="15" spans="1:26" ht="30.75" customHeight="1">
      <c r="A15" s="220" t="s">
        <v>131</v>
      </c>
      <c r="B15" s="220">
        <v>72636.651340600001</v>
      </c>
      <c r="C15" s="221">
        <v>33857.022663000003</v>
      </c>
      <c r="D15" s="221">
        <v>35824.7731012</v>
      </c>
      <c r="E15" s="221">
        <v>4830.2107631999997</v>
      </c>
      <c r="F15" s="221">
        <v>12570.570813999999</v>
      </c>
      <c r="G15" s="221">
        <v>1954.3740930000001</v>
      </c>
      <c r="H15" s="220">
        <v>1891.8430352</v>
      </c>
      <c r="I15" s="220">
        <v>1169.6810604</v>
      </c>
      <c r="J15" s="220">
        <f t="shared" si="0"/>
        <v>164735.12687060001</v>
      </c>
      <c r="K15" s="251">
        <f t="shared" si="1"/>
        <v>5.2051518603244418E-2</v>
      </c>
      <c r="L15" s="455"/>
      <c r="M15" s="27"/>
      <c r="N15" s="27"/>
      <c r="O15" s="27"/>
      <c r="P15" s="27"/>
      <c r="Q15" s="27"/>
    </row>
    <row r="16" spans="1:26" ht="30.75" customHeight="1">
      <c r="A16" s="220" t="s">
        <v>213</v>
      </c>
      <c r="B16" s="220">
        <v>253362.37085400001</v>
      </c>
      <c r="C16" s="221">
        <v>66945.815657799991</v>
      </c>
      <c r="D16" s="221">
        <v>73444.294611599995</v>
      </c>
      <c r="E16" s="221">
        <v>26115.015194</v>
      </c>
      <c r="F16" s="221">
        <v>9709.6249253999995</v>
      </c>
      <c r="G16" s="221">
        <v>12169.9035496</v>
      </c>
      <c r="H16" s="220">
        <v>8664.667878799999</v>
      </c>
      <c r="I16" s="220">
        <v>9267.2068794000006</v>
      </c>
      <c r="J16" s="220">
        <f t="shared" si="0"/>
        <v>459678.89955059998</v>
      </c>
      <c r="K16" s="251">
        <f t="shared" si="1"/>
        <v>0.14524518993615554</v>
      </c>
      <c r="L16" s="455"/>
      <c r="M16" s="27"/>
      <c r="N16" s="27"/>
      <c r="O16" s="27"/>
      <c r="P16" s="27"/>
      <c r="Q16" s="27"/>
    </row>
    <row r="17" spans="1:17" ht="30.75" customHeight="1">
      <c r="A17" s="220" t="s">
        <v>214</v>
      </c>
      <c r="B17" s="220">
        <v>71692.200218400001</v>
      </c>
      <c r="C17" s="221">
        <v>13954.291189600001</v>
      </c>
      <c r="D17" s="221">
        <v>24915.883803199999</v>
      </c>
      <c r="E17" s="221">
        <v>2506.2007414</v>
      </c>
      <c r="F17" s="221">
        <v>5490.5110266000002</v>
      </c>
      <c r="G17" s="221">
        <v>3200.8966477999998</v>
      </c>
      <c r="H17" s="220">
        <v>4323.7580915999997</v>
      </c>
      <c r="I17" s="220">
        <v>1142.2533728000001</v>
      </c>
      <c r="J17" s="220">
        <f t="shared" si="0"/>
        <v>127225.99509139999</v>
      </c>
      <c r="K17" s="251">
        <f t="shared" si="1"/>
        <v>4.0199721675135705E-2</v>
      </c>
      <c r="L17" s="455"/>
      <c r="M17" s="27"/>
      <c r="N17" s="27"/>
      <c r="O17" s="27"/>
      <c r="P17" s="27"/>
      <c r="Q17" s="27"/>
    </row>
    <row r="18" spans="1:17" ht="30.75" customHeight="1">
      <c r="A18" s="220" t="s">
        <v>215</v>
      </c>
      <c r="B18" s="220">
        <v>92385.096651600004</v>
      </c>
      <c r="C18" s="221">
        <v>40318.154289600003</v>
      </c>
      <c r="D18" s="221">
        <v>49202.102328199995</v>
      </c>
      <c r="E18" s="221">
        <v>16161.9761096</v>
      </c>
      <c r="F18" s="221">
        <v>9180.3448186000005</v>
      </c>
      <c r="G18" s="221">
        <v>9999.3825113999992</v>
      </c>
      <c r="H18" s="220">
        <v>2536.6039366</v>
      </c>
      <c r="I18" s="220">
        <v>2151.0792954000003</v>
      </c>
      <c r="J18" s="220">
        <f t="shared" si="0"/>
        <v>221934.73994100001</v>
      </c>
      <c r="K18" s="251">
        <f t="shared" si="1"/>
        <v>7.0124936097079899E-2</v>
      </c>
      <c r="L18" s="455"/>
      <c r="M18" s="27"/>
      <c r="N18" s="27"/>
      <c r="O18" s="27"/>
      <c r="P18" s="27"/>
      <c r="Q18" s="27"/>
    </row>
    <row r="19" spans="1:17" ht="30.75" customHeight="1">
      <c r="A19" s="220" t="s">
        <v>216</v>
      </c>
      <c r="B19" s="220">
        <v>82358.105020799994</v>
      </c>
      <c r="C19" s="221">
        <v>121872.478183</v>
      </c>
      <c r="D19" s="221">
        <v>16217.522002399999</v>
      </c>
      <c r="E19" s="221">
        <v>1022.2953202</v>
      </c>
      <c r="F19" s="221">
        <v>1665.7666373999998</v>
      </c>
      <c r="G19" s="221">
        <v>3059.0459685999999</v>
      </c>
      <c r="H19" s="220">
        <v>885.27656899999999</v>
      </c>
      <c r="I19" s="220">
        <v>540.61977999999999</v>
      </c>
      <c r="J19" s="220">
        <f t="shared" si="0"/>
        <v>227621.1094814</v>
      </c>
      <c r="K19" s="251">
        <f t="shared" si="1"/>
        <v>7.1921663823216589E-2</v>
      </c>
      <c r="L19" s="455"/>
      <c r="M19" s="27"/>
      <c r="N19" s="27"/>
      <c r="O19" s="27"/>
      <c r="P19" s="27"/>
      <c r="Q19" s="27"/>
    </row>
    <row r="20" spans="1:17" ht="30.75" customHeight="1">
      <c r="A20" s="220" t="s">
        <v>217</v>
      </c>
      <c r="B20" s="220">
        <v>274771.2388246</v>
      </c>
      <c r="C20" s="221">
        <v>88437.663526400007</v>
      </c>
      <c r="D20" s="221">
        <v>72114.652344200003</v>
      </c>
      <c r="E20" s="221">
        <v>20005.948343199998</v>
      </c>
      <c r="F20" s="221">
        <v>57610.870697400002</v>
      </c>
      <c r="G20" s="221">
        <v>7050.3401068000003</v>
      </c>
      <c r="H20" s="220">
        <v>10347.2264994</v>
      </c>
      <c r="I20" s="220">
        <v>720.35888039999998</v>
      </c>
      <c r="J20" s="220">
        <f t="shared" si="0"/>
        <v>531058.29922239995</v>
      </c>
      <c r="K20" s="251">
        <f t="shared" si="1"/>
        <v>0.16779900842335396</v>
      </c>
      <c r="L20" s="455"/>
      <c r="M20" s="27"/>
      <c r="N20" s="27"/>
      <c r="O20" s="27"/>
      <c r="P20" s="27"/>
      <c r="Q20" s="27"/>
    </row>
    <row r="21" spans="1:17" ht="30.75" customHeight="1">
      <c r="A21" s="220" t="s">
        <v>218</v>
      </c>
      <c r="B21" s="220">
        <v>134100.45759060001</v>
      </c>
      <c r="C21" s="221">
        <v>118203.1735774</v>
      </c>
      <c r="D21" s="221">
        <v>30963.428219400001</v>
      </c>
      <c r="E21" s="221">
        <v>4642.3223452000002</v>
      </c>
      <c r="F21" s="221">
        <v>3385.6535758</v>
      </c>
      <c r="G21" s="221">
        <v>3770.0712348000002</v>
      </c>
      <c r="H21" s="220">
        <v>5728.1792525999999</v>
      </c>
      <c r="I21" s="220">
        <v>12501.059610400001</v>
      </c>
      <c r="J21" s="220">
        <f t="shared" si="0"/>
        <v>313294.34540619998</v>
      </c>
      <c r="K21" s="251">
        <f t="shared" si="1"/>
        <v>9.8991919683357243E-2</v>
      </c>
      <c r="L21" s="455"/>
      <c r="M21" s="27"/>
      <c r="N21" s="27"/>
      <c r="O21" s="27"/>
      <c r="P21" s="27"/>
      <c r="Q21" s="27"/>
    </row>
    <row r="22" spans="1:17" ht="30.75" customHeight="1">
      <c r="A22" s="220" t="s">
        <v>219</v>
      </c>
      <c r="B22" s="220">
        <v>96271.922196799991</v>
      </c>
      <c r="C22" s="221">
        <v>54840.357937399996</v>
      </c>
      <c r="D22" s="221">
        <v>37768.297466999997</v>
      </c>
      <c r="E22" s="221">
        <v>20820.103105000002</v>
      </c>
      <c r="F22" s="221">
        <v>12130.0075216</v>
      </c>
      <c r="G22" s="221">
        <v>13923.883354199999</v>
      </c>
      <c r="H22" s="220">
        <v>4336.0819460000002</v>
      </c>
      <c r="I22" s="220">
        <v>881.00808160000008</v>
      </c>
      <c r="J22" s="220">
        <f t="shared" si="0"/>
        <v>240971.66160960001</v>
      </c>
      <c r="K22" s="251">
        <f t="shared" si="1"/>
        <v>7.6140050791834682E-2</v>
      </c>
      <c r="L22" s="455"/>
      <c r="M22" s="27"/>
      <c r="N22" s="27"/>
      <c r="O22" s="27"/>
      <c r="P22" s="27"/>
      <c r="Q22" s="27"/>
    </row>
    <row r="23" spans="1:17" ht="30.75" customHeight="1">
      <c r="A23" s="220" t="s">
        <v>220</v>
      </c>
      <c r="B23" s="220">
        <v>135647.95430139999</v>
      </c>
      <c r="C23" s="221">
        <v>94632.643819800011</v>
      </c>
      <c r="D23" s="221">
        <v>58387.129503200005</v>
      </c>
      <c r="E23" s="221">
        <v>52431.043115999993</v>
      </c>
      <c r="F23" s="221">
        <v>15389.854306399999</v>
      </c>
      <c r="G23" s="221">
        <v>8872.8023357999991</v>
      </c>
      <c r="H23" s="220">
        <v>3817.6124747999997</v>
      </c>
      <c r="I23" s="220">
        <v>6315.8314878000001</v>
      </c>
      <c r="J23" s="220">
        <f t="shared" si="0"/>
        <v>375494.87134519999</v>
      </c>
      <c r="K23" s="251">
        <f t="shared" si="1"/>
        <v>0.11864548049063192</v>
      </c>
      <c r="L23" s="455"/>
      <c r="M23" s="27"/>
      <c r="N23" s="27"/>
      <c r="O23" s="27"/>
      <c r="P23" s="27"/>
      <c r="Q23" s="27"/>
    </row>
    <row r="24" spans="1:17" ht="30.75" customHeight="1">
      <c r="A24" s="220" t="s">
        <v>221</v>
      </c>
      <c r="B24" s="220">
        <v>1139.6523459999999</v>
      </c>
      <c r="C24" s="221">
        <v>4341.5984248000004</v>
      </c>
      <c r="D24" s="221">
        <v>6125.8208500000001</v>
      </c>
      <c r="E24" s="221">
        <v>0</v>
      </c>
      <c r="F24" s="221">
        <v>0</v>
      </c>
      <c r="G24" s="221">
        <v>3.8471799999999998</v>
      </c>
      <c r="H24" s="220">
        <v>58.856209999999997</v>
      </c>
      <c r="I24" s="220">
        <v>0</v>
      </c>
      <c r="J24" s="220">
        <f t="shared" si="0"/>
        <v>11669.775010800002</v>
      </c>
      <c r="K24" s="251">
        <f t="shared" si="1"/>
        <v>3.6873101845939092E-3</v>
      </c>
      <c r="L24" s="455"/>
      <c r="M24" s="27"/>
      <c r="N24" s="27"/>
      <c r="O24" s="27"/>
      <c r="P24" s="27"/>
      <c r="Q24" s="27"/>
    </row>
    <row r="25" spans="1:17" ht="30.75" customHeight="1">
      <c r="A25" s="220" t="s">
        <v>222</v>
      </c>
      <c r="B25" s="220">
        <v>17476.532796799998</v>
      </c>
      <c r="C25" s="221">
        <v>56087.163498800001</v>
      </c>
      <c r="D25" s="221">
        <v>1566.6273458000001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f t="shared" si="0"/>
        <v>75130.323641400013</v>
      </c>
      <c r="K25" s="251">
        <f t="shared" si="1"/>
        <v>2.3739001589866946E-2</v>
      </c>
      <c r="L25" s="455"/>
      <c r="M25" s="27"/>
      <c r="N25" s="27"/>
      <c r="O25" s="27"/>
      <c r="P25" s="27"/>
      <c r="Q25" s="27"/>
    </row>
    <row r="26" spans="1:17" s="253" customFormat="1" ht="45.75" customHeight="1">
      <c r="A26" s="227" t="s">
        <v>223</v>
      </c>
      <c r="B26" s="227">
        <v>64985.710120600001</v>
      </c>
      <c r="C26" s="252">
        <v>41867.896089599999</v>
      </c>
      <c r="D26" s="252">
        <v>19447.976555000001</v>
      </c>
      <c r="E26" s="252">
        <v>7461.9976791999998</v>
      </c>
      <c r="F26" s="252">
        <v>6732.9023735999999</v>
      </c>
      <c r="G26" s="252">
        <v>2425.2503185999999</v>
      </c>
      <c r="H26" s="227">
        <v>2185.2077491999999</v>
      </c>
      <c r="I26" s="227">
        <v>3833.0582015999998</v>
      </c>
      <c r="J26" s="227">
        <f t="shared" si="0"/>
        <v>148939.99908740001</v>
      </c>
      <c r="K26" s="228">
        <f t="shared" si="1"/>
        <v>4.7060716682208674E-2</v>
      </c>
      <c r="L26" s="456"/>
      <c r="M26" s="374"/>
      <c r="N26" s="374"/>
      <c r="O26" s="374"/>
      <c r="P26" s="374"/>
      <c r="Q26" s="374"/>
    </row>
    <row r="27" spans="1:17" s="253" customFormat="1" ht="24" customHeight="1">
      <c r="A27" s="457" t="s">
        <v>242</v>
      </c>
      <c r="B27" s="458">
        <f>SUM(B9:B26)</f>
        <v>1416410.1995585999</v>
      </c>
      <c r="C27" s="458">
        <f t="shared" ref="C27:J27" si="2">SUM(C9:C26)</f>
        <v>805204.61713180004</v>
      </c>
      <c r="D27" s="458">
        <f t="shared" si="2"/>
        <v>466447.09954979998</v>
      </c>
      <c r="E27" s="458">
        <f t="shared" si="2"/>
        <v>171050.94028179999</v>
      </c>
      <c r="F27" s="458">
        <f t="shared" si="2"/>
        <v>143608.208097</v>
      </c>
      <c r="G27" s="458">
        <f t="shared" si="2"/>
        <v>71748.402147199988</v>
      </c>
      <c r="H27" s="458">
        <f t="shared" si="2"/>
        <v>49540.1261706</v>
      </c>
      <c r="I27" s="458">
        <f t="shared" si="2"/>
        <v>40838.067441200001</v>
      </c>
      <c r="J27" s="458">
        <f t="shared" si="2"/>
        <v>3164847.6603779993</v>
      </c>
      <c r="K27" s="459">
        <f t="shared" si="1"/>
        <v>1</v>
      </c>
      <c r="L27" s="456"/>
      <c r="M27" s="374"/>
      <c r="N27" s="374"/>
      <c r="O27" s="374"/>
      <c r="P27" s="374"/>
      <c r="Q27" s="374"/>
    </row>
    <row r="28" spans="1:17" ht="27" customHeight="1">
      <c r="A28" s="257" t="s">
        <v>295</v>
      </c>
      <c r="B28" s="251">
        <f t="shared" ref="B28:J28" si="3">+B27/$J$27</f>
        <v>0.44754451131762479</v>
      </c>
      <c r="C28" s="251">
        <f t="shared" si="3"/>
        <v>0.25442128770129457</v>
      </c>
      <c r="D28" s="251">
        <f t="shared" si="3"/>
        <v>0.14738374468681031</v>
      </c>
      <c r="E28" s="251">
        <f t="shared" si="3"/>
        <v>5.4047132322751427E-2</v>
      </c>
      <c r="F28" s="251">
        <f t="shared" si="3"/>
        <v>4.5376025486120207E-2</v>
      </c>
      <c r="G28" s="251">
        <f t="shared" si="3"/>
        <v>2.2670412559014162E-2</v>
      </c>
      <c r="H28" s="251">
        <f t="shared" si="3"/>
        <v>1.5653241952468287E-2</v>
      </c>
      <c r="I28" s="251">
        <f t="shared" si="3"/>
        <v>1.2903643973916403E-2</v>
      </c>
      <c r="J28" s="251">
        <f t="shared" si="3"/>
        <v>1</v>
      </c>
      <c r="K28" s="251"/>
      <c r="L28" s="455"/>
      <c r="M28" s="27"/>
      <c r="N28" s="27"/>
      <c r="O28" s="27"/>
      <c r="P28" s="27"/>
      <c r="Q28" s="27"/>
    </row>
    <row r="29" spans="1:17" ht="14.25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2"/>
      <c r="L29" s="432"/>
      <c r="M29" s="27"/>
      <c r="N29" s="27"/>
      <c r="O29" s="27"/>
      <c r="P29" s="27"/>
      <c r="Q29" s="27"/>
    </row>
    <row r="30" spans="1:17" ht="15" customHeight="1" thickTop="1">
      <c r="A30" s="269" t="s">
        <v>344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460"/>
      <c r="M30" s="265"/>
      <c r="N30" s="27"/>
      <c r="O30" s="27"/>
      <c r="P30" s="27"/>
      <c r="Q30" s="27"/>
    </row>
    <row r="31" spans="1:17" ht="9" customHeight="1">
      <c r="C31" s="28"/>
      <c r="D31" s="28"/>
      <c r="E31" s="28"/>
      <c r="F31" s="28"/>
      <c r="G31" s="28"/>
      <c r="H31" s="27"/>
      <c r="I31" s="27"/>
      <c r="J31" s="27"/>
      <c r="K31" s="265"/>
      <c r="L31" s="432"/>
      <c r="M31" s="27"/>
      <c r="N31" s="27"/>
      <c r="O31" s="27"/>
      <c r="P31" s="27"/>
      <c r="Q31" s="27"/>
    </row>
    <row r="32" spans="1:17" ht="9" customHeight="1">
      <c r="A32" s="26"/>
      <c r="C32" s="28"/>
      <c r="D32" s="28"/>
      <c r="E32" s="28"/>
      <c r="F32" s="28"/>
      <c r="G32" s="28"/>
      <c r="H32" s="27"/>
      <c r="I32" s="27"/>
      <c r="J32" s="27"/>
      <c r="K32" s="265"/>
      <c r="L32" s="432"/>
      <c r="M32" s="27"/>
      <c r="N32" s="27"/>
      <c r="O32" s="27"/>
      <c r="P32" s="27"/>
      <c r="Q32" s="27"/>
    </row>
    <row r="33" spans="1:17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65"/>
      <c r="L33" s="432"/>
      <c r="M33" s="27"/>
      <c r="N33" s="27"/>
      <c r="O33" s="27"/>
      <c r="P33" s="27"/>
      <c r="Q33" s="27"/>
    </row>
    <row r="34" spans="1:17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65"/>
      <c r="L34" s="432"/>
      <c r="M34" s="27"/>
      <c r="N34" s="27"/>
      <c r="O34" s="27"/>
      <c r="P34" s="27"/>
      <c r="Q34" s="27"/>
    </row>
    <row r="35" spans="1:17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65"/>
      <c r="L35" s="432"/>
      <c r="M35" s="27"/>
      <c r="N35" s="27"/>
      <c r="O35" s="27"/>
      <c r="P35" s="27"/>
      <c r="Q35" s="27"/>
    </row>
    <row r="36" spans="1:17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65"/>
      <c r="L36" s="432"/>
      <c r="M36" s="27"/>
      <c r="N36" s="27"/>
      <c r="O36" s="27"/>
      <c r="P36" s="27"/>
      <c r="Q36" s="27"/>
    </row>
    <row r="37" spans="1:17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65"/>
      <c r="L37" s="432"/>
      <c r="M37" s="27"/>
      <c r="N37" s="27"/>
      <c r="O37" s="27"/>
      <c r="P37" s="27"/>
      <c r="Q37" s="27"/>
    </row>
    <row r="38" spans="1:17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65"/>
      <c r="L38" s="432"/>
      <c r="M38" s="27"/>
      <c r="N38" s="27"/>
      <c r="O38" s="27"/>
      <c r="P38" s="27"/>
      <c r="Q38" s="27"/>
    </row>
    <row r="39" spans="1:17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65"/>
      <c r="L39" s="432"/>
      <c r="M39" s="27"/>
      <c r="N39" s="27"/>
      <c r="O39" s="27"/>
      <c r="P39" s="27"/>
      <c r="Q39" s="27"/>
    </row>
    <row r="40" spans="1:17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65"/>
      <c r="L40" s="432"/>
      <c r="M40" s="27"/>
      <c r="N40" s="27"/>
      <c r="O40" s="27"/>
      <c r="P40" s="27"/>
      <c r="Q40" s="27"/>
    </row>
    <row r="41" spans="1:17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65"/>
      <c r="L41" s="432"/>
      <c r="M41" s="27"/>
      <c r="N41" s="27"/>
      <c r="O41" s="27"/>
      <c r="P41" s="27"/>
      <c r="Q41" s="27"/>
    </row>
    <row r="42" spans="1:17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65"/>
      <c r="L42" s="432"/>
      <c r="M42" s="27"/>
      <c r="N42" s="27"/>
      <c r="O42" s="27"/>
      <c r="P42" s="27"/>
      <c r="Q42" s="27"/>
    </row>
    <row r="43" spans="1:17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65"/>
      <c r="L43" s="432"/>
      <c r="M43" s="27"/>
      <c r="N43" s="27"/>
      <c r="O43" s="27"/>
      <c r="P43" s="27"/>
      <c r="Q43" s="27"/>
    </row>
    <row r="44" spans="1:17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65"/>
      <c r="L44" s="432"/>
      <c r="M44" s="27"/>
      <c r="N44" s="27"/>
      <c r="O44" s="27"/>
      <c r="P44" s="27"/>
      <c r="Q44" s="27"/>
    </row>
    <row r="45" spans="1:17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65"/>
      <c r="L45" s="432"/>
      <c r="M45" s="27"/>
      <c r="N45" s="27"/>
      <c r="O45" s="27"/>
      <c r="P45" s="27"/>
      <c r="Q45" s="27"/>
    </row>
    <row r="46" spans="1:17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65"/>
      <c r="L46" s="432"/>
      <c r="M46" s="27"/>
      <c r="N46" s="27"/>
      <c r="O46" s="27"/>
      <c r="P46" s="27"/>
      <c r="Q46" s="27"/>
    </row>
    <row r="47" spans="1:17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65"/>
      <c r="L47" s="432"/>
      <c r="M47" s="27"/>
      <c r="N47" s="27"/>
      <c r="O47" s="27"/>
      <c r="P47" s="27"/>
      <c r="Q47" s="27"/>
    </row>
    <row r="48" spans="1:17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65"/>
      <c r="L48" s="432"/>
      <c r="M48" s="27"/>
      <c r="N48" s="27"/>
      <c r="O48" s="27"/>
      <c r="P48" s="27"/>
      <c r="Q48" s="27"/>
    </row>
    <row r="49" spans="1:17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65"/>
      <c r="L49" s="432"/>
      <c r="M49" s="27"/>
      <c r="N49" s="27"/>
      <c r="O49" s="27"/>
      <c r="P49" s="27"/>
      <c r="Q49" s="27"/>
    </row>
    <row r="50" spans="1:17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65"/>
      <c r="L50" s="432"/>
      <c r="M50" s="27"/>
      <c r="N50" s="27"/>
      <c r="O50" s="27"/>
      <c r="P50" s="27"/>
      <c r="Q50" s="27"/>
    </row>
    <row r="51" spans="1:17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65"/>
      <c r="L51" s="432"/>
      <c r="M51" s="27"/>
      <c r="N51" s="27"/>
      <c r="O51" s="27"/>
      <c r="P51" s="27"/>
      <c r="Q51" s="27"/>
    </row>
    <row r="52" spans="1:17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65"/>
      <c r="L52" s="432"/>
      <c r="M52" s="27"/>
      <c r="N52" s="27"/>
      <c r="O52" s="27"/>
      <c r="P52" s="27"/>
      <c r="Q52" s="27"/>
    </row>
    <row r="53" spans="1:17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65"/>
      <c r="L53" s="432"/>
      <c r="M53" s="27"/>
      <c r="N53" s="27"/>
      <c r="O53" s="27"/>
      <c r="P53" s="27"/>
      <c r="Q53" s="27"/>
    </row>
    <row r="54" spans="1:17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65"/>
      <c r="L54" s="432"/>
      <c r="M54" s="27"/>
      <c r="N54" s="27"/>
      <c r="O54" s="27"/>
      <c r="P54" s="27"/>
      <c r="Q54" s="27"/>
    </row>
    <row r="55" spans="1:17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65"/>
      <c r="L55" s="432"/>
      <c r="M55" s="27"/>
      <c r="N55" s="27"/>
      <c r="O55" s="27"/>
      <c r="P55" s="27"/>
      <c r="Q55" s="27"/>
    </row>
    <row r="56" spans="1:17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65"/>
      <c r="L56" s="432"/>
      <c r="M56" s="27"/>
      <c r="N56" s="27"/>
      <c r="O56" s="27"/>
      <c r="P56" s="27"/>
      <c r="Q56" s="27"/>
    </row>
    <row r="57" spans="1:17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65"/>
      <c r="L57" s="432"/>
      <c r="M57" s="27"/>
      <c r="N57" s="27"/>
      <c r="O57" s="27"/>
      <c r="P57" s="27"/>
      <c r="Q57" s="27"/>
    </row>
    <row r="58" spans="1:17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65"/>
      <c r="L58" s="432"/>
      <c r="M58" s="27"/>
      <c r="N58" s="27"/>
      <c r="O58" s="27"/>
      <c r="P58" s="27"/>
      <c r="Q58" s="27"/>
    </row>
    <row r="59" spans="1:17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65"/>
      <c r="L59" s="432"/>
      <c r="M59" s="27"/>
      <c r="N59" s="27"/>
      <c r="O59" s="27"/>
      <c r="P59" s="27"/>
      <c r="Q59" s="27"/>
    </row>
    <row r="60" spans="1:17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65"/>
      <c r="L60" s="432"/>
      <c r="M60" s="27"/>
      <c r="N60" s="27"/>
      <c r="O60" s="27"/>
      <c r="P60" s="27"/>
      <c r="Q60" s="27"/>
    </row>
    <row r="61" spans="1:17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65"/>
      <c r="L61" s="432"/>
      <c r="M61" s="27"/>
      <c r="N61" s="27"/>
      <c r="O61" s="27"/>
      <c r="P61" s="27"/>
      <c r="Q61" s="27"/>
    </row>
    <row r="62" spans="1:17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65"/>
      <c r="L62" s="432"/>
      <c r="M62" s="27"/>
      <c r="N62" s="27"/>
      <c r="O62" s="27"/>
      <c r="P62" s="27"/>
      <c r="Q62" s="27"/>
    </row>
    <row r="63" spans="1:17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65"/>
      <c r="L63" s="432"/>
      <c r="M63" s="27"/>
      <c r="N63" s="27"/>
      <c r="O63" s="27"/>
      <c r="P63" s="27"/>
      <c r="Q63" s="27"/>
    </row>
    <row r="64" spans="1:17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65"/>
      <c r="L64" s="432"/>
      <c r="M64" s="27"/>
      <c r="N64" s="27"/>
      <c r="O64" s="27"/>
      <c r="P64" s="27"/>
      <c r="Q64" s="27"/>
    </row>
    <row r="65" spans="1:17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65"/>
      <c r="L65" s="432"/>
      <c r="M65" s="27"/>
      <c r="N65" s="27"/>
      <c r="O65" s="27"/>
      <c r="P65" s="27"/>
      <c r="Q65" s="27"/>
    </row>
    <row r="66" spans="1:17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65"/>
      <c r="L66" s="432"/>
      <c r="M66" s="27"/>
      <c r="N66" s="27"/>
      <c r="O66" s="27"/>
      <c r="P66" s="27"/>
      <c r="Q66" s="27"/>
    </row>
    <row r="67" spans="1:17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65"/>
      <c r="L67" s="432"/>
      <c r="M67" s="27"/>
      <c r="N67" s="27"/>
      <c r="O67" s="27"/>
      <c r="P67" s="27"/>
      <c r="Q67" s="27"/>
    </row>
    <row r="68" spans="1:17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65"/>
      <c r="L68" s="432"/>
      <c r="M68" s="27"/>
      <c r="N68" s="27"/>
      <c r="O68" s="27"/>
      <c r="P68" s="27"/>
      <c r="Q68" s="27"/>
    </row>
    <row r="69" spans="1:17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65"/>
      <c r="L69" s="432"/>
      <c r="M69" s="27"/>
      <c r="N69" s="27"/>
      <c r="O69" s="27"/>
      <c r="P69" s="27"/>
      <c r="Q69" s="27"/>
    </row>
    <row r="70" spans="1:17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65"/>
      <c r="L70" s="432"/>
      <c r="M70" s="27"/>
      <c r="N70" s="27"/>
      <c r="O70" s="27"/>
      <c r="P70" s="27"/>
      <c r="Q70" s="27"/>
    </row>
    <row r="71" spans="1:17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65"/>
      <c r="L71" s="432"/>
      <c r="M71" s="27"/>
      <c r="N71" s="27"/>
      <c r="O71" s="27"/>
      <c r="P71" s="27"/>
      <c r="Q71" s="27"/>
    </row>
    <row r="72" spans="1:17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65"/>
      <c r="L72" s="432"/>
      <c r="M72" s="27"/>
      <c r="N72" s="27"/>
      <c r="O72" s="27"/>
      <c r="P72" s="27"/>
      <c r="Q72" s="27"/>
    </row>
    <row r="73" spans="1:17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65"/>
      <c r="L73" s="432"/>
      <c r="M73" s="27"/>
      <c r="N73" s="27"/>
      <c r="O73" s="27"/>
      <c r="P73" s="27"/>
      <c r="Q73" s="27"/>
    </row>
    <row r="74" spans="1:17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65"/>
      <c r="L74" s="432"/>
      <c r="M74" s="27"/>
      <c r="N74" s="27"/>
      <c r="O74" s="27"/>
      <c r="P74" s="27"/>
      <c r="Q74" s="27"/>
    </row>
    <row r="75" spans="1:17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65"/>
      <c r="L75" s="432"/>
      <c r="M75" s="27"/>
      <c r="N75" s="27"/>
      <c r="O75" s="27"/>
      <c r="P75" s="27"/>
      <c r="Q75" s="27"/>
    </row>
    <row r="76" spans="1:17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65"/>
      <c r="L76" s="432"/>
      <c r="M76" s="27"/>
      <c r="N76" s="27"/>
      <c r="O76" s="27"/>
      <c r="P76" s="27"/>
      <c r="Q76" s="27"/>
    </row>
    <row r="77" spans="1:17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65"/>
      <c r="L77" s="432"/>
      <c r="M77" s="27"/>
      <c r="N77" s="27"/>
      <c r="O77" s="27"/>
      <c r="P77" s="27"/>
      <c r="Q77" s="27"/>
    </row>
    <row r="78" spans="1:17" ht="9" customHeight="1">
      <c r="A78" s="26"/>
      <c r="C78" s="70"/>
      <c r="D78" s="70"/>
      <c r="E78" s="70"/>
      <c r="F78" s="70"/>
      <c r="G78" s="70"/>
      <c r="K78" s="232"/>
    </row>
    <row r="79" spans="1:17" ht="9" customHeight="1">
      <c r="A79" s="26"/>
      <c r="C79" s="70"/>
      <c r="D79" s="70"/>
      <c r="E79" s="70"/>
      <c r="F79" s="70"/>
      <c r="G79" s="70"/>
      <c r="K79" s="232"/>
    </row>
    <row r="80" spans="1:17" ht="9" customHeight="1">
      <c r="A80" s="26"/>
      <c r="C80" s="70"/>
      <c r="D80" s="70"/>
      <c r="E80" s="70"/>
      <c r="F80" s="70"/>
      <c r="G80" s="70"/>
      <c r="K80" s="232"/>
    </row>
    <row r="81" spans="1:11" ht="9" customHeight="1">
      <c r="A81" s="26"/>
      <c r="C81" s="70"/>
      <c r="D81" s="70"/>
      <c r="E81" s="70"/>
      <c r="F81" s="70"/>
      <c r="G81" s="70"/>
      <c r="K81" s="232"/>
    </row>
    <row r="82" spans="1:11" ht="9" customHeight="1">
      <c r="A82" s="26"/>
      <c r="C82" s="70"/>
      <c r="D82" s="70"/>
      <c r="E82" s="70"/>
      <c r="F82" s="70"/>
      <c r="G82" s="70"/>
      <c r="K82" s="232"/>
    </row>
    <row r="83" spans="1:11" ht="9" customHeight="1">
      <c r="A83" s="26"/>
      <c r="C83" s="70"/>
      <c r="D83" s="70"/>
      <c r="E83" s="70"/>
      <c r="F83" s="70"/>
      <c r="G83" s="70"/>
      <c r="K83" s="232"/>
    </row>
    <row r="84" spans="1:11" ht="9" customHeight="1">
      <c r="A84" s="239"/>
      <c r="C84" s="70"/>
      <c r="D84" s="70"/>
      <c r="E84" s="70"/>
      <c r="F84" s="70"/>
      <c r="G84" s="70"/>
      <c r="K84" s="232"/>
    </row>
    <row r="85" spans="1:11" ht="9" customHeight="1">
      <c r="A85" s="241"/>
      <c r="C85" s="70"/>
      <c r="D85" s="70"/>
      <c r="E85" s="70"/>
      <c r="F85" s="70"/>
      <c r="G85" s="70"/>
      <c r="K85" s="232"/>
    </row>
    <row r="86" spans="1:11" ht="9" customHeight="1">
      <c r="A86" s="26"/>
      <c r="C86" s="70"/>
      <c r="D86" s="70"/>
      <c r="E86" s="70"/>
      <c r="F86" s="70"/>
      <c r="G86" s="70"/>
      <c r="K86" s="232"/>
    </row>
    <row r="87" spans="1:11" ht="9" customHeight="1">
      <c r="A87" s="26"/>
      <c r="C87" s="70"/>
      <c r="D87" s="70"/>
      <c r="E87" s="70"/>
      <c r="F87" s="70"/>
      <c r="G87" s="70"/>
      <c r="K87" s="232"/>
    </row>
    <row r="88" spans="1:11" ht="9" customHeight="1">
      <c r="A88" s="26"/>
      <c r="C88" s="70"/>
      <c r="D88" s="70"/>
      <c r="E88" s="70"/>
      <c r="F88" s="70"/>
      <c r="G88" s="70"/>
      <c r="K88" s="232"/>
    </row>
    <row r="89" spans="1:11" ht="9" customHeight="1">
      <c r="A89" s="26"/>
      <c r="C89" s="70"/>
      <c r="D89" s="70"/>
      <c r="E89" s="70"/>
      <c r="F89" s="70"/>
      <c r="G89" s="70"/>
      <c r="K89" s="232"/>
    </row>
    <row r="90" spans="1:11" ht="9" customHeight="1">
      <c r="A90" s="26"/>
      <c r="C90" s="70"/>
      <c r="D90" s="70"/>
      <c r="E90" s="70"/>
      <c r="F90" s="70"/>
      <c r="G90" s="70"/>
      <c r="K90" s="232"/>
    </row>
    <row r="91" spans="1:11" ht="9" customHeight="1">
      <c r="A91" s="26"/>
      <c r="C91" s="70"/>
      <c r="D91" s="70"/>
      <c r="E91" s="70"/>
      <c r="F91" s="70"/>
      <c r="G91" s="70"/>
      <c r="K91" s="232"/>
    </row>
    <row r="92" spans="1:11" ht="9" customHeight="1">
      <c r="A92" s="26"/>
      <c r="C92" s="70"/>
      <c r="D92" s="70"/>
      <c r="E92" s="70"/>
      <c r="F92" s="70"/>
      <c r="G92" s="70"/>
      <c r="K92" s="232"/>
    </row>
    <row r="93" spans="1:11" ht="9" customHeight="1">
      <c r="A93" s="26"/>
      <c r="C93" s="70"/>
      <c r="D93" s="70"/>
      <c r="E93" s="70"/>
      <c r="F93" s="70"/>
      <c r="G93" s="70"/>
      <c r="K93" s="232"/>
    </row>
    <row r="94" spans="1:11" ht="9" customHeight="1">
      <c r="A94" s="26"/>
      <c r="C94" s="70"/>
      <c r="D94" s="70"/>
      <c r="E94" s="70"/>
      <c r="F94" s="70"/>
      <c r="G94" s="70"/>
      <c r="K94" s="232"/>
    </row>
    <row r="95" spans="1:11" ht="9" customHeight="1">
      <c r="A95" s="241"/>
      <c r="C95" s="70"/>
      <c r="D95" s="70"/>
      <c r="E95" s="70"/>
      <c r="F95" s="70"/>
      <c r="G95" s="70"/>
      <c r="K95" s="232"/>
    </row>
    <row r="96" spans="1:11" ht="9" customHeight="1">
      <c r="A96" s="26"/>
      <c r="C96" s="70"/>
      <c r="D96" s="70"/>
      <c r="E96" s="70"/>
      <c r="F96" s="70"/>
      <c r="G96" s="70"/>
      <c r="K96" s="232"/>
    </row>
    <row r="97" spans="1:11" ht="9" customHeight="1">
      <c r="A97" s="26"/>
      <c r="C97" s="70"/>
      <c r="D97" s="70"/>
      <c r="E97" s="70"/>
      <c r="F97" s="70"/>
      <c r="G97" s="70"/>
      <c r="K97" s="232"/>
    </row>
    <row r="98" spans="1:11" ht="9" customHeight="1">
      <c r="A98" s="26"/>
      <c r="C98" s="70"/>
      <c r="D98" s="70"/>
      <c r="E98" s="70"/>
      <c r="F98" s="70"/>
      <c r="G98" s="70"/>
      <c r="K98" s="232"/>
    </row>
    <row r="99" spans="1:11">
      <c r="A99" s="242"/>
      <c r="C99" s="70"/>
      <c r="D99" s="70"/>
      <c r="E99" s="70"/>
      <c r="F99" s="70"/>
      <c r="G99" s="70"/>
      <c r="K99" s="232"/>
    </row>
    <row r="100" spans="1:11">
      <c r="A100" s="242"/>
      <c r="C100" s="70"/>
      <c r="D100" s="70"/>
      <c r="E100" s="70"/>
      <c r="F100" s="70"/>
      <c r="G100" s="70"/>
      <c r="K100" s="232"/>
    </row>
    <row r="101" spans="1:11">
      <c r="A101" s="242"/>
      <c r="C101" s="70"/>
      <c r="D101" s="70"/>
      <c r="E101" s="70"/>
      <c r="F101" s="70"/>
      <c r="G101" s="70"/>
      <c r="K101" s="232"/>
    </row>
    <row r="102" spans="1:11">
      <c r="A102" s="242"/>
      <c r="C102" s="70"/>
      <c r="D102" s="70"/>
      <c r="E102" s="70"/>
      <c r="F102" s="70"/>
      <c r="G102" s="70"/>
      <c r="K102" s="232"/>
    </row>
    <row r="103" spans="1:11">
      <c r="A103" s="242"/>
      <c r="C103" s="70"/>
      <c r="D103" s="70"/>
      <c r="E103" s="70"/>
      <c r="F103" s="70"/>
      <c r="G103" s="70"/>
      <c r="K103" s="232"/>
    </row>
    <row r="104" spans="1:11">
      <c r="A104" s="242"/>
      <c r="C104" s="70"/>
      <c r="D104" s="70"/>
      <c r="E104" s="70"/>
      <c r="F104" s="70"/>
      <c r="G104" s="70"/>
      <c r="K104" s="232"/>
    </row>
    <row r="105" spans="1:11">
      <c r="A105" s="242"/>
      <c r="C105" s="70"/>
      <c r="D105" s="70"/>
      <c r="E105" s="70"/>
      <c r="F105" s="70"/>
      <c r="G105" s="70"/>
      <c r="K105" s="232"/>
    </row>
    <row r="106" spans="1:11" ht="15.75">
      <c r="A106" s="243"/>
      <c r="C106" s="70"/>
      <c r="D106" s="70"/>
      <c r="E106" s="70"/>
      <c r="F106" s="70"/>
      <c r="G106" s="70"/>
      <c r="K106" s="232"/>
    </row>
    <row r="107" spans="1:11" ht="15.75">
      <c r="A107" s="243"/>
      <c r="C107" s="70"/>
      <c r="D107" s="70"/>
      <c r="E107" s="70"/>
      <c r="F107" s="70"/>
      <c r="G107" s="70"/>
      <c r="K107" s="232"/>
    </row>
    <row r="108" spans="1:11" ht="15.75">
      <c r="A108" s="243"/>
      <c r="C108" s="70"/>
      <c r="D108" s="70"/>
      <c r="E108" s="70"/>
      <c r="F108" s="70"/>
      <c r="G108" s="70"/>
      <c r="K108" s="232"/>
    </row>
    <row r="109" spans="1:11" ht="15.75">
      <c r="A109" s="243"/>
      <c r="C109" s="70"/>
      <c r="D109" s="70"/>
      <c r="E109" s="70"/>
      <c r="F109" s="70"/>
      <c r="G109" s="70"/>
      <c r="K109" s="232"/>
    </row>
    <row r="110" spans="1:11" ht="15.75">
      <c r="A110" s="243"/>
      <c r="C110" s="70"/>
      <c r="D110" s="70"/>
      <c r="E110" s="70"/>
      <c r="F110" s="70"/>
      <c r="G110" s="70"/>
      <c r="K110" s="232"/>
    </row>
    <row r="111" spans="1:11" ht="15.75">
      <c r="A111" s="243"/>
      <c r="C111" s="70"/>
      <c r="D111" s="70"/>
      <c r="E111" s="70"/>
      <c r="F111" s="70"/>
      <c r="G111" s="70"/>
      <c r="K111" s="232"/>
    </row>
    <row r="112" spans="1:11" ht="15.75">
      <c r="A112" s="243"/>
      <c r="C112" s="70"/>
      <c r="D112" s="70"/>
      <c r="E112" s="70"/>
      <c r="F112" s="70"/>
      <c r="G112" s="70"/>
      <c r="K112" s="232"/>
    </row>
    <row r="113" spans="1:11" ht="15.75">
      <c r="A113" s="243"/>
      <c r="C113" s="70"/>
      <c r="D113" s="70"/>
      <c r="E113" s="70"/>
      <c r="F113" s="70"/>
      <c r="G113" s="70"/>
      <c r="K113" s="232"/>
    </row>
    <row r="114" spans="1:11" ht="15.75">
      <c r="A114" s="243"/>
      <c r="C114" s="70"/>
      <c r="D114" s="70"/>
      <c r="E114" s="70"/>
      <c r="F114" s="70"/>
      <c r="G114" s="70"/>
      <c r="K114" s="232"/>
    </row>
    <row r="115" spans="1:11" ht="15.75">
      <c r="A115" s="243"/>
      <c r="C115" s="70"/>
      <c r="D115" s="70"/>
      <c r="E115" s="70"/>
      <c r="F115" s="70"/>
      <c r="G115" s="70"/>
      <c r="K115" s="232"/>
    </row>
    <row r="116" spans="1:11" ht="15.75">
      <c r="A116" s="243"/>
      <c r="C116" s="70"/>
      <c r="D116" s="70"/>
      <c r="E116" s="70"/>
      <c r="F116" s="70"/>
      <c r="G116" s="70"/>
      <c r="K116" s="232"/>
    </row>
    <row r="117" spans="1:11" ht="15.75">
      <c r="A117" s="243"/>
      <c r="C117" s="70"/>
      <c r="D117" s="70"/>
      <c r="E117" s="70"/>
      <c r="F117" s="70"/>
      <c r="G117" s="70"/>
      <c r="K117" s="232"/>
    </row>
    <row r="118" spans="1:11" ht="15.75">
      <c r="A118" s="243"/>
      <c r="C118" s="70"/>
      <c r="D118" s="70"/>
      <c r="E118" s="70"/>
      <c r="F118" s="70"/>
      <c r="G118" s="70"/>
      <c r="K118" s="232"/>
    </row>
    <row r="119" spans="1:11" ht="15.75">
      <c r="A119" s="243"/>
      <c r="C119" s="70"/>
      <c r="D119" s="70"/>
      <c r="E119" s="70"/>
      <c r="F119" s="70"/>
      <c r="G119" s="70"/>
      <c r="K119" s="232"/>
    </row>
    <row r="120" spans="1:11" ht="15.75">
      <c r="A120" s="243"/>
      <c r="C120" s="70"/>
      <c r="D120" s="70"/>
      <c r="E120" s="70"/>
      <c r="F120" s="70"/>
      <c r="G120" s="70"/>
      <c r="K120" s="232"/>
    </row>
    <row r="121" spans="1:11" ht="15.75">
      <c r="A121" s="243"/>
      <c r="C121" s="70"/>
      <c r="D121" s="70"/>
      <c r="E121" s="70"/>
      <c r="F121" s="70"/>
      <c r="G121" s="70"/>
      <c r="K121" s="232"/>
    </row>
    <row r="122" spans="1:11" ht="15.75">
      <c r="A122" s="243"/>
      <c r="C122" s="70"/>
      <c r="D122" s="70"/>
      <c r="E122" s="70"/>
      <c r="F122" s="70"/>
      <c r="G122" s="70"/>
      <c r="K122" s="232"/>
    </row>
    <row r="123" spans="1:11" ht="15.75">
      <c r="A123" s="243"/>
      <c r="C123" s="70"/>
      <c r="D123" s="70"/>
      <c r="E123" s="70"/>
      <c r="F123" s="70"/>
      <c r="G123" s="70"/>
      <c r="K123" s="232"/>
    </row>
    <row r="124" spans="1:11" ht="15.75">
      <c r="A124" s="243"/>
      <c r="C124" s="70"/>
      <c r="D124" s="70"/>
      <c r="E124" s="70"/>
      <c r="F124" s="70"/>
      <c r="G124" s="70"/>
      <c r="K124" s="232"/>
    </row>
    <row r="125" spans="1:11" ht="15.75">
      <c r="A125" s="243"/>
      <c r="C125" s="70"/>
      <c r="D125" s="70"/>
      <c r="E125" s="70"/>
      <c r="F125" s="70"/>
      <c r="G125" s="70"/>
      <c r="K125" s="232"/>
    </row>
    <row r="126" spans="1:11" ht="15.75">
      <c r="A126" s="243"/>
      <c r="C126" s="70"/>
      <c r="D126" s="70"/>
      <c r="E126" s="70"/>
      <c r="F126" s="70"/>
      <c r="G126" s="70"/>
      <c r="K126" s="232"/>
    </row>
    <row r="127" spans="1:11" ht="15.75">
      <c r="A127" s="243"/>
      <c r="C127" s="70"/>
      <c r="D127" s="70"/>
      <c r="E127" s="70"/>
      <c r="F127" s="70"/>
      <c r="G127" s="70"/>
      <c r="K127" s="232"/>
    </row>
    <row r="128" spans="1:11" ht="15.75">
      <c r="A128" s="243"/>
      <c r="C128" s="70"/>
      <c r="D128" s="70"/>
      <c r="E128" s="70"/>
      <c r="F128" s="70"/>
      <c r="G128" s="70"/>
      <c r="K128" s="232"/>
    </row>
    <row r="129" spans="1:11" ht="15.75">
      <c r="A129" s="243"/>
      <c r="C129" s="70"/>
      <c r="D129" s="70"/>
      <c r="E129" s="70"/>
      <c r="F129" s="70"/>
      <c r="G129" s="70"/>
      <c r="K129" s="232"/>
    </row>
    <row r="130" spans="1:11" ht="15.75">
      <c r="A130" s="243"/>
      <c r="C130" s="70"/>
      <c r="D130" s="70"/>
      <c r="E130" s="70"/>
      <c r="F130" s="70"/>
      <c r="G130" s="70"/>
      <c r="K130" s="232"/>
    </row>
    <row r="131" spans="1:11" ht="15.75">
      <c r="A131" s="243"/>
      <c r="C131" s="70"/>
      <c r="D131" s="70"/>
      <c r="E131" s="70"/>
      <c r="F131" s="70"/>
      <c r="G131" s="70"/>
      <c r="K131" s="232"/>
    </row>
    <row r="132" spans="1:11" ht="15.75">
      <c r="A132" s="243"/>
      <c r="C132" s="70"/>
      <c r="D132" s="70"/>
      <c r="E132" s="70"/>
      <c r="F132" s="70"/>
      <c r="G132" s="70"/>
      <c r="K132" s="232"/>
    </row>
    <row r="133" spans="1:11" ht="15.75">
      <c r="A133" s="243"/>
      <c r="C133" s="70"/>
      <c r="D133" s="70"/>
      <c r="E133" s="70"/>
      <c r="F133" s="70"/>
      <c r="G133" s="70"/>
      <c r="K133" s="232"/>
    </row>
    <row r="134" spans="1:11" ht="15.75">
      <c r="A134" s="243"/>
      <c r="C134" s="70"/>
      <c r="D134" s="70"/>
      <c r="E134" s="70"/>
      <c r="F134" s="70"/>
      <c r="G134" s="70"/>
      <c r="K134" s="232"/>
    </row>
    <row r="135" spans="1:11" ht="15.75">
      <c r="A135" s="243"/>
      <c r="C135" s="70"/>
      <c r="D135" s="70"/>
      <c r="E135" s="70"/>
      <c r="F135" s="70"/>
      <c r="G135" s="70"/>
      <c r="K135" s="232"/>
    </row>
    <row r="136" spans="1:11" ht="15.75">
      <c r="A136" s="243"/>
      <c r="C136" s="70"/>
      <c r="D136" s="70"/>
      <c r="E136" s="70"/>
      <c r="F136" s="70"/>
      <c r="G136" s="70"/>
      <c r="K136" s="232"/>
    </row>
    <row r="137" spans="1:11" ht="15.75">
      <c r="A137" s="243"/>
      <c r="C137" s="70"/>
      <c r="D137" s="70"/>
      <c r="E137" s="70"/>
      <c r="F137" s="70"/>
      <c r="G137" s="70"/>
      <c r="K137" s="232"/>
    </row>
    <row r="138" spans="1:11" ht="15.75">
      <c r="A138" s="243"/>
      <c r="C138" s="70"/>
      <c r="D138" s="70"/>
      <c r="E138" s="70"/>
      <c r="F138" s="70"/>
      <c r="G138" s="70"/>
      <c r="K138" s="232"/>
    </row>
    <row r="139" spans="1:11" ht="15.75">
      <c r="A139" s="243"/>
      <c r="C139" s="70"/>
      <c r="D139" s="70"/>
      <c r="E139" s="70"/>
      <c r="F139" s="70"/>
      <c r="G139" s="70"/>
      <c r="K139" s="232"/>
    </row>
    <row r="140" spans="1:11" ht="15.75">
      <c r="A140" s="243"/>
      <c r="C140" s="70"/>
      <c r="D140" s="70"/>
      <c r="E140" s="70"/>
      <c r="F140" s="70"/>
      <c r="G140" s="70"/>
      <c r="K140" s="232"/>
    </row>
    <row r="141" spans="1:11" ht="15.75">
      <c r="A141" s="243"/>
      <c r="C141" s="70"/>
      <c r="D141" s="70"/>
      <c r="E141" s="70"/>
      <c r="F141" s="70"/>
      <c r="G141" s="70"/>
      <c r="K141" s="232"/>
    </row>
    <row r="142" spans="1:11" ht="15.75">
      <c r="A142" s="243"/>
      <c r="C142" s="70"/>
      <c r="D142" s="70"/>
      <c r="E142" s="70"/>
      <c r="F142" s="70"/>
      <c r="G142" s="70"/>
      <c r="K142" s="232"/>
    </row>
    <row r="143" spans="1:11" ht="15.75">
      <c r="A143" s="243"/>
      <c r="C143" s="70"/>
      <c r="D143" s="70"/>
      <c r="E143" s="70"/>
      <c r="F143" s="70"/>
      <c r="G143" s="70"/>
      <c r="K143" s="232"/>
    </row>
    <row r="144" spans="1:11" ht="15.75">
      <c r="A144" s="243"/>
      <c r="C144" s="70"/>
      <c r="D144" s="70"/>
      <c r="E144" s="70"/>
      <c r="F144" s="70"/>
      <c r="G144" s="70"/>
      <c r="K144" s="232"/>
    </row>
    <row r="145" spans="1:11" ht="15.75">
      <c r="A145" s="243"/>
      <c r="C145" s="70"/>
      <c r="D145" s="70"/>
      <c r="E145" s="70"/>
      <c r="F145" s="70"/>
      <c r="G145" s="70"/>
      <c r="K145" s="232"/>
    </row>
    <row r="146" spans="1:11" ht="15.75">
      <c r="A146" s="243"/>
      <c r="C146" s="70"/>
      <c r="D146" s="70"/>
      <c r="E146" s="70"/>
      <c r="F146" s="70"/>
      <c r="G146" s="70"/>
      <c r="K146" s="232"/>
    </row>
    <row r="147" spans="1:11" ht="15.75">
      <c r="A147" s="243"/>
      <c r="C147" s="70"/>
      <c r="D147" s="70"/>
      <c r="E147" s="70"/>
      <c r="F147" s="70"/>
      <c r="G147" s="70"/>
      <c r="K147" s="232"/>
    </row>
    <row r="148" spans="1:11" ht="15.75">
      <c r="A148" s="243"/>
      <c r="C148" s="70"/>
      <c r="D148" s="70"/>
      <c r="E148" s="70"/>
      <c r="F148" s="70"/>
      <c r="G148" s="70"/>
      <c r="K148" s="232"/>
    </row>
    <row r="149" spans="1:11" ht="15.75">
      <c r="A149" s="243"/>
      <c r="C149" s="70"/>
      <c r="D149" s="70"/>
      <c r="E149" s="70"/>
      <c r="F149" s="70"/>
      <c r="G149" s="70"/>
      <c r="K149" s="232"/>
    </row>
    <row r="150" spans="1:11" ht="15.75">
      <c r="A150" s="243"/>
      <c r="C150" s="70"/>
      <c r="D150" s="70"/>
      <c r="E150" s="70"/>
      <c r="F150" s="70"/>
      <c r="G150" s="70"/>
      <c r="K150" s="232"/>
    </row>
    <row r="151" spans="1:11" ht="15.75">
      <c r="A151" s="243"/>
      <c r="C151" s="70"/>
      <c r="D151" s="70"/>
      <c r="E151" s="70"/>
      <c r="F151" s="70"/>
      <c r="G151" s="70"/>
      <c r="K151" s="232"/>
    </row>
    <row r="152" spans="1:11" ht="15.75">
      <c r="A152" s="243"/>
      <c r="C152" s="70"/>
      <c r="D152" s="70"/>
      <c r="E152" s="70"/>
      <c r="F152" s="70"/>
      <c r="G152" s="70"/>
      <c r="K152" s="232"/>
    </row>
    <row r="153" spans="1:11" ht="15.75">
      <c r="A153" s="243"/>
      <c r="C153" s="70"/>
      <c r="D153" s="70"/>
      <c r="E153" s="70"/>
      <c r="F153" s="70"/>
      <c r="G153" s="70"/>
      <c r="K153" s="232"/>
    </row>
    <row r="154" spans="1:11" ht="15.75">
      <c r="A154" s="243"/>
      <c r="C154" s="70"/>
      <c r="D154" s="70"/>
      <c r="E154" s="70"/>
      <c r="F154" s="70"/>
      <c r="G154" s="70"/>
      <c r="K154" s="232"/>
    </row>
    <row r="155" spans="1:11" ht="15.75">
      <c r="A155" s="243"/>
      <c r="C155" s="70"/>
      <c r="D155" s="70"/>
      <c r="E155" s="70"/>
      <c r="F155" s="70"/>
      <c r="G155" s="70"/>
      <c r="K155" s="232"/>
    </row>
    <row r="156" spans="1:11" ht="15.75">
      <c r="A156" s="243"/>
      <c r="C156" s="70"/>
      <c r="D156" s="70"/>
      <c r="E156" s="70"/>
      <c r="F156" s="70"/>
      <c r="G156" s="70"/>
      <c r="K156" s="232"/>
    </row>
    <row r="157" spans="1:11" ht="15.75">
      <c r="A157" s="243"/>
      <c r="C157" s="70"/>
      <c r="D157" s="70"/>
      <c r="E157" s="70"/>
      <c r="F157" s="70"/>
      <c r="G157" s="70"/>
      <c r="K157" s="232"/>
    </row>
    <row r="158" spans="1:11" ht="15.75">
      <c r="A158" s="243"/>
      <c r="C158" s="70"/>
      <c r="D158" s="70"/>
      <c r="E158" s="70"/>
      <c r="F158" s="70"/>
      <c r="G158" s="70"/>
      <c r="K158" s="232"/>
    </row>
    <row r="159" spans="1:11" ht="15.75">
      <c r="A159" s="243"/>
      <c r="C159" s="70"/>
      <c r="D159" s="70"/>
      <c r="E159" s="70"/>
      <c r="F159" s="70"/>
      <c r="G159" s="70"/>
      <c r="K159" s="232"/>
    </row>
    <row r="160" spans="1:11" ht="15.75">
      <c r="A160" s="243"/>
      <c r="C160" s="70"/>
      <c r="D160" s="70"/>
      <c r="E160" s="70"/>
      <c r="F160" s="70"/>
      <c r="G160" s="70"/>
      <c r="K160" s="232"/>
    </row>
    <row r="161" spans="1:11" ht="15.75">
      <c r="A161" s="243"/>
      <c r="C161" s="70"/>
      <c r="D161" s="70"/>
      <c r="E161" s="70"/>
      <c r="F161" s="70"/>
      <c r="G161" s="70"/>
      <c r="K161" s="232"/>
    </row>
    <row r="162" spans="1:11" ht="15.75">
      <c r="A162" s="243"/>
      <c r="C162" s="70"/>
      <c r="D162" s="70"/>
      <c r="E162" s="70"/>
      <c r="F162" s="70"/>
      <c r="G162" s="70"/>
      <c r="K162" s="232"/>
    </row>
    <row r="163" spans="1:11" ht="15.75">
      <c r="A163" s="243"/>
      <c r="C163" s="70"/>
      <c r="D163" s="70"/>
      <c r="E163" s="70"/>
      <c r="F163" s="70"/>
      <c r="G163" s="70"/>
      <c r="K163" s="232"/>
    </row>
    <row r="164" spans="1:11" ht="15.75">
      <c r="A164" s="243"/>
      <c r="C164" s="70"/>
      <c r="D164" s="70"/>
      <c r="E164" s="70"/>
      <c r="F164" s="70"/>
      <c r="G164" s="70"/>
      <c r="K164" s="232"/>
    </row>
    <row r="165" spans="1:11" ht="15.75">
      <c r="A165" s="243"/>
      <c r="C165" s="70"/>
      <c r="D165" s="70"/>
      <c r="E165" s="70"/>
      <c r="F165" s="70"/>
      <c r="G165" s="70"/>
      <c r="K165" s="232"/>
    </row>
    <row r="166" spans="1:11" ht="15.75">
      <c r="A166" s="243"/>
      <c r="C166" s="70"/>
      <c r="D166" s="70"/>
      <c r="E166" s="70"/>
      <c r="F166" s="70"/>
      <c r="G166" s="70"/>
      <c r="K166" s="232"/>
    </row>
    <row r="167" spans="1:11" ht="15.75">
      <c r="A167" s="243"/>
      <c r="C167" s="70"/>
      <c r="D167" s="70"/>
      <c r="E167" s="70"/>
      <c r="F167" s="70"/>
      <c r="G167" s="70"/>
      <c r="K167" s="232"/>
    </row>
    <row r="168" spans="1:11" ht="15.75">
      <c r="A168" s="243"/>
      <c r="C168" s="70"/>
      <c r="D168" s="70"/>
      <c r="E168" s="70"/>
      <c r="F168" s="70"/>
      <c r="G168" s="70"/>
      <c r="K168" s="232"/>
    </row>
    <row r="169" spans="1:11" ht="15.75">
      <c r="A169" s="243"/>
      <c r="C169" s="70"/>
      <c r="D169" s="70"/>
      <c r="E169" s="70"/>
      <c r="F169" s="70"/>
      <c r="G169" s="70"/>
      <c r="K169" s="232"/>
    </row>
    <row r="170" spans="1:11" ht="15.75">
      <c r="A170" s="243"/>
      <c r="C170" s="70"/>
      <c r="D170" s="70"/>
      <c r="E170" s="70"/>
      <c r="F170" s="70"/>
      <c r="G170" s="70"/>
      <c r="K170" s="232"/>
    </row>
    <row r="171" spans="1:11" ht="15.75">
      <c r="A171" s="243"/>
      <c r="C171" s="70"/>
      <c r="D171" s="70"/>
      <c r="E171" s="70"/>
      <c r="F171" s="70"/>
      <c r="G171" s="70"/>
      <c r="K171" s="232"/>
    </row>
    <row r="172" spans="1:11" ht="15.75">
      <c r="A172" s="243"/>
      <c r="C172" s="70"/>
      <c r="D172" s="70"/>
      <c r="E172" s="70"/>
      <c r="F172" s="70"/>
      <c r="G172" s="70"/>
      <c r="K172" s="232"/>
    </row>
    <row r="173" spans="1:11" ht="15.75">
      <c r="A173" s="243"/>
      <c r="C173" s="70"/>
      <c r="D173" s="70"/>
      <c r="E173" s="70"/>
      <c r="F173" s="70"/>
      <c r="G173" s="70"/>
      <c r="K173" s="232"/>
    </row>
    <row r="174" spans="1:11" ht="15.75">
      <c r="A174" s="243"/>
      <c r="C174" s="70"/>
      <c r="D174" s="70"/>
      <c r="E174" s="70"/>
      <c r="F174" s="70"/>
      <c r="G174" s="70"/>
      <c r="K174" s="232"/>
    </row>
    <row r="175" spans="1:11" ht="15.75">
      <c r="A175" s="243"/>
      <c r="C175" s="70"/>
      <c r="D175" s="70"/>
      <c r="E175" s="70"/>
      <c r="F175" s="70"/>
      <c r="G175" s="70"/>
      <c r="K175" s="232"/>
    </row>
    <row r="176" spans="1:11" ht="15.75">
      <c r="A176" s="243"/>
      <c r="C176" s="70"/>
      <c r="D176" s="70"/>
      <c r="E176" s="70"/>
      <c r="F176" s="70"/>
      <c r="G176" s="70"/>
      <c r="K176" s="232"/>
    </row>
    <row r="177" spans="1:11" ht="15.75">
      <c r="A177" s="243"/>
      <c r="C177" s="70"/>
      <c r="D177" s="70"/>
      <c r="E177" s="70"/>
      <c r="F177" s="70"/>
      <c r="G177" s="70"/>
      <c r="K177" s="232"/>
    </row>
    <row r="178" spans="1:11" ht="15.75">
      <c r="A178" s="243"/>
      <c r="C178" s="70"/>
      <c r="D178" s="70"/>
      <c r="E178" s="70"/>
      <c r="F178" s="70"/>
      <c r="G178" s="70"/>
      <c r="K178" s="232"/>
    </row>
    <row r="179" spans="1:11" ht="15.75">
      <c r="A179" s="243"/>
      <c r="C179" s="70"/>
      <c r="D179" s="70"/>
      <c r="E179" s="70"/>
      <c r="F179" s="70"/>
      <c r="G179" s="70"/>
      <c r="K179" s="232"/>
    </row>
    <row r="180" spans="1:11" ht="15.75">
      <c r="A180" s="243"/>
      <c r="C180" s="70"/>
      <c r="D180" s="70"/>
      <c r="E180" s="70"/>
      <c r="F180" s="70"/>
      <c r="G180" s="70"/>
      <c r="K180" s="232"/>
    </row>
    <row r="181" spans="1:11" ht="15.75">
      <c r="A181" s="243"/>
      <c r="C181" s="70"/>
      <c r="D181" s="70"/>
      <c r="E181" s="70"/>
      <c r="F181" s="70"/>
      <c r="G181" s="70"/>
      <c r="K181" s="232"/>
    </row>
    <row r="182" spans="1:11" ht="15.75">
      <c r="A182" s="243"/>
      <c r="C182" s="70"/>
      <c r="D182" s="70"/>
      <c r="E182" s="70"/>
      <c r="F182" s="70"/>
      <c r="G182" s="70"/>
      <c r="K182" s="232"/>
    </row>
    <row r="183" spans="1:11" ht="15.75">
      <c r="A183" s="243"/>
      <c r="C183" s="70"/>
      <c r="D183" s="70"/>
      <c r="E183" s="70"/>
      <c r="F183" s="70"/>
      <c r="G183" s="70"/>
      <c r="K183" s="232"/>
    </row>
    <row r="184" spans="1:11" ht="15.75">
      <c r="A184" s="243"/>
      <c r="C184" s="70"/>
      <c r="D184" s="70"/>
      <c r="E184" s="70"/>
      <c r="F184" s="70"/>
      <c r="G184" s="70"/>
      <c r="K184" s="232"/>
    </row>
    <row r="185" spans="1:11" ht="15.75">
      <c r="A185" s="243"/>
      <c r="C185" s="70"/>
      <c r="D185" s="70"/>
      <c r="E185" s="70"/>
      <c r="F185" s="70"/>
      <c r="G185" s="70"/>
      <c r="K185" s="232"/>
    </row>
    <row r="186" spans="1:11" ht="15.75">
      <c r="A186" s="243"/>
      <c r="C186" s="70"/>
      <c r="D186" s="70"/>
      <c r="E186" s="70"/>
      <c r="F186" s="70"/>
      <c r="G186" s="70"/>
      <c r="K186" s="232"/>
    </row>
    <row r="187" spans="1:11" ht="15.75">
      <c r="A187" s="243"/>
      <c r="C187" s="70"/>
      <c r="D187" s="70"/>
      <c r="E187" s="70"/>
      <c r="F187" s="70"/>
      <c r="G187" s="70"/>
      <c r="K187" s="232"/>
    </row>
    <row r="188" spans="1:11" ht="15.75">
      <c r="A188" s="243"/>
      <c r="C188" s="70"/>
      <c r="D188" s="70"/>
      <c r="E188" s="70"/>
      <c r="F188" s="70"/>
      <c r="G188" s="70"/>
      <c r="K188" s="232"/>
    </row>
    <row r="189" spans="1:11" ht="15.75">
      <c r="A189" s="243"/>
      <c r="C189" s="70"/>
      <c r="D189" s="70"/>
      <c r="E189" s="70"/>
      <c r="F189" s="70"/>
      <c r="G189" s="70"/>
      <c r="K189" s="232"/>
    </row>
    <row r="190" spans="1:11" ht="15.75">
      <c r="A190" s="243"/>
      <c r="C190" s="70"/>
      <c r="D190" s="70"/>
      <c r="E190" s="70"/>
      <c r="F190" s="70"/>
      <c r="G190" s="70"/>
      <c r="K190" s="232"/>
    </row>
    <row r="191" spans="1:11" ht="15.75">
      <c r="A191" s="243"/>
      <c r="C191" s="70"/>
      <c r="D191" s="70"/>
      <c r="E191" s="70"/>
      <c r="F191" s="70"/>
      <c r="G191" s="70"/>
      <c r="K191" s="232"/>
    </row>
    <row r="192" spans="1:11" ht="15.75">
      <c r="A192" s="243"/>
      <c r="C192" s="70"/>
      <c r="D192" s="70"/>
      <c r="E192" s="70"/>
      <c r="F192" s="70"/>
      <c r="G192" s="70"/>
      <c r="K192" s="232"/>
    </row>
    <row r="193" spans="1:11" ht="15.75">
      <c r="A193" s="243"/>
      <c r="C193" s="70"/>
      <c r="D193" s="70"/>
      <c r="E193" s="70"/>
      <c r="F193" s="70"/>
      <c r="G193" s="70"/>
      <c r="K193" s="232"/>
    </row>
    <row r="194" spans="1:11" ht="15.75">
      <c r="A194" s="243"/>
      <c r="C194" s="70"/>
      <c r="D194" s="70"/>
      <c r="E194" s="70"/>
      <c r="F194" s="70"/>
      <c r="G194" s="70"/>
      <c r="K194" s="232"/>
    </row>
    <row r="195" spans="1:11" ht="15.75">
      <c r="A195" s="243"/>
      <c r="C195" s="70"/>
      <c r="D195" s="70"/>
      <c r="E195" s="70"/>
      <c r="F195" s="70"/>
      <c r="G195" s="70"/>
      <c r="K195" s="232"/>
    </row>
    <row r="196" spans="1:11" ht="15.75">
      <c r="A196" s="243"/>
      <c r="C196" s="70"/>
      <c r="D196" s="70"/>
      <c r="E196" s="70"/>
      <c r="F196" s="70"/>
      <c r="G196" s="70"/>
      <c r="K196" s="232"/>
    </row>
    <row r="197" spans="1:11" ht="15.75">
      <c r="A197" s="29"/>
      <c r="C197" s="70"/>
      <c r="D197" s="70"/>
      <c r="E197" s="70"/>
      <c r="F197" s="70"/>
      <c r="G197" s="70"/>
      <c r="K197" s="232"/>
    </row>
    <row r="198" spans="1:11" ht="15.75">
      <c r="A198" s="29"/>
      <c r="C198" s="70"/>
      <c r="D198" s="70"/>
      <c r="E198" s="70"/>
      <c r="F198" s="70"/>
      <c r="G198" s="70"/>
      <c r="K198" s="232"/>
    </row>
    <row r="199" spans="1:11" ht="15.75">
      <c r="A199" s="29"/>
      <c r="C199" s="70"/>
      <c r="D199" s="70"/>
      <c r="E199" s="70"/>
      <c r="F199" s="70"/>
      <c r="G199" s="70"/>
      <c r="K199" s="232"/>
    </row>
    <row r="200" spans="1:11" ht="15.75">
      <c r="A200" s="29"/>
      <c r="C200" s="70"/>
      <c r="D200" s="70"/>
      <c r="E200" s="70"/>
      <c r="F200" s="70"/>
      <c r="G200" s="70"/>
    </row>
    <row r="201" spans="1:11" ht="15.75">
      <c r="A201" s="29"/>
      <c r="C201" s="70"/>
      <c r="D201" s="70"/>
      <c r="E201" s="70"/>
      <c r="F201" s="70"/>
      <c r="G201" s="70"/>
    </row>
    <row r="202" spans="1:11" ht="15.75">
      <c r="A202" s="29"/>
      <c r="C202" s="70"/>
      <c r="D202" s="70"/>
      <c r="E202" s="70"/>
      <c r="F202" s="70"/>
      <c r="G202" s="70"/>
    </row>
    <row r="203" spans="1:11" ht="15.75">
      <c r="A203" s="29"/>
      <c r="C203" s="70"/>
      <c r="D203" s="70"/>
      <c r="E203" s="70"/>
      <c r="F203" s="70"/>
      <c r="G203" s="70"/>
    </row>
    <row r="204" spans="1:11" ht="15.75">
      <c r="A204" s="29"/>
      <c r="C204" s="70"/>
      <c r="D204" s="70"/>
      <c r="E204" s="70"/>
      <c r="F204" s="70"/>
      <c r="G204" s="70"/>
    </row>
    <row r="205" spans="1:11" ht="15.75">
      <c r="A205" s="29"/>
      <c r="C205" s="70"/>
      <c r="D205" s="70"/>
      <c r="E205" s="70"/>
      <c r="F205" s="70"/>
      <c r="G205" s="70"/>
    </row>
    <row r="206" spans="1:11" ht="15.75">
      <c r="A206" s="29"/>
      <c r="C206" s="70"/>
      <c r="D206" s="70"/>
      <c r="E206" s="70"/>
      <c r="F206" s="70"/>
      <c r="G206" s="70"/>
    </row>
    <row r="207" spans="1:11" ht="15.75">
      <c r="A207" s="29"/>
      <c r="C207" s="70"/>
      <c r="D207" s="70"/>
      <c r="E207" s="70"/>
      <c r="F207" s="70"/>
      <c r="G207" s="70"/>
    </row>
    <row r="208" spans="1:11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sheetPr codeName="Sheet49">
    <pageSetUpPr fitToPage="1"/>
  </sheetPr>
  <dimension ref="A1:Z652"/>
  <sheetViews>
    <sheetView topLeftCell="A2" zoomScale="50" workbookViewId="0">
      <selection activeCell="K19" sqref="K19"/>
    </sheetView>
  </sheetViews>
  <sheetFormatPr defaultColWidth="9.140625" defaultRowHeight="15"/>
  <cols>
    <col min="1" max="1" width="56.28515625" style="30" customWidth="1"/>
    <col min="2" max="9" width="14.85546875" customWidth="1"/>
    <col min="10" max="10" width="16.5703125" customWidth="1"/>
    <col min="11" max="11" width="9.85546875" customWidth="1"/>
    <col min="12" max="12" width="2.5703125" style="244" customWidth="1"/>
    <col min="257" max="257" width="56.28515625" customWidth="1"/>
    <col min="258" max="265" width="14.85546875" customWidth="1"/>
    <col min="266" max="266" width="16.5703125" customWidth="1"/>
    <col min="267" max="267" width="9.85546875" customWidth="1"/>
    <col min="268" max="268" width="2.5703125" customWidth="1"/>
    <col min="513" max="513" width="56.28515625" customWidth="1"/>
    <col min="514" max="521" width="14.85546875" customWidth="1"/>
    <col min="522" max="522" width="16.5703125" customWidth="1"/>
    <col min="523" max="523" width="9.85546875" customWidth="1"/>
    <col min="524" max="524" width="2.5703125" customWidth="1"/>
    <col min="769" max="769" width="56.28515625" customWidth="1"/>
    <col min="770" max="777" width="14.85546875" customWidth="1"/>
    <col min="778" max="778" width="16.5703125" customWidth="1"/>
    <col min="779" max="779" width="9.85546875" customWidth="1"/>
    <col min="780" max="780" width="2.5703125" customWidth="1"/>
    <col min="1025" max="1025" width="56.28515625" customWidth="1"/>
    <col min="1026" max="1033" width="14.85546875" customWidth="1"/>
    <col min="1034" max="1034" width="16.5703125" customWidth="1"/>
    <col min="1035" max="1035" width="9.85546875" customWidth="1"/>
    <col min="1036" max="1036" width="2.5703125" customWidth="1"/>
    <col min="1281" max="1281" width="56.28515625" customWidth="1"/>
    <col min="1282" max="1289" width="14.85546875" customWidth="1"/>
    <col min="1290" max="1290" width="16.5703125" customWidth="1"/>
    <col min="1291" max="1291" width="9.85546875" customWidth="1"/>
    <col min="1292" max="1292" width="2.5703125" customWidth="1"/>
    <col min="1537" max="1537" width="56.28515625" customWidth="1"/>
    <col min="1538" max="1545" width="14.85546875" customWidth="1"/>
    <col min="1546" max="1546" width="16.5703125" customWidth="1"/>
    <col min="1547" max="1547" width="9.85546875" customWidth="1"/>
    <col min="1548" max="1548" width="2.5703125" customWidth="1"/>
    <col min="1793" max="1793" width="56.28515625" customWidth="1"/>
    <col min="1794" max="1801" width="14.85546875" customWidth="1"/>
    <col min="1802" max="1802" width="16.5703125" customWidth="1"/>
    <col min="1803" max="1803" width="9.85546875" customWidth="1"/>
    <col min="1804" max="1804" width="2.5703125" customWidth="1"/>
    <col min="2049" max="2049" width="56.28515625" customWidth="1"/>
    <col min="2050" max="2057" width="14.85546875" customWidth="1"/>
    <col min="2058" max="2058" width="16.5703125" customWidth="1"/>
    <col min="2059" max="2059" width="9.85546875" customWidth="1"/>
    <col min="2060" max="2060" width="2.5703125" customWidth="1"/>
    <col min="2305" max="2305" width="56.28515625" customWidth="1"/>
    <col min="2306" max="2313" width="14.85546875" customWidth="1"/>
    <col min="2314" max="2314" width="16.5703125" customWidth="1"/>
    <col min="2315" max="2315" width="9.85546875" customWidth="1"/>
    <col min="2316" max="2316" width="2.5703125" customWidth="1"/>
    <col min="2561" max="2561" width="56.28515625" customWidth="1"/>
    <col min="2562" max="2569" width="14.85546875" customWidth="1"/>
    <col min="2570" max="2570" width="16.5703125" customWidth="1"/>
    <col min="2571" max="2571" width="9.85546875" customWidth="1"/>
    <col min="2572" max="2572" width="2.5703125" customWidth="1"/>
    <col min="2817" max="2817" width="56.28515625" customWidth="1"/>
    <col min="2818" max="2825" width="14.85546875" customWidth="1"/>
    <col min="2826" max="2826" width="16.5703125" customWidth="1"/>
    <col min="2827" max="2827" width="9.85546875" customWidth="1"/>
    <col min="2828" max="2828" width="2.5703125" customWidth="1"/>
    <col min="3073" max="3073" width="56.28515625" customWidth="1"/>
    <col min="3074" max="3081" width="14.85546875" customWidth="1"/>
    <col min="3082" max="3082" width="16.5703125" customWidth="1"/>
    <col min="3083" max="3083" width="9.85546875" customWidth="1"/>
    <col min="3084" max="3084" width="2.5703125" customWidth="1"/>
    <col min="3329" max="3329" width="56.28515625" customWidth="1"/>
    <col min="3330" max="3337" width="14.85546875" customWidth="1"/>
    <col min="3338" max="3338" width="16.5703125" customWidth="1"/>
    <col min="3339" max="3339" width="9.85546875" customWidth="1"/>
    <col min="3340" max="3340" width="2.5703125" customWidth="1"/>
    <col min="3585" max="3585" width="56.28515625" customWidth="1"/>
    <col min="3586" max="3593" width="14.85546875" customWidth="1"/>
    <col min="3594" max="3594" width="16.5703125" customWidth="1"/>
    <col min="3595" max="3595" width="9.85546875" customWidth="1"/>
    <col min="3596" max="3596" width="2.5703125" customWidth="1"/>
    <col min="3841" max="3841" width="56.28515625" customWidth="1"/>
    <col min="3842" max="3849" width="14.85546875" customWidth="1"/>
    <col min="3850" max="3850" width="16.5703125" customWidth="1"/>
    <col min="3851" max="3851" width="9.85546875" customWidth="1"/>
    <col min="3852" max="3852" width="2.5703125" customWidth="1"/>
    <col min="4097" max="4097" width="56.28515625" customWidth="1"/>
    <col min="4098" max="4105" width="14.85546875" customWidth="1"/>
    <col min="4106" max="4106" width="16.5703125" customWidth="1"/>
    <col min="4107" max="4107" width="9.85546875" customWidth="1"/>
    <col min="4108" max="4108" width="2.5703125" customWidth="1"/>
    <col min="4353" max="4353" width="56.28515625" customWidth="1"/>
    <col min="4354" max="4361" width="14.85546875" customWidth="1"/>
    <col min="4362" max="4362" width="16.5703125" customWidth="1"/>
    <col min="4363" max="4363" width="9.85546875" customWidth="1"/>
    <col min="4364" max="4364" width="2.5703125" customWidth="1"/>
    <col min="4609" max="4609" width="56.28515625" customWidth="1"/>
    <col min="4610" max="4617" width="14.85546875" customWidth="1"/>
    <col min="4618" max="4618" width="16.5703125" customWidth="1"/>
    <col min="4619" max="4619" width="9.85546875" customWidth="1"/>
    <col min="4620" max="4620" width="2.5703125" customWidth="1"/>
    <col min="4865" max="4865" width="56.28515625" customWidth="1"/>
    <col min="4866" max="4873" width="14.85546875" customWidth="1"/>
    <col min="4874" max="4874" width="16.5703125" customWidth="1"/>
    <col min="4875" max="4875" width="9.85546875" customWidth="1"/>
    <col min="4876" max="4876" width="2.5703125" customWidth="1"/>
    <col min="5121" max="5121" width="56.28515625" customWidth="1"/>
    <col min="5122" max="5129" width="14.85546875" customWidth="1"/>
    <col min="5130" max="5130" width="16.5703125" customWidth="1"/>
    <col min="5131" max="5131" width="9.85546875" customWidth="1"/>
    <col min="5132" max="5132" width="2.5703125" customWidth="1"/>
    <col min="5377" max="5377" width="56.28515625" customWidth="1"/>
    <col min="5378" max="5385" width="14.85546875" customWidth="1"/>
    <col min="5386" max="5386" width="16.5703125" customWidth="1"/>
    <col min="5387" max="5387" width="9.85546875" customWidth="1"/>
    <col min="5388" max="5388" width="2.5703125" customWidth="1"/>
    <col min="5633" max="5633" width="56.28515625" customWidth="1"/>
    <col min="5634" max="5641" width="14.85546875" customWidth="1"/>
    <col min="5642" max="5642" width="16.5703125" customWidth="1"/>
    <col min="5643" max="5643" width="9.85546875" customWidth="1"/>
    <col min="5644" max="5644" width="2.5703125" customWidth="1"/>
    <col min="5889" max="5889" width="56.28515625" customWidth="1"/>
    <col min="5890" max="5897" width="14.85546875" customWidth="1"/>
    <col min="5898" max="5898" width="16.5703125" customWidth="1"/>
    <col min="5899" max="5899" width="9.85546875" customWidth="1"/>
    <col min="5900" max="5900" width="2.5703125" customWidth="1"/>
    <col min="6145" max="6145" width="56.28515625" customWidth="1"/>
    <col min="6146" max="6153" width="14.85546875" customWidth="1"/>
    <col min="6154" max="6154" width="16.5703125" customWidth="1"/>
    <col min="6155" max="6155" width="9.85546875" customWidth="1"/>
    <col min="6156" max="6156" width="2.5703125" customWidth="1"/>
    <col min="6401" max="6401" width="56.28515625" customWidth="1"/>
    <col min="6402" max="6409" width="14.85546875" customWidth="1"/>
    <col min="6410" max="6410" width="16.5703125" customWidth="1"/>
    <col min="6411" max="6411" width="9.85546875" customWidth="1"/>
    <col min="6412" max="6412" width="2.5703125" customWidth="1"/>
    <col min="6657" max="6657" width="56.28515625" customWidth="1"/>
    <col min="6658" max="6665" width="14.85546875" customWidth="1"/>
    <col min="6666" max="6666" width="16.5703125" customWidth="1"/>
    <col min="6667" max="6667" width="9.85546875" customWidth="1"/>
    <col min="6668" max="6668" width="2.5703125" customWidth="1"/>
    <col min="6913" max="6913" width="56.28515625" customWidth="1"/>
    <col min="6914" max="6921" width="14.85546875" customWidth="1"/>
    <col min="6922" max="6922" width="16.5703125" customWidth="1"/>
    <col min="6923" max="6923" width="9.85546875" customWidth="1"/>
    <col min="6924" max="6924" width="2.5703125" customWidth="1"/>
    <col min="7169" max="7169" width="56.28515625" customWidth="1"/>
    <col min="7170" max="7177" width="14.85546875" customWidth="1"/>
    <col min="7178" max="7178" width="16.5703125" customWidth="1"/>
    <col min="7179" max="7179" width="9.85546875" customWidth="1"/>
    <col min="7180" max="7180" width="2.5703125" customWidth="1"/>
    <col min="7425" max="7425" width="56.28515625" customWidth="1"/>
    <col min="7426" max="7433" width="14.85546875" customWidth="1"/>
    <col min="7434" max="7434" width="16.5703125" customWidth="1"/>
    <col min="7435" max="7435" width="9.85546875" customWidth="1"/>
    <col min="7436" max="7436" width="2.5703125" customWidth="1"/>
    <col min="7681" max="7681" width="56.28515625" customWidth="1"/>
    <col min="7682" max="7689" width="14.85546875" customWidth="1"/>
    <col min="7690" max="7690" width="16.5703125" customWidth="1"/>
    <col min="7691" max="7691" width="9.85546875" customWidth="1"/>
    <col min="7692" max="7692" width="2.5703125" customWidth="1"/>
    <col min="7937" max="7937" width="56.28515625" customWidth="1"/>
    <col min="7938" max="7945" width="14.85546875" customWidth="1"/>
    <col min="7946" max="7946" width="16.5703125" customWidth="1"/>
    <col min="7947" max="7947" width="9.85546875" customWidth="1"/>
    <col min="7948" max="7948" width="2.5703125" customWidth="1"/>
    <col min="8193" max="8193" width="56.28515625" customWidth="1"/>
    <col min="8194" max="8201" width="14.85546875" customWidth="1"/>
    <col min="8202" max="8202" width="16.5703125" customWidth="1"/>
    <col min="8203" max="8203" width="9.85546875" customWidth="1"/>
    <col min="8204" max="8204" width="2.5703125" customWidth="1"/>
    <col min="8449" max="8449" width="56.28515625" customWidth="1"/>
    <col min="8450" max="8457" width="14.85546875" customWidth="1"/>
    <col min="8458" max="8458" width="16.5703125" customWidth="1"/>
    <col min="8459" max="8459" width="9.85546875" customWidth="1"/>
    <col min="8460" max="8460" width="2.5703125" customWidth="1"/>
    <col min="8705" max="8705" width="56.28515625" customWidth="1"/>
    <col min="8706" max="8713" width="14.85546875" customWidth="1"/>
    <col min="8714" max="8714" width="16.5703125" customWidth="1"/>
    <col min="8715" max="8715" width="9.85546875" customWidth="1"/>
    <col min="8716" max="8716" width="2.5703125" customWidth="1"/>
    <col min="8961" max="8961" width="56.28515625" customWidth="1"/>
    <col min="8962" max="8969" width="14.85546875" customWidth="1"/>
    <col min="8970" max="8970" width="16.5703125" customWidth="1"/>
    <col min="8971" max="8971" width="9.85546875" customWidth="1"/>
    <col min="8972" max="8972" width="2.5703125" customWidth="1"/>
    <col min="9217" max="9217" width="56.28515625" customWidth="1"/>
    <col min="9218" max="9225" width="14.85546875" customWidth="1"/>
    <col min="9226" max="9226" width="16.5703125" customWidth="1"/>
    <col min="9227" max="9227" width="9.85546875" customWidth="1"/>
    <col min="9228" max="9228" width="2.5703125" customWidth="1"/>
    <col min="9473" max="9473" width="56.28515625" customWidth="1"/>
    <col min="9474" max="9481" width="14.85546875" customWidth="1"/>
    <col min="9482" max="9482" width="16.5703125" customWidth="1"/>
    <col min="9483" max="9483" width="9.85546875" customWidth="1"/>
    <col min="9484" max="9484" width="2.5703125" customWidth="1"/>
    <col min="9729" max="9729" width="56.28515625" customWidth="1"/>
    <col min="9730" max="9737" width="14.85546875" customWidth="1"/>
    <col min="9738" max="9738" width="16.5703125" customWidth="1"/>
    <col min="9739" max="9739" width="9.85546875" customWidth="1"/>
    <col min="9740" max="9740" width="2.5703125" customWidth="1"/>
    <col min="9985" max="9985" width="56.28515625" customWidth="1"/>
    <col min="9986" max="9993" width="14.85546875" customWidth="1"/>
    <col min="9994" max="9994" width="16.5703125" customWidth="1"/>
    <col min="9995" max="9995" width="9.85546875" customWidth="1"/>
    <col min="9996" max="9996" width="2.5703125" customWidth="1"/>
    <col min="10241" max="10241" width="56.28515625" customWidth="1"/>
    <col min="10242" max="10249" width="14.85546875" customWidth="1"/>
    <col min="10250" max="10250" width="16.5703125" customWidth="1"/>
    <col min="10251" max="10251" width="9.85546875" customWidth="1"/>
    <col min="10252" max="10252" width="2.5703125" customWidth="1"/>
    <col min="10497" max="10497" width="56.28515625" customWidth="1"/>
    <col min="10498" max="10505" width="14.85546875" customWidth="1"/>
    <col min="10506" max="10506" width="16.5703125" customWidth="1"/>
    <col min="10507" max="10507" width="9.85546875" customWidth="1"/>
    <col min="10508" max="10508" width="2.5703125" customWidth="1"/>
    <col min="10753" max="10753" width="56.28515625" customWidth="1"/>
    <col min="10754" max="10761" width="14.85546875" customWidth="1"/>
    <col min="10762" max="10762" width="16.5703125" customWidth="1"/>
    <col min="10763" max="10763" width="9.85546875" customWidth="1"/>
    <col min="10764" max="10764" width="2.5703125" customWidth="1"/>
    <col min="11009" max="11009" width="56.28515625" customWidth="1"/>
    <col min="11010" max="11017" width="14.85546875" customWidth="1"/>
    <col min="11018" max="11018" width="16.5703125" customWidth="1"/>
    <col min="11019" max="11019" width="9.85546875" customWidth="1"/>
    <col min="11020" max="11020" width="2.5703125" customWidth="1"/>
    <col min="11265" max="11265" width="56.28515625" customWidth="1"/>
    <col min="11266" max="11273" width="14.85546875" customWidth="1"/>
    <col min="11274" max="11274" width="16.5703125" customWidth="1"/>
    <col min="11275" max="11275" width="9.85546875" customWidth="1"/>
    <col min="11276" max="11276" width="2.5703125" customWidth="1"/>
    <col min="11521" max="11521" width="56.28515625" customWidth="1"/>
    <col min="11522" max="11529" width="14.85546875" customWidth="1"/>
    <col min="11530" max="11530" width="16.5703125" customWidth="1"/>
    <col min="11531" max="11531" width="9.85546875" customWidth="1"/>
    <col min="11532" max="11532" width="2.5703125" customWidth="1"/>
    <col min="11777" max="11777" width="56.28515625" customWidth="1"/>
    <col min="11778" max="11785" width="14.85546875" customWidth="1"/>
    <col min="11786" max="11786" width="16.5703125" customWidth="1"/>
    <col min="11787" max="11787" width="9.85546875" customWidth="1"/>
    <col min="11788" max="11788" width="2.5703125" customWidth="1"/>
    <col min="12033" max="12033" width="56.28515625" customWidth="1"/>
    <col min="12034" max="12041" width="14.85546875" customWidth="1"/>
    <col min="12042" max="12042" width="16.5703125" customWidth="1"/>
    <col min="12043" max="12043" width="9.85546875" customWidth="1"/>
    <col min="12044" max="12044" width="2.5703125" customWidth="1"/>
    <col min="12289" max="12289" width="56.28515625" customWidth="1"/>
    <col min="12290" max="12297" width="14.85546875" customWidth="1"/>
    <col min="12298" max="12298" width="16.5703125" customWidth="1"/>
    <col min="12299" max="12299" width="9.85546875" customWidth="1"/>
    <col min="12300" max="12300" width="2.5703125" customWidth="1"/>
    <col min="12545" max="12545" width="56.28515625" customWidth="1"/>
    <col min="12546" max="12553" width="14.85546875" customWidth="1"/>
    <col min="12554" max="12554" width="16.5703125" customWidth="1"/>
    <col min="12555" max="12555" width="9.85546875" customWidth="1"/>
    <col min="12556" max="12556" width="2.5703125" customWidth="1"/>
    <col min="12801" max="12801" width="56.28515625" customWidth="1"/>
    <col min="12802" max="12809" width="14.85546875" customWidth="1"/>
    <col min="12810" max="12810" width="16.5703125" customWidth="1"/>
    <col min="12811" max="12811" width="9.85546875" customWidth="1"/>
    <col min="12812" max="12812" width="2.5703125" customWidth="1"/>
    <col min="13057" max="13057" width="56.28515625" customWidth="1"/>
    <col min="13058" max="13065" width="14.85546875" customWidth="1"/>
    <col min="13066" max="13066" width="16.5703125" customWidth="1"/>
    <col min="13067" max="13067" width="9.85546875" customWidth="1"/>
    <col min="13068" max="13068" width="2.5703125" customWidth="1"/>
    <col min="13313" max="13313" width="56.28515625" customWidth="1"/>
    <col min="13314" max="13321" width="14.85546875" customWidth="1"/>
    <col min="13322" max="13322" width="16.5703125" customWidth="1"/>
    <col min="13323" max="13323" width="9.85546875" customWidth="1"/>
    <col min="13324" max="13324" width="2.5703125" customWidth="1"/>
    <col min="13569" max="13569" width="56.28515625" customWidth="1"/>
    <col min="13570" max="13577" width="14.85546875" customWidth="1"/>
    <col min="13578" max="13578" width="16.5703125" customWidth="1"/>
    <col min="13579" max="13579" width="9.85546875" customWidth="1"/>
    <col min="13580" max="13580" width="2.5703125" customWidth="1"/>
    <col min="13825" max="13825" width="56.28515625" customWidth="1"/>
    <col min="13826" max="13833" width="14.85546875" customWidth="1"/>
    <col min="13834" max="13834" width="16.5703125" customWidth="1"/>
    <col min="13835" max="13835" width="9.85546875" customWidth="1"/>
    <col min="13836" max="13836" width="2.5703125" customWidth="1"/>
    <col min="14081" max="14081" width="56.28515625" customWidth="1"/>
    <col min="14082" max="14089" width="14.85546875" customWidth="1"/>
    <col min="14090" max="14090" width="16.5703125" customWidth="1"/>
    <col min="14091" max="14091" width="9.85546875" customWidth="1"/>
    <col min="14092" max="14092" width="2.5703125" customWidth="1"/>
    <col min="14337" max="14337" width="56.28515625" customWidth="1"/>
    <col min="14338" max="14345" width="14.85546875" customWidth="1"/>
    <col min="14346" max="14346" width="16.5703125" customWidth="1"/>
    <col min="14347" max="14347" width="9.85546875" customWidth="1"/>
    <col min="14348" max="14348" width="2.5703125" customWidth="1"/>
    <col min="14593" max="14593" width="56.28515625" customWidth="1"/>
    <col min="14594" max="14601" width="14.85546875" customWidth="1"/>
    <col min="14602" max="14602" width="16.5703125" customWidth="1"/>
    <col min="14603" max="14603" width="9.85546875" customWidth="1"/>
    <col min="14604" max="14604" width="2.5703125" customWidth="1"/>
    <col min="14849" max="14849" width="56.28515625" customWidth="1"/>
    <col min="14850" max="14857" width="14.85546875" customWidth="1"/>
    <col min="14858" max="14858" width="16.5703125" customWidth="1"/>
    <col min="14859" max="14859" width="9.85546875" customWidth="1"/>
    <col min="14860" max="14860" width="2.5703125" customWidth="1"/>
    <col min="15105" max="15105" width="56.28515625" customWidth="1"/>
    <col min="15106" max="15113" width="14.85546875" customWidth="1"/>
    <col min="15114" max="15114" width="16.5703125" customWidth="1"/>
    <col min="15115" max="15115" width="9.85546875" customWidth="1"/>
    <col min="15116" max="15116" width="2.5703125" customWidth="1"/>
    <col min="15361" max="15361" width="56.28515625" customWidth="1"/>
    <col min="15362" max="15369" width="14.85546875" customWidth="1"/>
    <col min="15370" max="15370" width="16.5703125" customWidth="1"/>
    <col min="15371" max="15371" width="9.85546875" customWidth="1"/>
    <col min="15372" max="15372" width="2.5703125" customWidth="1"/>
    <col min="15617" max="15617" width="56.28515625" customWidth="1"/>
    <col min="15618" max="15625" width="14.85546875" customWidth="1"/>
    <col min="15626" max="15626" width="16.5703125" customWidth="1"/>
    <col min="15627" max="15627" width="9.85546875" customWidth="1"/>
    <col min="15628" max="15628" width="2.5703125" customWidth="1"/>
    <col min="15873" max="15873" width="56.28515625" customWidth="1"/>
    <col min="15874" max="15881" width="14.85546875" customWidth="1"/>
    <col min="15882" max="15882" width="16.5703125" customWidth="1"/>
    <col min="15883" max="15883" width="9.85546875" customWidth="1"/>
    <col min="15884" max="15884" width="2.5703125" customWidth="1"/>
    <col min="16129" max="16129" width="56.28515625" customWidth="1"/>
    <col min="16130" max="16137" width="14.85546875" customWidth="1"/>
    <col min="16138" max="16138" width="16.5703125" customWidth="1"/>
    <col min="16139" max="16139" width="9.85546875" customWidth="1"/>
    <col min="16140" max="16140" width="2.5703125" customWidth="1"/>
  </cols>
  <sheetData>
    <row r="1" spans="1:26" s="1" customFormat="1" ht="3.75" hidden="1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70"/>
    </row>
    <row r="2" spans="1:26" s="1" customFormat="1" ht="39" customHeight="1">
      <c r="A2" s="694" t="s">
        <v>338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270"/>
    </row>
    <row r="3" spans="1:26" s="1" customFormat="1" ht="24.75" customHeight="1">
      <c r="A3" s="694" t="s">
        <v>345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270"/>
    </row>
    <row r="4" spans="1:26" s="1" customFormat="1" ht="21.9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270"/>
    </row>
    <row r="5" spans="1:26" s="62" customFormat="1" ht="39" customHeight="1">
      <c r="A5" s="707" t="s">
        <v>2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  <c r="L5" s="461"/>
    </row>
    <row r="6" spans="1:26" ht="7.5" customHeight="1">
      <c r="A6" s="212"/>
    </row>
    <row r="7" spans="1:26" ht="16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71"/>
      <c r="M7" s="27"/>
      <c r="N7" s="27"/>
      <c r="O7" s="27"/>
      <c r="P7" s="27"/>
      <c r="Q7" s="27"/>
    </row>
    <row r="8" spans="1:26" ht="39.75" customHeight="1">
      <c r="A8" s="462"/>
      <c r="B8" s="462" t="s">
        <v>70</v>
      </c>
      <c r="C8" s="462" t="s">
        <v>71</v>
      </c>
      <c r="D8" s="462" t="s">
        <v>72</v>
      </c>
      <c r="E8" s="462" t="s">
        <v>73</v>
      </c>
      <c r="F8" s="462" t="s">
        <v>74</v>
      </c>
      <c r="G8" s="462" t="s">
        <v>75</v>
      </c>
      <c r="H8" s="462" t="s">
        <v>76</v>
      </c>
      <c r="I8" s="462" t="s">
        <v>77</v>
      </c>
      <c r="J8" s="463" t="s">
        <v>53</v>
      </c>
      <c r="K8" s="464" t="s">
        <v>14</v>
      </c>
      <c r="L8" s="271"/>
      <c r="Y8">
        <v>1</v>
      </c>
      <c r="Z8">
        <v>1</v>
      </c>
    </row>
    <row r="9" spans="1:26" ht="30" customHeight="1">
      <c r="A9" s="220" t="s">
        <v>207</v>
      </c>
      <c r="B9" s="220">
        <v>542.47883999999999</v>
      </c>
      <c r="C9" s="221">
        <v>104.94757000000001</v>
      </c>
      <c r="D9" s="221">
        <v>495.50754000000001</v>
      </c>
      <c r="E9" s="221">
        <v>354.79701</v>
      </c>
      <c r="F9" s="221">
        <v>0</v>
      </c>
      <c r="G9" s="221">
        <v>0</v>
      </c>
      <c r="H9" s="220">
        <v>1592.01125</v>
      </c>
      <c r="I9" s="220">
        <v>91.000070000000008</v>
      </c>
      <c r="J9" s="220">
        <f t="shared" ref="J9:J26" si="0">SUM(B9:I9)</f>
        <v>3180.7422800000004</v>
      </c>
      <c r="K9" s="251">
        <f>+J9/$J$27</f>
        <v>1.0050222384155733E-3</v>
      </c>
      <c r="L9" s="455"/>
      <c r="M9" s="27"/>
      <c r="N9" s="27"/>
      <c r="O9" s="27"/>
      <c r="P9" s="27"/>
      <c r="Q9" s="27"/>
    </row>
    <row r="10" spans="1:26" ht="30" customHeight="1">
      <c r="A10" s="220" t="s">
        <v>208</v>
      </c>
      <c r="B10" s="220">
        <v>0</v>
      </c>
      <c r="C10" s="221">
        <v>55.491750000000003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331.90132</v>
      </c>
      <c r="J10" s="220">
        <f t="shared" si="0"/>
        <v>387.39307000000002</v>
      </c>
      <c r="K10" s="251">
        <f t="shared" ref="K10:K26" si="1">+J10/$J$27</f>
        <v>1.2240496591194456E-4</v>
      </c>
      <c r="L10" s="455"/>
      <c r="M10" s="27"/>
      <c r="N10" s="27"/>
      <c r="O10" s="27"/>
      <c r="P10" s="27"/>
      <c r="Q10" s="27"/>
    </row>
    <row r="11" spans="1:26" ht="30" customHeight="1">
      <c r="A11" s="220" t="s">
        <v>209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f t="shared" si="0"/>
        <v>0</v>
      </c>
      <c r="K11" s="251">
        <f t="shared" si="1"/>
        <v>0</v>
      </c>
      <c r="L11" s="455"/>
      <c r="M11" s="27"/>
      <c r="N11" s="27"/>
      <c r="O11" s="27"/>
      <c r="P11" s="27"/>
      <c r="Q11" s="27"/>
    </row>
    <row r="12" spans="1:26" ht="30" customHeight="1">
      <c r="A12" s="220" t="s">
        <v>210</v>
      </c>
      <c r="B12" s="220">
        <v>0</v>
      </c>
      <c r="C12" s="221">
        <v>0</v>
      </c>
      <c r="D12" s="221">
        <v>0</v>
      </c>
      <c r="E12" s="221">
        <v>2630.3132599999999</v>
      </c>
      <c r="F12" s="221">
        <v>0</v>
      </c>
      <c r="G12" s="221">
        <v>128.11497</v>
      </c>
      <c r="H12" s="220">
        <v>0</v>
      </c>
      <c r="I12" s="220">
        <v>0</v>
      </c>
      <c r="J12" s="220">
        <f t="shared" si="0"/>
        <v>2758.42823</v>
      </c>
      <c r="K12" s="251">
        <f t="shared" si="1"/>
        <v>8.7158325641626874E-4</v>
      </c>
      <c r="L12" s="455"/>
      <c r="M12" s="27"/>
      <c r="N12" s="27"/>
      <c r="O12" s="27"/>
      <c r="P12" s="27"/>
      <c r="Q12" s="27"/>
    </row>
    <row r="13" spans="1:26" ht="30" customHeight="1">
      <c r="A13" s="220" t="s">
        <v>211</v>
      </c>
      <c r="B13" s="220">
        <v>12295.503289999999</v>
      </c>
      <c r="C13" s="221">
        <v>1707.9520600000001</v>
      </c>
      <c r="D13" s="221">
        <v>3727.1292999999996</v>
      </c>
      <c r="E13" s="221">
        <v>4368.8308099999995</v>
      </c>
      <c r="F13" s="221">
        <v>1470.7673300000001</v>
      </c>
      <c r="G13" s="221">
        <v>494.10269</v>
      </c>
      <c r="H13" s="220">
        <v>157.52065999999999</v>
      </c>
      <c r="I13" s="220">
        <v>195.7637</v>
      </c>
      <c r="J13" s="220">
        <f t="shared" si="0"/>
        <v>24417.569839999993</v>
      </c>
      <c r="K13" s="251">
        <f t="shared" si="1"/>
        <v>7.7152433416470883E-3</v>
      </c>
      <c r="L13" s="455"/>
      <c r="M13" s="27"/>
      <c r="N13" s="27"/>
      <c r="O13" s="27"/>
      <c r="P13" s="27"/>
      <c r="Q13" s="27"/>
    </row>
    <row r="14" spans="1:26" ht="30" customHeight="1">
      <c r="A14" s="220" t="s">
        <v>212</v>
      </c>
      <c r="B14" s="220">
        <v>252.09936999999999</v>
      </c>
      <c r="C14" s="221">
        <v>0</v>
      </c>
      <c r="D14" s="221">
        <v>0</v>
      </c>
      <c r="E14" s="221">
        <v>14.54757</v>
      </c>
      <c r="F14" s="221">
        <v>0</v>
      </c>
      <c r="G14" s="221">
        <v>0</v>
      </c>
      <c r="H14" s="220">
        <v>0</v>
      </c>
      <c r="I14" s="220">
        <v>0</v>
      </c>
      <c r="J14" s="220">
        <f t="shared" si="0"/>
        <v>266.64693999999997</v>
      </c>
      <c r="K14" s="251">
        <f t="shared" si="1"/>
        <v>8.4252693527079155E-5</v>
      </c>
      <c r="L14" s="455"/>
      <c r="M14" s="27"/>
      <c r="N14" s="27"/>
      <c r="O14" s="27"/>
      <c r="P14" s="27"/>
      <c r="Q14" s="27"/>
    </row>
    <row r="15" spans="1:26" ht="30" customHeight="1">
      <c r="A15" s="220" t="s">
        <v>131</v>
      </c>
      <c r="B15" s="220">
        <v>374481.83282000001</v>
      </c>
      <c r="C15" s="221">
        <v>143957.34748</v>
      </c>
      <c r="D15" s="221">
        <v>394514.11194999999</v>
      </c>
      <c r="E15" s="221">
        <v>114569.07095000001</v>
      </c>
      <c r="F15" s="221">
        <v>69609.676529999997</v>
      </c>
      <c r="G15" s="221">
        <v>24831.86609</v>
      </c>
      <c r="H15" s="220">
        <v>21498.175199999998</v>
      </c>
      <c r="I15" s="220">
        <v>27713.22897</v>
      </c>
      <c r="J15" s="220">
        <f t="shared" si="0"/>
        <v>1171175.3099899997</v>
      </c>
      <c r="K15" s="251">
        <f t="shared" si="1"/>
        <v>0.37005740421798722</v>
      </c>
      <c r="L15" s="455"/>
      <c r="M15" s="27"/>
      <c r="N15" s="27"/>
      <c r="O15" s="27"/>
      <c r="P15" s="27"/>
      <c r="Q15" s="27"/>
    </row>
    <row r="16" spans="1:26" ht="30" customHeight="1">
      <c r="A16" s="220" t="s">
        <v>213</v>
      </c>
      <c r="B16" s="220">
        <v>185849.64374</v>
      </c>
      <c r="C16" s="221">
        <v>54521.812829999995</v>
      </c>
      <c r="D16" s="221">
        <v>9693.8331300000009</v>
      </c>
      <c r="E16" s="221">
        <v>16277.669550000001</v>
      </c>
      <c r="F16" s="221">
        <v>11301.258669999999</v>
      </c>
      <c r="G16" s="221">
        <v>25249.795040000001</v>
      </c>
      <c r="H16" s="220">
        <v>18013.22755</v>
      </c>
      <c r="I16" s="220">
        <v>2442.3397999999997</v>
      </c>
      <c r="J16" s="220">
        <f t="shared" si="0"/>
        <v>323349.58031000005</v>
      </c>
      <c r="K16" s="251">
        <f t="shared" si="1"/>
        <v>0.10216908205272525</v>
      </c>
      <c r="L16" s="455"/>
      <c r="M16" s="27"/>
      <c r="N16" s="27"/>
      <c r="O16" s="27"/>
      <c r="P16" s="27"/>
      <c r="Q16" s="27"/>
    </row>
    <row r="17" spans="1:17" ht="30" customHeight="1">
      <c r="A17" s="220" t="s">
        <v>214</v>
      </c>
      <c r="B17" s="220">
        <v>10431.137779999999</v>
      </c>
      <c r="C17" s="221">
        <v>0</v>
      </c>
      <c r="D17" s="221">
        <v>2134.5599200000001</v>
      </c>
      <c r="E17" s="221">
        <v>1466.8522</v>
      </c>
      <c r="F17" s="221">
        <v>784.73430000000008</v>
      </c>
      <c r="G17" s="221">
        <v>152.83646999999999</v>
      </c>
      <c r="H17" s="220">
        <v>853.26968999999997</v>
      </c>
      <c r="I17" s="220">
        <v>265.15088000000003</v>
      </c>
      <c r="J17" s="220">
        <f t="shared" si="0"/>
        <v>16088.541239999997</v>
      </c>
      <c r="K17" s="251">
        <f t="shared" si="1"/>
        <v>5.0835120567725017E-3</v>
      </c>
      <c r="L17" s="455"/>
      <c r="M17" s="27"/>
      <c r="N17" s="27"/>
      <c r="O17" s="27"/>
      <c r="P17" s="27"/>
      <c r="Q17" s="27"/>
    </row>
    <row r="18" spans="1:17" ht="30" customHeight="1">
      <c r="A18" s="220" t="s">
        <v>215</v>
      </c>
      <c r="B18" s="220">
        <v>24376.69872</v>
      </c>
      <c r="C18" s="221">
        <v>643.87310000000002</v>
      </c>
      <c r="D18" s="221">
        <v>47443.396270000005</v>
      </c>
      <c r="E18" s="221">
        <v>11112.96096</v>
      </c>
      <c r="F18" s="221">
        <v>1052.65254</v>
      </c>
      <c r="G18" s="221">
        <v>84.736850000000004</v>
      </c>
      <c r="H18" s="220">
        <v>557.54467</v>
      </c>
      <c r="I18" s="220">
        <v>111.28675</v>
      </c>
      <c r="J18" s="220">
        <f t="shared" si="0"/>
        <v>85383.149860000005</v>
      </c>
      <c r="K18" s="251">
        <f t="shared" si="1"/>
        <v>2.6978597082461371E-2</v>
      </c>
      <c r="L18" s="455"/>
      <c r="M18" s="27"/>
      <c r="N18" s="27"/>
      <c r="O18" s="27"/>
      <c r="P18" s="27"/>
      <c r="Q18" s="27"/>
    </row>
    <row r="19" spans="1:17" ht="30" customHeight="1">
      <c r="A19" s="220" t="s">
        <v>216</v>
      </c>
      <c r="B19" s="220">
        <v>1154.85448</v>
      </c>
      <c r="C19" s="221">
        <v>63.160330000000002</v>
      </c>
      <c r="D19" s="221">
        <v>149.62630999999999</v>
      </c>
      <c r="E19" s="221">
        <v>0</v>
      </c>
      <c r="F19" s="221">
        <v>6732.9255899999998</v>
      </c>
      <c r="G19" s="221">
        <v>78.036820000000006</v>
      </c>
      <c r="H19" s="220">
        <v>350.85667000000001</v>
      </c>
      <c r="I19" s="220">
        <v>8.3333200000000005</v>
      </c>
      <c r="J19" s="220">
        <f t="shared" si="0"/>
        <v>8537.7935199999993</v>
      </c>
      <c r="K19" s="251">
        <f t="shared" si="1"/>
        <v>2.6976949401258548E-3</v>
      </c>
      <c r="L19" s="455"/>
      <c r="M19" s="27"/>
      <c r="N19" s="27"/>
      <c r="O19" s="27"/>
      <c r="P19" s="27"/>
      <c r="Q19" s="27"/>
    </row>
    <row r="20" spans="1:17" ht="30" customHeight="1">
      <c r="A20" s="220" t="s">
        <v>217</v>
      </c>
      <c r="B20" s="220">
        <v>794916.11401000002</v>
      </c>
      <c r="C20" s="221">
        <v>590915.65484000009</v>
      </c>
      <c r="D20" s="221">
        <v>2475.4257499999999</v>
      </c>
      <c r="E20" s="221">
        <v>15587.07662</v>
      </c>
      <c r="F20" s="221">
        <v>51292.552510000001</v>
      </c>
      <c r="G20" s="221">
        <v>20211.398679999998</v>
      </c>
      <c r="H20" s="220">
        <v>5143.8306199999997</v>
      </c>
      <c r="I20" s="220">
        <v>233.31845000000001</v>
      </c>
      <c r="J20" s="220">
        <f t="shared" si="0"/>
        <v>1480775.37148</v>
      </c>
      <c r="K20" s="251">
        <f t="shared" si="1"/>
        <v>0.46788203740778439</v>
      </c>
      <c r="L20" s="455"/>
      <c r="M20" s="27"/>
      <c r="N20" s="27"/>
      <c r="O20" s="27"/>
      <c r="P20" s="27"/>
      <c r="Q20" s="27"/>
    </row>
    <row r="21" spans="1:17" ht="30" customHeight="1">
      <c r="A21" s="220" t="s">
        <v>218</v>
      </c>
      <c r="B21" s="220">
        <v>0</v>
      </c>
      <c r="C21" s="221">
        <v>487.44986999999998</v>
      </c>
      <c r="D21" s="221">
        <v>0</v>
      </c>
      <c r="E21" s="221">
        <v>291.56223999999997</v>
      </c>
      <c r="F21" s="221">
        <v>7.2583000000000002</v>
      </c>
      <c r="G21" s="221">
        <v>53.457089999999994</v>
      </c>
      <c r="H21" s="220">
        <v>0</v>
      </c>
      <c r="I21" s="220">
        <v>356.37157999999999</v>
      </c>
      <c r="J21" s="220">
        <f t="shared" si="0"/>
        <v>1196.09908</v>
      </c>
      <c r="K21" s="251">
        <f t="shared" si="1"/>
        <v>3.7793259212073215E-4</v>
      </c>
      <c r="L21" s="455"/>
      <c r="M21" s="27"/>
      <c r="N21" s="27"/>
      <c r="O21" s="27"/>
      <c r="P21" s="27"/>
      <c r="Q21" s="27"/>
    </row>
    <row r="22" spans="1:17" ht="30" customHeight="1">
      <c r="A22" s="220" t="s">
        <v>219</v>
      </c>
      <c r="B22" s="220">
        <v>3478.5190499999999</v>
      </c>
      <c r="C22" s="221">
        <v>725.41359999999997</v>
      </c>
      <c r="D22" s="221">
        <v>1925.48947</v>
      </c>
      <c r="E22" s="221">
        <v>709.15631999999994</v>
      </c>
      <c r="F22" s="221">
        <v>12.289969999999999</v>
      </c>
      <c r="G22" s="221">
        <v>75.272229999999993</v>
      </c>
      <c r="H22" s="220">
        <v>508.04215999999997</v>
      </c>
      <c r="I22" s="220">
        <v>0</v>
      </c>
      <c r="J22" s="220">
        <f t="shared" si="0"/>
        <v>7434.1827999999987</v>
      </c>
      <c r="K22" s="251">
        <f t="shared" si="1"/>
        <v>2.3489859852608213E-3</v>
      </c>
      <c r="L22" s="455"/>
      <c r="M22" s="27"/>
      <c r="N22" s="27"/>
      <c r="O22" s="27"/>
      <c r="P22" s="27"/>
      <c r="Q22" s="27"/>
    </row>
    <row r="23" spans="1:17" ht="30" customHeight="1">
      <c r="A23" s="220" t="s">
        <v>220</v>
      </c>
      <c r="B23" s="220">
        <v>8631.3174499999986</v>
      </c>
      <c r="C23" s="221">
        <v>12021.51381</v>
      </c>
      <c r="D23" s="221">
        <v>3888.0199199999997</v>
      </c>
      <c r="E23" s="221">
        <v>3472.2908199999997</v>
      </c>
      <c r="F23" s="221">
        <v>1344.0923799999998</v>
      </c>
      <c r="G23" s="221">
        <v>388.78525000000002</v>
      </c>
      <c r="H23" s="220">
        <v>865.64767000000006</v>
      </c>
      <c r="I23" s="220">
        <v>9033.5681100000002</v>
      </c>
      <c r="J23" s="220">
        <f t="shared" si="0"/>
        <v>39645.235409999994</v>
      </c>
      <c r="K23" s="251">
        <f t="shared" si="1"/>
        <v>1.2526743673891911E-2</v>
      </c>
      <c r="L23" s="455"/>
      <c r="M23" s="27"/>
      <c r="N23" s="27"/>
      <c r="O23" s="27"/>
      <c r="P23" s="27"/>
      <c r="Q23" s="27"/>
    </row>
    <row r="24" spans="1:17" ht="30" customHeight="1">
      <c r="A24" s="220" t="s">
        <v>221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0">
        <v>0</v>
      </c>
      <c r="I24" s="220">
        <v>0</v>
      </c>
      <c r="J24" s="220">
        <f t="shared" si="0"/>
        <v>0</v>
      </c>
      <c r="K24" s="251">
        <f t="shared" si="1"/>
        <v>0</v>
      </c>
      <c r="L24" s="455"/>
      <c r="M24" s="27"/>
      <c r="N24" s="27"/>
      <c r="O24" s="27"/>
      <c r="P24" s="27"/>
      <c r="Q24" s="27"/>
    </row>
    <row r="25" spans="1:17" ht="30" customHeight="1">
      <c r="A25" s="220" t="s">
        <v>222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f t="shared" si="0"/>
        <v>0</v>
      </c>
      <c r="K25" s="251">
        <f t="shared" si="1"/>
        <v>0</v>
      </c>
      <c r="L25" s="455"/>
      <c r="M25" s="27"/>
      <c r="N25" s="27"/>
      <c r="O25" s="27"/>
      <c r="P25" s="27"/>
      <c r="Q25" s="27"/>
    </row>
    <row r="26" spans="1:17" s="253" customFormat="1" ht="45" customHeight="1">
      <c r="A26" s="227" t="s">
        <v>223</v>
      </c>
      <c r="B26" s="227">
        <v>0</v>
      </c>
      <c r="C26" s="252">
        <v>0</v>
      </c>
      <c r="D26" s="252">
        <v>0</v>
      </c>
      <c r="E26" s="252">
        <v>195.81195000000002</v>
      </c>
      <c r="F26" s="252">
        <v>0</v>
      </c>
      <c r="G26" s="252">
        <v>0</v>
      </c>
      <c r="H26" s="227">
        <v>0</v>
      </c>
      <c r="I26" s="227">
        <v>55.804499999999997</v>
      </c>
      <c r="J26" s="227">
        <f t="shared" si="0"/>
        <v>251.61645000000001</v>
      </c>
      <c r="K26" s="228">
        <f t="shared" si="1"/>
        <v>7.9503494951870207E-5</v>
      </c>
      <c r="L26" s="456"/>
      <c r="M26" s="374"/>
      <c r="N26" s="374"/>
      <c r="O26" s="374"/>
      <c r="P26" s="374"/>
      <c r="Q26" s="374"/>
    </row>
    <row r="27" spans="1:17" s="253" customFormat="1" ht="24" customHeight="1">
      <c r="A27" s="465" t="s">
        <v>346</v>
      </c>
      <c r="B27" s="466">
        <f>SUM(B9:B26)</f>
        <v>1416410.1995499998</v>
      </c>
      <c r="C27" s="466">
        <f t="shared" ref="C27:J27" si="2">SUM(C9:C26)</f>
        <v>805204.61724000017</v>
      </c>
      <c r="D27" s="466">
        <f t="shared" si="2"/>
        <v>466447.09956</v>
      </c>
      <c r="E27" s="466">
        <f t="shared" si="2"/>
        <v>171050.94026</v>
      </c>
      <c r="F27" s="466">
        <f t="shared" si="2"/>
        <v>143608.20811999997</v>
      </c>
      <c r="G27" s="466">
        <f t="shared" si="2"/>
        <v>71748.402180000005</v>
      </c>
      <c r="H27" s="466">
        <f t="shared" si="2"/>
        <v>49540.12614</v>
      </c>
      <c r="I27" s="466">
        <f t="shared" si="2"/>
        <v>40838.067450000002</v>
      </c>
      <c r="J27" s="466">
        <f t="shared" si="2"/>
        <v>3164847.6605000002</v>
      </c>
      <c r="K27" s="467">
        <f>+J27/$J$27</f>
        <v>1</v>
      </c>
      <c r="L27" s="456"/>
      <c r="M27" s="374"/>
      <c r="N27" s="374"/>
      <c r="O27" s="374"/>
      <c r="P27" s="374"/>
      <c r="Q27" s="374"/>
    </row>
    <row r="28" spans="1:17" ht="30" customHeight="1">
      <c r="A28" s="257" t="s">
        <v>295</v>
      </c>
      <c r="B28" s="251">
        <f t="shared" ref="B28:J28" si="3">+B27/$J$27</f>
        <v>0.44754451129765516</v>
      </c>
      <c r="C28" s="251">
        <f t="shared" si="3"/>
        <v>0.25442128772567507</v>
      </c>
      <c r="D28" s="251">
        <f t="shared" si="3"/>
        <v>0.14738374468435175</v>
      </c>
      <c r="E28" s="251">
        <f t="shared" si="3"/>
        <v>5.4047132313779812E-2</v>
      </c>
      <c r="F28" s="251">
        <f t="shared" si="3"/>
        <v>4.5376025491638335E-2</v>
      </c>
      <c r="G28" s="251">
        <f t="shared" si="3"/>
        <v>2.2670412568504102E-2</v>
      </c>
      <c r="H28" s="251">
        <f t="shared" si="3"/>
        <v>1.565324194219616E-2</v>
      </c>
      <c r="I28" s="251">
        <f t="shared" si="3"/>
        <v>1.290364397619953E-2</v>
      </c>
      <c r="J28" s="251">
        <f t="shared" si="3"/>
        <v>1</v>
      </c>
      <c r="K28" s="251"/>
      <c r="L28" s="455"/>
      <c r="M28" s="27"/>
      <c r="N28" s="27"/>
      <c r="O28" s="27"/>
      <c r="P28" s="27"/>
      <c r="Q28" s="27"/>
    </row>
    <row r="29" spans="1:17" ht="9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2"/>
      <c r="L29" s="432"/>
      <c r="M29" s="27"/>
      <c r="N29" s="27"/>
      <c r="O29" s="27"/>
      <c r="P29" s="27"/>
      <c r="Q29" s="27"/>
    </row>
    <row r="30" spans="1:17" ht="15" customHeight="1" thickTop="1">
      <c r="A30" s="269" t="s">
        <v>344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460"/>
      <c r="M30" s="265"/>
      <c r="N30" s="27"/>
      <c r="O30" s="27"/>
      <c r="P30" s="27"/>
      <c r="Q30" s="27"/>
    </row>
    <row r="31" spans="1:17" ht="9" customHeight="1">
      <c r="C31" s="28"/>
      <c r="D31" s="28"/>
      <c r="E31" s="28"/>
      <c r="F31" s="28"/>
      <c r="G31" s="28"/>
      <c r="H31" s="27"/>
      <c r="I31" s="27"/>
      <c r="J31" s="27"/>
      <c r="K31" s="265"/>
      <c r="L31" s="432"/>
      <c r="M31" s="27"/>
      <c r="N31" s="27"/>
      <c r="O31" s="27"/>
      <c r="P31" s="27"/>
      <c r="Q31" s="27"/>
    </row>
    <row r="32" spans="1:17" ht="9" customHeight="1">
      <c r="A32" s="26"/>
      <c r="C32" s="28"/>
      <c r="D32" s="28"/>
      <c r="E32" s="28"/>
      <c r="F32" s="28"/>
      <c r="G32" s="28"/>
      <c r="H32" s="27"/>
      <c r="I32" s="27"/>
      <c r="J32" s="27"/>
      <c r="K32" s="265"/>
      <c r="L32" s="432"/>
      <c r="M32" s="27"/>
      <c r="N32" s="27"/>
      <c r="O32" s="27"/>
      <c r="P32" s="27"/>
      <c r="Q32" s="27"/>
    </row>
    <row r="33" spans="1:17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65"/>
      <c r="L33" s="432"/>
      <c r="M33" s="27"/>
      <c r="N33" s="27"/>
      <c r="O33" s="27"/>
      <c r="P33" s="27"/>
      <c r="Q33" s="27"/>
    </row>
    <row r="34" spans="1:17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65"/>
      <c r="L34" s="432"/>
      <c r="M34" s="27"/>
      <c r="N34" s="27"/>
      <c r="O34" s="27"/>
      <c r="P34" s="27"/>
      <c r="Q34" s="27"/>
    </row>
    <row r="35" spans="1:17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65"/>
      <c r="L35" s="432"/>
      <c r="M35" s="27"/>
      <c r="N35" s="27"/>
      <c r="O35" s="27"/>
      <c r="P35" s="27"/>
      <c r="Q35" s="27"/>
    </row>
    <row r="36" spans="1:17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65"/>
      <c r="L36" s="432"/>
      <c r="M36" s="27"/>
      <c r="N36" s="27"/>
      <c r="O36" s="27"/>
      <c r="P36" s="27"/>
      <c r="Q36" s="27"/>
    </row>
    <row r="37" spans="1:17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65"/>
      <c r="L37" s="432"/>
      <c r="M37" s="27"/>
      <c r="N37" s="27"/>
      <c r="O37" s="27"/>
      <c r="P37" s="27"/>
      <c r="Q37" s="27"/>
    </row>
    <row r="38" spans="1:17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65"/>
      <c r="L38" s="432"/>
      <c r="M38" s="27"/>
      <c r="N38" s="27"/>
      <c r="O38" s="27"/>
      <c r="P38" s="27"/>
      <c r="Q38" s="27"/>
    </row>
    <row r="39" spans="1:17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65"/>
      <c r="L39" s="432"/>
      <c r="M39" s="27"/>
      <c r="N39" s="27"/>
      <c r="O39" s="27"/>
      <c r="P39" s="27"/>
      <c r="Q39" s="27"/>
    </row>
    <row r="40" spans="1:17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65"/>
      <c r="L40" s="432"/>
      <c r="M40" s="27"/>
      <c r="N40" s="27"/>
      <c r="O40" s="27"/>
      <c r="P40" s="27"/>
      <c r="Q40" s="27"/>
    </row>
    <row r="41" spans="1:17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65"/>
      <c r="L41" s="432"/>
      <c r="M41" s="27"/>
      <c r="N41" s="27"/>
      <c r="O41" s="27"/>
      <c r="P41" s="27"/>
      <c r="Q41" s="27"/>
    </row>
    <row r="42" spans="1:17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65"/>
      <c r="L42" s="432"/>
      <c r="M42" s="27"/>
      <c r="N42" s="27"/>
      <c r="O42" s="27"/>
      <c r="P42" s="27"/>
      <c r="Q42" s="27"/>
    </row>
    <row r="43" spans="1:17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65"/>
      <c r="L43" s="432"/>
      <c r="M43" s="27"/>
      <c r="N43" s="27"/>
      <c r="O43" s="27"/>
      <c r="P43" s="27"/>
      <c r="Q43" s="27"/>
    </row>
    <row r="44" spans="1:17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65"/>
      <c r="L44" s="432"/>
      <c r="M44" s="27"/>
      <c r="N44" s="27"/>
      <c r="O44" s="27"/>
      <c r="P44" s="27"/>
      <c r="Q44" s="27"/>
    </row>
    <row r="45" spans="1:17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65"/>
      <c r="L45" s="432"/>
      <c r="M45" s="27"/>
      <c r="N45" s="27"/>
      <c r="O45" s="27"/>
      <c r="P45" s="27"/>
      <c r="Q45" s="27"/>
    </row>
    <row r="46" spans="1:17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65"/>
      <c r="L46" s="432"/>
      <c r="M46" s="27"/>
      <c r="N46" s="27"/>
      <c r="O46" s="27"/>
      <c r="P46" s="27"/>
      <c r="Q46" s="27"/>
    </row>
    <row r="47" spans="1:17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65"/>
      <c r="L47" s="432"/>
      <c r="M47" s="27"/>
      <c r="N47" s="27"/>
      <c r="O47" s="27"/>
      <c r="P47" s="27"/>
      <c r="Q47" s="27"/>
    </row>
    <row r="48" spans="1:17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65"/>
      <c r="L48" s="432"/>
      <c r="M48" s="27"/>
      <c r="N48" s="27"/>
      <c r="O48" s="27"/>
      <c r="P48" s="27"/>
      <c r="Q48" s="27"/>
    </row>
    <row r="49" spans="1:17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65"/>
      <c r="L49" s="432"/>
      <c r="M49" s="27"/>
      <c r="N49" s="27"/>
      <c r="O49" s="27"/>
      <c r="P49" s="27"/>
      <c r="Q49" s="27"/>
    </row>
    <row r="50" spans="1:17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65"/>
      <c r="L50" s="432"/>
      <c r="M50" s="27"/>
      <c r="N50" s="27"/>
      <c r="O50" s="27"/>
      <c r="P50" s="27"/>
      <c r="Q50" s="27"/>
    </row>
    <row r="51" spans="1:17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65"/>
      <c r="L51" s="432"/>
      <c r="M51" s="27"/>
      <c r="N51" s="27"/>
      <c r="O51" s="27"/>
      <c r="P51" s="27"/>
      <c r="Q51" s="27"/>
    </row>
    <row r="52" spans="1:17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65"/>
      <c r="L52" s="432"/>
      <c r="M52" s="27"/>
      <c r="N52" s="27"/>
      <c r="O52" s="27"/>
      <c r="P52" s="27"/>
      <c r="Q52" s="27"/>
    </row>
    <row r="53" spans="1:17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65"/>
      <c r="L53" s="432"/>
      <c r="M53" s="27"/>
      <c r="N53" s="27"/>
      <c r="O53" s="27"/>
      <c r="P53" s="27"/>
      <c r="Q53" s="27"/>
    </row>
    <row r="54" spans="1:17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65"/>
      <c r="L54" s="432"/>
      <c r="M54" s="27"/>
      <c r="N54" s="27"/>
      <c r="O54" s="27"/>
      <c r="P54" s="27"/>
      <c r="Q54" s="27"/>
    </row>
    <row r="55" spans="1:17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65"/>
      <c r="L55" s="432"/>
      <c r="M55" s="27"/>
      <c r="N55" s="27"/>
      <c r="O55" s="27"/>
      <c r="P55" s="27"/>
      <c r="Q55" s="27"/>
    </row>
    <row r="56" spans="1:17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65"/>
      <c r="L56" s="432"/>
      <c r="M56" s="27"/>
      <c r="N56" s="27"/>
      <c r="O56" s="27"/>
      <c r="P56" s="27"/>
      <c r="Q56" s="27"/>
    </row>
    <row r="57" spans="1:17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65"/>
      <c r="L57" s="432"/>
      <c r="M57" s="27"/>
      <c r="N57" s="27"/>
      <c r="O57" s="27"/>
      <c r="P57" s="27"/>
      <c r="Q57" s="27"/>
    </row>
    <row r="58" spans="1:17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65"/>
      <c r="L58" s="432"/>
      <c r="M58" s="27"/>
      <c r="N58" s="27"/>
      <c r="O58" s="27"/>
      <c r="P58" s="27"/>
      <c r="Q58" s="27"/>
    </row>
    <row r="59" spans="1:17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65"/>
      <c r="L59" s="432"/>
      <c r="M59" s="27"/>
      <c r="N59" s="27"/>
      <c r="O59" s="27"/>
      <c r="P59" s="27"/>
      <c r="Q59" s="27"/>
    </row>
    <row r="60" spans="1:17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65"/>
      <c r="L60" s="432"/>
      <c r="M60" s="27"/>
      <c r="N60" s="27"/>
      <c r="O60" s="27"/>
      <c r="P60" s="27"/>
      <c r="Q60" s="27"/>
    </row>
    <row r="61" spans="1:17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65"/>
      <c r="L61" s="432"/>
      <c r="M61" s="27"/>
      <c r="N61" s="27"/>
      <c r="O61" s="27"/>
      <c r="P61" s="27"/>
      <c r="Q61" s="27"/>
    </row>
    <row r="62" spans="1:17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65"/>
      <c r="L62" s="432"/>
      <c r="M62" s="27"/>
      <c r="N62" s="27"/>
      <c r="O62" s="27"/>
      <c r="P62" s="27"/>
      <c r="Q62" s="27"/>
    </row>
    <row r="63" spans="1:17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65"/>
      <c r="L63" s="432"/>
      <c r="M63" s="27"/>
      <c r="N63" s="27"/>
      <c r="O63" s="27"/>
      <c r="P63" s="27"/>
      <c r="Q63" s="27"/>
    </row>
    <row r="64" spans="1:17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65"/>
      <c r="L64" s="432"/>
      <c r="M64" s="27"/>
      <c r="N64" s="27"/>
      <c r="O64" s="27"/>
      <c r="P64" s="27"/>
      <c r="Q64" s="27"/>
    </row>
    <row r="65" spans="1:17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65"/>
      <c r="L65" s="432"/>
      <c r="M65" s="27"/>
      <c r="N65" s="27"/>
      <c r="O65" s="27"/>
      <c r="P65" s="27"/>
      <c r="Q65" s="27"/>
    </row>
    <row r="66" spans="1:17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65"/>
      <c r="L66" s="432"/>
      <c r="M66" s="27"/>
      <c r="N66" s="27"/>
      <c r="O66" s="27"/>
      <c r="P66" s="27"/>
      <c r="Q66" s="27"/>
    </row>
    <row r="67" spans="1:17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65"/>
      <c r="L67" s="432"/>
      <c r="M67" s="27"/>
      <c r="N67" s="27"/>
      <c r="O67" s="27"/>
      <c r="P67" s="27"/>
      <c r="Q67" s="27"/>
    </row>
    <row r="68" spans="1:17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65"/>
      <c r="L68" s="432"/>
      <c r="M68" s="27"/>
      <c r="N68" s="27"/>
      <c r="O68" s="27"/>
      <c r="P68" s="27"/>
      <c r="Q68" s="27"/>
    </row>
    <row r="69" spans="1:17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65"/>
      <c r="L69" s="432"/>
      <c r="M69" s="27"/>
      <c r="N69" s="27"/>
      <c r="O69" s="27"/>
      <c r="P69" s="27"/>
      <c r="Q69" s="27"/>
    </row>
    <row r="70" spans="1:17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65"/>
      <c r="L70" s="432"/>
      <c r="M70" s="27"/>
      <c r="N70" s="27"/>
      <c r="O70" s="27"/>
      <c r="P70" s="27"/>
      <c r="Q70" s="27"/>
    </row>
    <row r="71" spans="1:17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65"/>
      <c r="L71" s="432"/>
      <c r="M71" s="27"/>
      <c r="N71" s="27"/>
      <c r="O71" s="27"/>
      <c r="P71" s="27"/>
      <c r="Q71" s="27"/>
    </row>
    <row r="72" spans="1:17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65"/>
      <c r="L72" s="432"/>
      <c r="M72" s="27"/>
      <c r="N72" s="27"/>
      <c r="O72" s="27"/>
      <c r="P72" s="27"/>
      <c r="Q72" s="27"/>
    </row>
    <row r="73" spans="1:17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65"/>
      <c r="L73" s="432"/>
      <c r="M73" s="27"/>
      <c r="N73" s="27"/>
      <c r="O73" s="27"/>
      <c r="P73" s="27"/>
      <c r="Q73" s="27"/>
    </row>
    <row r="74" spans="1:17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65"/>
      <c r="L74" s="432"/>
      <c r="M74" s="27"/>
      <c r="N74" s="27"/>
      <c r="O74" s="27"/>
      <c r="P74" s="27"/>
      <c r="Q74" s="27"/>
    </row>
    <row r="75" spans="1:17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65"/>
      <c r="L75" s="432"/>
      <c r="M75" s="27"/>
      <c r="N75" s="27"/>
      <c r="O75" s="27"/>
      <c r="P75" s="27"/>
      <c r="Q75" s="27"/>
    </row>
    <row r="76" spans="1:17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65"/>
      <c r="L76" s="432"/>
      <c r="M76" s="27"/>
      <c r="N76" s="27"/>
      <c r="O76" s="27"/>
      <c r="P76" s="27"/>
      <c r="Q76" s="27"/>
    </row>
    <row r="77" spans="1:17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65"/>
      <c r="L77" s="432"/>
      <c r="M77" s="27"/>
      <c r="N77" s="27"/>
      <c r="O77" s="27"/>
      <c r="P77" s="27"/>
      <c r="Q77" s="27"/>
    </row>
    <row r="78" spans="1:17" ht="9" customHeight="1">
      <c r="A78" s="26"/>
      <c r="C78" s="70"/>
      <c r="D78" s="70"/>
      <c r="E78" s="70"/>
      <c r="F78" s="70"/>
      <c r="G78" s="70"/>
      <c r="K78" s="232"/>
    </row>
    <row r="79" spans="1:17" ht="9" customHeight="1">
      <c r="A79" s="26"/>
      <c r="C79" s="70"/>
      <c r="D79" s="70"/>
      <c r="E79" s="70"/>
      <c r="F79" s="70"/>
      <c r="G79" s="70"/>
      <c r="K79" s="232"/>
    </row>
    <row r="80" spans="1:17" ht="9" customHeight="1">
      <c r="A80" s="26"/>
      <c r="C80" s="70"/>
      <c r="D80" s="70"/>
      <c r="E80" s="70"/>
      <c r="F80" s="70"/>
      <c r="G80" s="70"/>
      <c r="K80" s="232"/>
    </row>
    <row r="81" spans="1:11" ht="9" customHeight="1">
      <c r="A81" s="26"/>
      <c r="C81" s="70"/>
      <c r="D81" s="70"/>
      <c r="E81" s="70"/>
      <c r="F81" s="70"/>
      <c r="G81" s="70"/>
      <c r="K81" s="232"/>
    </row>
    <row r="82" spans="1:11" ht="9" customHeight="1">
      <c r="A82" s="26"/>
      <c r="C82" s="70"/>
      <c r="D82" s="70"/>
      <c r="E82" s="70"/>
      <c r="F82" s="70"/>
      <c r="G82" s="70"/>
      <c r="K82" s="232"/>
    </row>
    <row r="83" spans="1:11" ht="9" customHeight="1">
      <c r="A83" s="26"/>
      <c r="C83" s="70"/>
      <c r="D83" s="70"/>
      <c r="E83" s="70"/>
      <c r="F83" s="70"/>
      <c r="G83" s="70"/>
      <c r="K83" s="232"/>
    </row>
    <row r="84" spans="1:11" ht="9" customHeight="1">
      <c r="A84" s="239"/>
      <c r="C84" s="70"/>
      <c r="D84" s="70"/>
      <c r="E84" s="70"/>
      <c r="F84" s="70"/>
      <c r="G84" s="70"/>
      <c r="K84" s="232"/>
    </row>
    <row r="85" spans="1:11" ht="9" customHeight="1">
      <c r="A85" s="241"/>
      <c r="C85" s="70"/>
      <c r="D85" s="70"/>
      <c r="E85" s="70"/>
      <c r="F85" s="70"/>
      <c r="G85" s="70"/>
      <c r="K85" s="232"/>
    </row>
    <row r="86" spans="1:11" ht="9" customHeight="1">
      <c r="A86" s="26"/>
      <c r="C86" s="70"/>
      <c r="D86" s="70"/>
      <c r="E86" s="70"/>
      <c r="F86" s="70"/>
      <c r="G86" s="70"/>
      <c r="K86" s="232"/>
    </row>
    <row r="87" spans="1:11" ht="9" customHeight="1">
      <c r="A87" s="26"/>
      <c r="C87" s="70"/>
      <c r="D87" s="70"/>
      <c r="E87" s="70"/>
      <c r="F87" s="70"/>
      <c r="G87" s="70"/>
      <c r="K87" s="232"/>
    </row>
    <row r="88" spans="1:11" ht="9" customHeight="1">
      <c r="A88" s="26"/>
      <c r="C88" s="70"/>
      <c r="D88" s="70"/>
      <c r="E88" s="70"/>
      <c r="F88" s="70"/>
      <c r="G88" s="70"/>
      <c r="K88" s="232"/>
    </row>
    <row r="89" spans="1:11" ht="9" customHeight="1">
      <c r="A89" s="26"/>
      <c r="C89" s="70"/>
      <c r="D89" s="70"/>
      <c r="E89" s="70"/>
      <c r="F89" s="70"/>
      <c r="G89" s="70"/>
      <c r="K89" s="232"/>
    </row>
    <row r="90" spans="1:11" ht="9" customHeight="1">
      <c r="A90" s="26"/>
      <c r="C90" s="70"/>
      <c r="D90" s="70"/>
      <c r="E90" s="70"/>
      <c r="F90" s="70"/>
      <c r="G90" s="70"/>
      <c r="K90" s="232"/>
    </row>
    <row r="91" spans="1:11" ht="9" customHeight="1">
      <c r="A91" s="26"/>
      <c r="C91" s="70"/>
      <c r="D91" s="70"/>
      <c r="E91" s="70"/>
      <c r="F91" s="70"/>
      <c r="G91" s="70"/>
      <c r="K91" s="232"/>
    </row>
    <row r="92" spans="1:11" ht="9" customHeight="1">
      <c r="A92" s="26"/>
      <c r="C92" s="70"/>
      <c r="D92" s="70"/>
      <c r="E92" s="70"/>
      <c r="F92" s="70"/>
      <c r="G92" s="70"/>
      <c r="K92" s="232"/>
    </row>
    <row r="93" spans="1:11" ht="9" customHeight="1">
      <c r="A93" s="26"/>
      <c r="C93" s="70"/>
      <c r="D93" s="70"/>
      <c r="E93" s="70"/>
      <c r="F93" s="70"/>
      <c r="G93" s="70"/>
      <c r="K93" s="232"/>
    </row>
    <row r="94" spans="1:11" ht="9" customHeight="1">
      <c r="A94" s="26"/>
      <c r="C94" s="70"/>
      <c r="D94" s="70"/>
      <c r="E94" s="70"/>
      <c r="F94" s="70"/>
      <c r="G94" s="70"/>
      <c r="K94" s="232"/>
    </row>
    <row r="95" spans="1:11" ht="9" customHeight="1">
      <c r="A95" s="241"/>
      <c r="C95" s="70"/>
      <c r="D95" s="70"/>
      <c r="E95" s="70"/>
      <c r="F95" s="70"/>
      <c r="G95" s="70"/>
      <c r="K95" s="232"/>
    </row>
    <row r="96" spans="1:11" ht="9" customHeight="1">
      <c r="A96" s="26"/>
      <c r="C96" s="70"/>
      <c r="D96" s="70"/>
      <c r="E96" s="70"/>
      <c r="F96" s="70"/>
      <c r="G96" s="70"/>
      <c r="K96" s="232"/>
    </row>
    <row r="97" spans="1:11" ht="9" customHeight="1">
      <c r="A97" s="26"/>
      <c r="C97" s="70"/>
      <c r="D97" s="70"/>
      <c r="E97" s="70"/>
      <c r="F97" s="70"/>
      <c r="G97" s="70"/>
      <c r="K97" s="232"/>
    </row>
    <row r="98" spans="1:11" ht="9" customHeight="1">
      <c r="A98" s="26"/>
      <c r="C98" s="70"/>
      <c r="D98" s="70"/>
      <c r="E98" s="70"/>
      <c r="F98" s="70"/>
      <c r="G98" s="70"/>
      <c r="K98" s="232"/>
    </row>
    <row r="99" spans="1:11">
      <c r="A99" s="242"/>
      <c r="C99" s="70"/>
      <c r="D99" s="70"/>
      <c r="E99" s="70"/>
      <c r="F99" s="70"/>
      <c r="G99" s="70"/>
      <c r="K99" s="232"/>
    </row>
    <row r="100" spans="1:11">
      <c r="A100" s="242"/>
      <c r="C100" s="70"/>
      <c r="D100" s="70"/>
      <c r="E100" s="70"/>
      <c r="F100" s="70"/>
      <c r="G100" s="70"/>
      <c r="K100" s="232"/>
    </row>
    <row r="101" spans="1:11">
      <c r="A101" s="242"/>
      <c r="C101" s="70"/>
      <c r="D101" s="70"/>
      <c r="E101" s="70"/>
      <c r="F101" s="70"/>
      <c r="G101" s="70"/>
      <c r="K101" s="232"/>
    </row>
    <row r="102" spans="1:11">
      <c r="A102" s="242"/>
      <c r="C102" s="70"/>
      <c r="D102" s="70"/>
      <c r="E102" s="70"/>
      <c r="F102" s="70"/>
      <c r="G102" s="70"/>
      <c r="K102" s="232"/>
    </row>
    <row r="103" spans="1:11">
      <c r="A103" s="242"/>
      <c r="C103" s="70"/>
      <c r="D103" s="70"/>
      <c r="E103" s="70"/>
      <c r="F103" s="70"/>
      <c r="G103" s="70"/>
      <c r="K103" s="232"/>
    </row>
    <row r="104" spans="1:11">
      <c r="A104" s="242"/>
      <c r="C104" s="70"/>
      <c r="D104" s="70"/>
      <c r="E104" s="70"/>
      <c r="F104" s="70"/>
      <c r="G104" s="70"/>
      <c r="K104" s="232"/>
    </row>
    <row r="105" spans="1:11">
      <c r="A105" s="242"/>
      <c r="C105" s="70"/>
      <c r="D105" s="70"/>
      <c r="E105" s="70"/>
      <c r="F105" s="70"/>
      <c r="G105" s="70"/>
      <c r="K105" s="232"/>
    </row>
    <row r="106" spans="1:11" ht="15.75">
      <c r="A106" s="243"/>
      <c r="C106" s="70"/>
      <c r="D106" s="70"/>
      <c r="E106" s="70"/>
      <c r="F106" s="70"/>
      <c r="G106" s="70"/>
      <c r="K106" s="232"/>
    </row>
    <row r="107" spans="1:11" ht="15.75">
      <c r="A107" s="243"/>
      <c r="C107" s="70"/>
      <c r="D107" s="70"/>
      <c r="E107" s="70"/>
      <c r="F107" s="70"/>
      <c r="G107" s="70"/>
      <c r="K107" s="232"/>
    </row>
    <row r="108" spans="1:11" ht="15.75">
      <c r="A108" s="243"/>
      <c r="C108" s="70"/>
      <c r="D108" s="70"/>
      <c r="E108" s="70"/>
      <c r="F108" s="70"/>
      <c r="G108" s="70"/>
      <c r="K108" s="232"/>
    </row>
    <row r="109" spans="1:11" ht="15.75">
      <c r="A109" s="243"/>
      <c r="C109" s="70"/>
      <c r="D109" s="70"/>
      <c r="E109" s="70"/>
      <c r="F109" s="70"/>
      <c r="G109" s="70"/>
      <c r="K109" s="232"/>
    </row>
    <row r="110" spans="1:11" ht="15.75">
      <c r="A110" s="243"/>
      <c r="C110" s="70"/>
      <c r="D110" s="70"/>
      <c r="E110" s="70"/>
      <c r="F110" s="70"/>
      <c r="G110" s="70"/>
      <c r="K110" s="232"/>
    </row>
    <row r="111" spans="1:11" ht="15.75">
      <c r="A111" s="243"/>
      <c r="C111" s="70"/>
      <c r="D111" s="70"/>
      <c r="E111" s="70"/>
      <c r="F111" s="70"/>
      <c r="G111" s="70"/>
      <c r="K111" s="232"/>
    </row>
    <row r="112" spans="1:11" ht="15.75">
      <c r="A112" s="243"/>
      <c r="C112" s="70"/>
      <c r="D112" s="70"/>
      <c r="E112" s="70"/>
      <c r="F112" s="70"/>
      <c r="G112" s="70"/>
      <c r="K112" s="232"/>
    </row>
    <row r="113" spans="1:11" ht="15.75">
      <c r="A113" s="243"/>
      <c r="C113" s="70"/>
      <c r="D113" s="70"/>
      <c r="E113" s="70"/>
      <c r="F113" s="70"/>
      <c r="G113" s="70"/>
      <c r="K113" s="232"/>
    </row>
    <row r="114" spans="1:11" ht="15.75">
      <c r="A114" s="243"/>
      <c r="C114" s="70"/>
      <c r="D114" s="70"/>
      <c r="E114" s="70"/>
      <c r="F114" s="70"/>
      <c r="G114" s="70"/>
      <c r="K114" s="232"/>
    </row>
    <row r="115" spans="1:11" ht="15.75">
      <c r="A115" s="243"/>
      <c r="C115" s="70"/>
      <c r="D115" s="70"/>
      <c r="E115" s="70"/>
      <c r="F115" s="70"/>
      <c r="G115" s="70"/>
      <c r="K115" s="232"/>
    </row>
    <row r="116" spans="1:11" ht="15.75">
      <c r="A116" s="243"/>
      <c r="C116" s="70"/>
      <c r="D116" s="70"/>
      <c r="E116" s="70"/>
      <c r="F116" s="70"/>
      <c r="G116" s="70"/>
      <c r="K116" s="232"/>
    </row>
    <row r="117" spans="1:11" ht="15.75">
      <c r="A117" s="243"/>
      <c r="C117" s="70"/>
      <c r="D117" s="70"/>
      <c r="E117" s="70"/>
      <c r="F117" s="70"/>
      <c r="G117" s="70"/>
      <c r="K117" s="232"/>
    </row>
    <row r="118" spans="1:11" ht="15.75">
      <c r="A118" s="243"/>
      <c r="C118" s="70"/>
      <c r="D118" s="70"/>
      <c r="E118" s="70"/>
      <c r="F118" s="70"/>
      <c r="G118" s="70"/>
      <c r="K118" s="232"/>
    </row>
    <row r="119" spans="1:11" ht="15.75">
      <c r="A119" s="243"/>
      <c r="C119" s="70"/>
      <c r="D119" s="70"/>
      <c r="E119" s="70"/>
      <c r="F119" s="70"/>
      <c r="G119" s="70"/>
      <c r="K119" s="232"/>
    </row>
    <row r="120" spans="1:11" ht="15.75">
      <c r="A120" s="243"/>
      <c r="C120" s="70"/>
      <c r="D120" s="70"/>
      <c r="E120" s="70"/>
      <c r="F120" s="70"/>
      <c r="G120" s="70"/>
      <c r="K120" s="232"/>
    </row>
    <row r="121" spans="1:11" ht="15.75">
      <c r="A121" s="243"/>
      <c r="C121" s="70"/>
      <c r="D121" s="70"/>
      <c r="E121" s="70"/>
      <c r="F121" s="70"/>
      <c r="G121" s="70"/>
      <c r="K121" s="232"/>
    </row>
    <row r="122" spans="1:11" ht="15.75">
      <c r="A122" s="243"/>
      <c r="C122" s="70"/>
      <c r="D122" s="70"/>
      <c r="E122" s="70"/>
      <c r="F122" s="70"/>
      <c r="G122" s="70"/>
      <c r="K122" s="232"/>
    </row>
    <row r="123" spans="1:11" ht="15.75">
      <c r="A123" s="243"/>
      <c r="C123" s="70"/>
      <c r="D123" s="70"/>
      <c r="E123" s="70"/>
      <c r="F123" s="70"/>
      <c r="G123" s="70"/>
      <c r="K123" s="232"/>
    </row>
    <row r="124" spans="1:11" ht="15.75">
      <c r="A124" s="243"/>
      <c r="C124" s="70"/>
      <c r="D124" s="70"/>
      <c r="E124" s="70"/>
      <c r="F124" s="70"/>
      <c r="G124" s="70"/>
      <c r="K124" s="232"/>
    </row>
    <row r="125" spans="1:11" ht="15.75">
      <c r="A125" s="243"/>
      <c r="C125" s="70"/>
      <c r="D125" s="70"/>
      <c r="E125" s="70"/>
      <c r="F125" s="70"/>
      <c r="G125" s="70"/>
      <c r="K125" s="232"/>
    </row>
    <row r="126" spans="1:11" ht="15.75">
      <c r="A126" s="243"/>
      <c r="C126" s="70"/>
      <c r="D126" s="70"/>
      <c r="E126" s="70"/>
      <c r="F126" s="70"/>
      <c r="G126" s="70"/>
      <c r="K126" s="232"/>
    </row>
    <row r="127" spans="1:11" ht="15.75">
      <c r="A127" s="243"/>
      <c r="C127" s="70"/>
      <c r="D127" s="70"/>
      <c r="E127" s="70"/>
      <c r="F127" s="70"/>
      <c r="G127" s="70"/>
      <c r="K127" s="232"/>
    </row>
    <row r="128" spans="1:11" ht="15.75">
      <c r="A128" s="243"/>
      <c r="C128" s="70"/>
      <c r="D128" s="70"/>
      <c r="E128" s="70"/>
      <c r="F128" s="70"/>
      <c r="G128" s="70"/>
      <c r="K128" s="232"/>
    </row>
    <row r="129" spans="1:11" ht="15.75">
      <c r="A129" s="243"/>
      <c r="C129" s="70"/>
      <c r="D129" s="70"/>
      <c r="E129" s="70"/>
      <c r="F129" s="70"/>
      <c r="G129" s="70"/>
      <c r="K129" s="232"/>
    </row>
    <row r="130" spans="1:11" ht="15.75">
      <c r="A130" s="243"/>
      <c r="C130" s="70"/>
      <c r="D130" s="70"/>
      <c r="E130" s="70"/>
      <c r="F130" s="70"/>
      <c r="G130" s="70"/>
      <c r="K130" s="232"/>
    </row>
    <row r="131" spans="1:11" ht="15.75">
      <c r="A131" s="243"/>
      <c r="C131" s="70"/>
      <c r="D131" s="70"/>
      <c r="E131" s="70"/>
      <c r="F131" s="70"/>
      <c r="G131" s="70"/>
      <c r="K131" s="232"/>
    </row>
    <row r="132" spans="1:11" ht="15.75">
      <c r="A132" s="243"/>
      <c r="C132" s="70"/>
      <c r="D132" s="70"/>
      <c r="E132" s="70"/>
      <c r="F132" s="70"/>
      <c r="G132" s="70"/>
      <c r="K132" s="232"/>
    </row>
    <row r="133" spans="1:11" ht="15.75">
      <c r="A133" s="243"/>
      <c r="C133" s="70"/>
      <c r="D133" s="70"/>
      <c r="E133" s="70"/>
      <c r="F133" s="70"/>
      <c r="G133" s="70"/>
      <c r="K133" s="232"/>
    </row>
    <row r="134" spans="1:11" ht="15.75">
      <c r="A134" s="243"/>
      <c r="C134" s="70"/>
      <c r="D134" s="70"/>
      <c r="E134" s="70"/>
      <c r="F134" s="70"/>
      <c r="G134" s="70"/>
      <c r="K134" s="232"/>
    </row>
    <row r="135" spans="1:11" ht="15.75">
      <c r="A135" s="243"/>
      <c r="C135" s="70"/>
      <c r="D135" s="70"/>
      <c r="E135" s="70"/>
      <c r="F135" s="70"/>
      <c r="G135" s="70"/>
      <c r="K135" s="232"/>
    </row>
    <row r="136" spans="1:11" ht="15.75">
      <c r="A136" s="243"/>
      <c r="C136" s="70"/>
      <c r="D136" s="70"/>
      <c r="E136" s="70"/>
      <c r="F136" s="70"/>
      <c r="G136" s="70"/>
      <c r="K136" s="232"/>
    </row>
    <row r="137" spans="1:11" ht="15.75">
      <c r="A137" s="243"/>
      <c r="C137" s="70"/>
      <c r="D137" s="70"/>
      <c r="E137" s="70"/>
      <c r="F137" s="70"/>
      <c r="G137" s="70"/>
      <c r="K137" s="232"/>
    </row>
    <row r="138" spans="1:11" ht="15.75">
      <c r="A138" s="243"/>
      <c r="C138" s="70"/>
      <c r="D138" s="70"/>
      <c r="E138" s="70"/>
      <c r="F138" s="70"/>
      <c r="G138" s="70"/>
      <c r="K138" s="232"/>
    </row>
    <row r="139" spans="1:11" ht="15.75">
      <c r="A139" s="243"/>
      <c r="C139" s="70"/>
      <c r="D139" s="70"/>
      <c r="E139" s="70"/>
      <c r="F139" s="70"/>
      <c r="G139" s="70"/>
      <c r="K139" s="232"/>
    </row>
    <row r="140" spans="1:11" ht="15.75">
      <c r="A140" s="243"/>
      <c r="C140" s="70"/>
      <c r="D140" s="70"/>
      <c r="E140" s="70"/>
      <c r="F140" s="70"/>
      <c r="G140" s="70"/>
      <c r="K140" s="232"/>
    </row>
    <row r="141" spans="1:11" ht="15.75">
      <c r="A141" s="243"/>
      <c r="C141" s="70"/>
      <c r="D141" s="70"/>
      <c r="E141" s="70"/>
      <c r="F141" s="70"/>
      <c r="G141" s="70"/>
      <c r="K141" s="232"/>
    </row>
    <row r="142" spans="1:11" ht="15.75">
      <c r="A142" s="243"/>
      <c r="C142" s="70"/>
      <c r="D142" s="70"/>
      <c r="E142" s="70"/>
      <c r="F142" s="70"/>
      <c r="G142" s="70"/>
      <c r="K142" s="232"/>
    </row>
    <row r="143" spans="1:11" ht="15.75">
      <c r="A143" s="243"/>
      <c r="C143" s="70"/>
      <c r="D143" s="70"/>
      <c r="E143" s="70"/>
      <c r="F143" s="70"/>
      <c r="G143" s="70"/>
      <c r="K143" s="232"/>
    </row>
    <row r="144" spans="1:11" ht="15.75">
      <c r="A144" s="243"/>
      <c r="C144" s="70"/>
      <c r="D144" s="70"/>
      <c r="E144" s="70"/>
      <c r="F144" s="70"/>
      <c r="G144" s="70"/>
      <c r="K144" s="232"/>
    </row>
    <row r="145" spans="1:11" ht="15.75">
      <c r="A145" s="243"/>
      <c r="C145" s="70"/>
      <c r="D145" s="70"/>
      <c r="E145" s="70"/>
      <c r="F145" s="70"/>
      <c r="G145" s="70"/>
      <c r="K145" s="232"/>
    </row>
    <row r="146" spans="1:11" ht="15.75">
      <c r="A146" s="243"/>
      <c r="C146" s="70"/>
      <c r="D146" s="70"/>
      <c r="E146" s="70"/>
      <c r="F146" s="70"/>
      <c r="G146" s="70"/>
      <c r="K146" s="232"/>
    </row>
    <row r="147" spans="1:11" ht="15.75">
      <c r="A147" s="243"/>
      <c r="C147" s="70"/>
      <c r="D147" s="70"/>
      <c r="E147" s="70"/>
      <c r="F147" s="70"/>
      <c r="G147" s="70"/>
      <c r="K147" s="232"/>
    </row>
    <row r="148" spans="1:11" ht="15.75">
      <c r="A148" s="243"/>
      <c r="C148" s="70"/>
      <c r="D148" s="70"/>
      <c r="E148" s="70"/>
      <c r="F148" s="70"/>
      <c r="G148" s="70"/>
      <c r="K148" s="232"/>
    </row>
    <row r="149" spans="1:11" ht="15.75">
      <c r="A149" s="243"/>
      <c r="C149" s="70"/>
      <c r="D149" s="70"/>
      <c r="E149" s="70"/>
      <c r="F149" s="70"/>
      <c r="G149" s="70"/>
      <c r="K149" s="232"/>
    </row>
    <row r="150" spans="1:11" ht="15.75">
      <c r="A150" s="243"/>
      <c r="C150" s="70"/>
      <c r="D150" s="70"/>
      <c r="E150" s="70"/>
      <c r="F150" s="70"/>
      <c r="G150" s="70"/>
      <c r="K150" s="232"/>
    </row>
    <row r="151" spans="1:11" ht="15.75">
      <c r="A151" s="243"/>
      <c r="C151" s="70"/>
      <c r="D151" s="70"/>
      <c r="E151" s="70"/>
      <c r="F151" s="70"/>
      <c r="G151" s="70"/>
      <c r="K151" s="232"/>
    </row>
    <row r="152" spans="1:11" ht="15.75">
      <c r="A152" s="243"/>
      <c r="C152" s="70"/>
      <c r="D152" s="70"/>
      <c r="E152" s="70"/>
      <c r="F152" s="70"/>
      <c r="G152" s="70"/>
      <c r="K152" s="232"/>
    </row>
    <row r="153" spans="1:11" ht="15.75">
      <c r="A153" s="243"/>
      <c r="C153" s="70"/>
      <c r="D153" s="70"/>
      <c r="E153" s="70"/>
      <c r="F153" s="70"/>
      <c r="G153" s="70"/>
      <c r="K153" s="232"/>
    </row>
    <row r="154" spans="1:11" ht="15.75">
      <c r="A154" s="243"/>
      <c r="C154" s="70"/>
      <c r="D154" s="70"/>
      <c r="E154" s="70"/>
      <c r="F154" s="70"/>
      <c r="G154" s="70"/>
      <c r="K154" s="232"/>
    </row>
    <row r="155" spans="1:11" ht="15.75">
      <c r="A155" s="243"/>
      <c r="C155" s="70"/>
      <c r="D155" s="70"/>
      <c r="E155" s="70"/>
      <c r="F155" s="70"/>
      <c r="G155" s="70"/>
      <c r="K155" s="232"/>
    </row>
    <row r="156" spans="1:11" ht="15.75">
      <c r="A156" s="243"/>
      <c r="C156" s="70"/>
      <c r="D156" s="70"/>
      <c r="E156" s="70"/>
      <c r="F156" s="70"/>
      <c r="G156" s="70"/>
      <c r="K156" s="232"/>
    </row>
    <row r="157" spans="1:11" ht="15.75">
      <c r="A157" s="243"/>
      <c r="C157" s="70"/>
      <c r="D157" s="70"/>
      <c r="E157" s="70"/>
      <c r="F157" s="70"/>
      <c r="G157" s="70"/>
      <c r="K157" s="232"/>
    </row>
    <row r="158" spans="1:11" ht="15.75">
      <c r="A158" s="243"/>
      <c r="C158" s="70"/>
      <c r="D158" s="70"/>
      <c r="E158" s="70"/>
      <c r="F158" s="70"/>
      <c r="G158" s="70"/>
      <c r="K158" s="232"/>
    </row>
    <row r="159" spans="1:11" ht="15.75">
      <c r="A159" s="243"/>
      <c r="C159" s="70"/>
      <c r="D159" s="70"/>
      <c r="E159" s="70"/>
      <c r="F159" s="70"/>
      <c r="G159" s="70"/>
      <c r="K159" s="232"/>
    </row>
    <row r="160" spans="1:11" ht="15.75">
      <c r="A160" s="243"/>
      <c r="C160" s="70"/>
      <c r="D160" s="70"/>
      <c r="E160" s="70"/>
      <c r="F160" s="70"/>
      <c r="G160" s="70"/>
      <c r="K160" s="232"/>
    </row>
    <row r="161" spans="1:11" ht="15.75">
      <c r="A161" s="243"/>
      <c r="C161" s="70"/>
      <c r="D161" s="70"/>
      <c r="E161" s="70"/>
      <c r="F161" s="70"/>
      <c r="G161" s="70"/>
      <c r="K161" s="232"/>
    </row>
    <row r="162" spans="1:11" ht="15.75">
      <c r="A162" s="243"/>
      <c r="C162" s="70"/>
      <c r="D162" s="70"/>
      <c r="E162" s="70"/>
      <c r="F162" s="70"/>
      <c r="G162" s="70"/>
      <c r="K162" s="232"/>
    </row>
    <row r="163" spans="1:11" ht="15.75">
      <c r="A163" s="243"/>
      <c r="C163" s="70"/>
      <c r="D163" s="70"/>
      <c r="E163" s="70"/>
      <c r="F163" s="70"/>
      <c r="G163" s="70"/>
      <c r="K163" s="232"/>
    </row>
    <row r="164" spans="1:11" ht="15.75">
      <c r="A164" s="243"/>
      <c r="C164" s="70"/>
      <c r="D164" s="70"/>
      <c r="E164" s="70"/>
      <c r="F164" s="70"/>
      <c r="G164" s="70"/>
      <c r="K164" s="232"/>
    </row>
    <row r="165" spans="1:11" ht="15.75">
      <c r="A165" s="243"/>
      <c r="C165" s="70"/>
      <c r="D165" s="70"/>
      <c r="E165" s="70"/>
      <c r="F165" s="70"/>
      <c r="G165" s="70"/>
      <c r="K165" s="232"/>
    </row>
    <row r="166" spans="1:11" ht="15.75">
      <c r="A166" s="243"/>
      <c r="C166" s="70"/>
      <c r="D166" s="70"/>
      <c r="E166" s="70"/>
      <c r="F166" s="70"/>
      <c r="G166" s="70"/>
      <c r="K166" s="232"/>
    </row>
    <row r="167" spans="1:11" ht="15.75">
      <c r="A167" s="243"/>
      <c r="C167" s="70"/>
      <c r="D167" s="70"/>
      <c r="E167" s="70"/>
      <c r="F167" s="70"/>
      <c r="G167" s="70"/>
      <c r="K167" s="232"/>
    </row>
    <row r="168" spans="1:11" ht="15.75">
      <c r="A168" s="243"/>
      <c r="C168" s="70"/>
      <c r="D168" s="70"/>
      <c r="E168" s="70"/>
      <c r="F168" s="70"/>
      <c r="G168" s="70"/>
      <c r="K168" s="232"/>
    </row>
    <row r="169" spans="1:11" ht="15.75">
      <c r="A169" s="243"/>
      <c r="C169" s="70"/>
      <c r="D169" s="70"/>
      <c r="E169" s="70"/>
      <c r="F169" s="70"/>
      <c r="G169" s="70"/>
      <c r="K169" s="232"/>
    </row>
    <row r="170" spans="1:11" ht="15.75">
      <c r="A170" s="243"/>
      <c r="C170" s="70"/>
      <c r="D170" s="70"/>
      <c r="E170" s="70"/>
      <c r="F170" s="70"/>
      <c r="G170" s="70"/>
      <c r="K170" s="232"/>
    </row>
    <row r="171" spans="1:11" ht="15.75">
      <c r="A171" s="243"/>
      <c r="C171" s="70"/>
      <c r="D171" s="70"/>
      <c r="E171" s="70"/>
      <c r="F171" s="70"/>
      <c r="G171" s="70"/>
      <c r="K171" s="232"/>
    </row>
    <row r="172" spans="1:11" ht="15.75">
      <c r="A172" s="243"/>
      <c r="C172" s="70"/>
      <c r="D172" s="70"/>
      <c r="E172" s="70"/>
      <c r="F172" s="70"/>
      <c r="G172" s="70"/>
      <c r="K172" s="232"/>
    </row>
    <row r="173" spans="1:11" ht="15.75">
      <c r="A173" s="243"/>
      <c r="C173" s="70"/>
      <c r="D173" s="70"/>
      <c r="E173" s="70"/>
      <c r="F173" s="70"/>
      <c r="G173" s="70"/>
      <c r="K173" s="232"/>
    </row>
    <row r="174" spans="1:11" ht="15.75">
      <c r="A174" s="243"/>
      <c r="C174" s="70"/>
      <c r="D174" s="70"/>
      <c r="E174" s="70"/>
      <c r="F174" s="70"/>
      <c r="G174" s="70"/>
      <c r="K174" s="232"/>
    </row>
    <row r="175" spans="1:11" ht="15.75">
      <c r="A175" s="243"/>
      <c r="C175" s="70"/>
      <c r="D175" s="70"/>
      <c r="E175" s="70"/>
      <c r="F175" s="70"/>
      <c r="G175" s="70"/>
      <c r="K175" s="232"/>
    </row>
    <row r="176" spans="1:11" ht="15.75">
      <c r="A176" s="243"/>
      <c r="C176" s="70"/>
      <c r="D176" s="70"/>
      <c r="E176" s="70"/>
      <c r="F176" s="70"/>
      <c r="G176" s="70"/>
      <c r="K176" s="232"/>
    </row>
    <row r="177" spans="1:11" ht="15.75">
      <c r="A177" s="243"/>
      <c r="C177" s="70"/>
      <c r="D177" s="70"/>
      <c r="E177" s="70"/>
      <c r="F177" s="70"/>
      <c r="G177" s="70"/>
      <c r="K177" s="232"/>
    </row>
    <row r="178" spans="1:11" ht="15.75">
      <c r="A178" s="243"/>
      <c r="C178" s="70"/>
      <c r="D178" s="70"/>
      <c r="E178" s="70"/>
      <c r="F178" s="70"/>
      <c r="G178" s="70"/>
      <c r="K178" s="232"/>
    </row>
    <row r="179" spans="1:11" ht="15.75">
      <c r="A179" s="243"/>
      <c r="C179" s="70"/>
      <c r="D179" s="70"/>
      <c r="E179" s="70"/>
      <c r="F179" s="70"/>
      <c r="G179" s="70"/>
      <c r="K179" s="232"/>
    </row>
    <row r="180" spans="1:11" ht="15.75">
      <c r="A180" s="243"/>
      <c r="C180" s="70"/>
      <c r="D180" s="70"/>
      <c r="E180" s="70"/>
      <c r="F180" s="70"/>
      <c r="G180" s="70"/>
      <c r="K180" s="232"/>
    </row>
    <row r="181" spans="1:11" ht="15.75">
      <c r="A181" s="243"/>
      <c r="C181" s="70"/>
      <c r="D181" s="70"/>
      <c r="E181" s="70"/>
      <c r="F181" s="70"/>
      <c r="G181" s="70"/>
      <c r="K181" s="232"/>
    </row>
    <row r="182" spans="1:11" ht="15.75">
      <c r="A182" s="243"/>
      <c r="C182" s="70"/>
      <c r="D182" s="70"/>
      <c r="E182" s="70"/>
      <c r="F182" s="70"/>
      <c r="G182" s="70"/>
      <c r="K182" s="232"/>
    </row>
    <row r="183" spans="1:11" ht="15.75">
      <c r="A183" s="243"/>
      <c r="C183" s="70"/>
      <c r="D183" s="70"/>
      <c r="E183" s="70"/>
      <c r="F183" s="70"/>
      <c r="G183" s="70"/>
      <c r="K183" s="232"/>
    </row>
    <row r="184" spans="1:11" ht="15.75">
      <c r="A184" s="243"/>
      <c r="C184" s="70"/>
      <c r="D184" s="70"/>
      <c r="E184" s="70"/>
      <c r="F184" s="70"/>
      <c r="G184" s="70"/>
      <c r="K184" s="232"/>
    </row>
    <row r="185" spans="1:11" ht="15.75">
      <c r="A185" s="243"/>
      <c r="C185" s="70"/>
      <c r="D185" s="70"/>
      <c r="E185" s="70"/>
      <c r="F185" s="70"/>
      <c r="G185" s="70"/>
      <c r="K185" s="232"/>
    </row>
    <row r="186" spans="1:11" ht="15.75">
      <c r="A186" s="243"/>
      <c r="C186" s="70"/>
      <c r="D186" s="70"/>
      <c r="E186" s="70"/>
      <c r="F186" s="70"/>
      <c r="G186" s="70"/>
      <c r="K186" s="232"/>
    </row>
    <row r="187" spans="1:11" ht="15.75">
      <c r="A187" s="243"/>
      <c r="C187" s="70"/>
      <c r="D187" s="70"/>
      <c r="E187" s="70"/>
      <c r="F187" s="70"/>
      <c r="G187" s="70"/>
      <c r="K187" s="232"/>
    </row>
    <row r="188" spans="1:11" ht="15.75">
      <c r="A188" s="243"/>
      <c r="C188" s="70"/>
      <c r="D188" s="70"/>
      <c r="E188" s="70"/>
      <c r="F188" s="70"/>
      <c r="G188" s="70"/>
      <c r="K188" s="232"/>
    </row>
    <row r="189" spans="1:11" ht="15.75">
      <c r="A189" s="243"/>
      <c r="C189" s="70"/>
      <c r="D189" s="70"/>
      <c r="E189" s="70"/>
      <c r="F189" s="70"/>
      <c r="G189" s="70"/>
      <c r="K189" s="232"/>
    </row>
    <row r="190" spans="1:11" ht="15.75">
      <c r="A190" s="243"/>
      <c r="C190" s="70"/>
      <c r="D190" s="70"/>
      <c r="E190" s="70"/>
      <c r="F190" s="70"/>
      <c r="G190" s="70"/>
      <c r="K190" s="232"/>
    </row>
    <row r="191" spans="1:11" ht="15.75">
      <c r="A191" s="243"/>
      <c r="C191" s="70"/>
      <c r="D191" s="70"/>
      <c r="E191" s="70"/>
      <c r="F191" s="70"/>
      <c r="G191" s="70"/>
      <c r="K191" s="232"/>
    </row>
    <row r="192" spans="1:11" ht="15.75">
      <c r="A192" s="243"/>
      <c r="C192" s="70"/>
      <c r="D192" s="70"/>
      <c r="E192" s="70"/>
      <c r="F192" s="70"/>
      <c r="G192" s="70"/>
      <c r="K192" s="232"/>
    </row>
    <row r="193" spans="1:11" ht="15.75">
      <c r="A193" s="243"/>
      <c r="C193" s="70"/>
      <c r="D193" s="70"/>
      <c r="E193" s="70"/>
      <c r="F193" s="70"/>
      <c r="G193" s="70"/>
      <c r="K193" s="232"/>
    </row>
    <row r="194" spans="1:11" ht="15.75">
      <c r="A194" s="243"/>
      <c r="C194" s="70"/>
      <c r="D194" s="70"/>
      <c r="E194" s="70"/>
      <c r="F194" s="70"/>
      <c r="G194" s="70"/>
      <c r="K194" s="232"/>
    </row>
    <row r="195" spans="1:11" ht="15.75">
      <c r="A195" s="243"/>
      <c r="C195" s="70"/>
      <c r="D195" s="70"/>
      <c r="E195" s="70"/>
      <c r="F195" s="70"/>
      <c r="G195" s="70"/>
      <c r="K195" s="232"/>
    </row>
    <row r="196" spans="1:11" ht="15.75">
      <c r="A196" s="243"/>
      <c r="C196" s="70"/>
      <c r="D196" s="70"/>
      <c r="E196" s="70"/>
      <c r="F196" s="70"/>
      <c r="G196" s="70"/>
      <c r="K196" s="232"/>
    </row>
    <row r="197" spans="1:11" ht="15.75">
      <c r="A197" s="29"/>
      <c r="C197" s="70"/>
      <c r="D197" s="70"/>
      <c r="E197" s="70"/>
      <c r="F197" s="70"/>
      <c r="G197" s="70"/>
      <c r="K197" s="232"/>
    </row>
    <row r="198" spans="1:11" ht="15.75">
      <c r="A198" s="29"/>
      <c r="C198" s="70"/>
      <c r="D198" s="70"/>
      <c r="E198" s="70"/>
      <c r="F198" s="70"/>
      <c r="G198" s="70"/>
      <c r="K198" s="232"/>
    </row>
    <row r="199" spans="1:11" ht="15.75">
      <c r="A199" s="29"/>
      <c r="C199" s="70"/>
      <c r="D199" s="70"/>
      <c r="E199" s="70"/>
      <c r="F199" s="70"/>
      <c r="G199" s="70"/>
      <c r="K199" s="232"/>
    </row>
    <row r="200" spans="1:11" ht="15.75">
      <c r="A200" s="29"/>
      <c r="C200" s="70"/>
      <c r="D200" s="70"/>
      <c r="E200" s="70"/>
      <c r="F200" s="70"/>
      <c r="G200" s="70"/>
    </row>
    <row r="201" spans="1:11" ht="15.75">
      <c r="A201" s="29"/>
      <c r="C201" s="70"/>
      <c r="D201" s="70"/>
      <c r="E201" s="70"/>
      <c r="F201" s="70"/>
      <c r="G201" s="70"/>
    </row>
    <row r="202" spans="1:11" ht="15.75">
      <c r="A202" s="29"/>
      <c r="C202" s="70"/>
      <c r="D202" s="70"/>
      <c r="E202" s="70"/>
      <c r="F202" s="70"/>
      <c r="G202" s="70"/>
    </row>
    <row r="203" spans="1:11" ht="15.75">
      <c r="A203" s="29"/>
      <c r="C203" s="70"/>
      <c r="D203" s="70"/>
      <c r="E203" s="70"/>
      <c r="F203" s="70"/>
      <c r="G203" s="70"/>
    </row>
    <row r="204" spans="1:11" ht="15.75">
      <c r="A204" s="29"/>
      <c r="C204" s="70"/>
      <c r="D204" s="70"/>
      <c r="E204" s="70"/>
      <c r="F204" s="70"/>
      <c r="G204" s="70"/>
    </row>
    <row r="205" spans="1:11" ht="15.75">
      <c r="A205" s="29"/>
      <c r="C205" s="70"/>
      <c r="D205" s="70"/>
      <c r="E205" s="70"/>
      <c r="F205" s="70"/>
      <c r="G205" s="70"/>
    </row>
    <row r="206" spans="1:11" ht="15.75">
      <c r="A206" s="29"/>
      <c r="C206" s="70"/>
      <c r="D206" s="70"/>
      <c r="E206" s="70"/>
      <c r="F206" s="70"/>
      <c r="G206" s="70"/>
    </row>
    <row r="207" spans="1:11" ht="15.75">
      <c r="A207" s="29"/>
      <c r="C207" s="70"/>
      <c r="D207" s="70"/>
      <c r="E207" s="70"/>
      <c r="F207" s="70"/>
      <c r="G207" s="70"/>
    </row>
    <row r="208" spans="1:11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sheetPr codeName="Sheet50">
    <pageSetUpPr fitToPage="1"/>
  </sheetPr>
  <dimension ref="A1:Z674"/>
  <sheetViews>
    <sheetView zoomScale="85" zoomScaleNormal="85" workbookViewId="0">
      <selection activeCell="D13" sqref="D13"/>
    </sheetView>
  </sheetViews>
  <sheetFormatPr defaultColWidth="9.140625" defaultRowHeight="15"/>
  <cols>
    <col min="1" max="1" width="54" style="30" customWidth="1"/>
    <col min="2" max="9" width="18.28515625" customWidth="1"/>
    <col min="10" max="10" width="19.7109375" customWidth="1"/>
    <col min="11" max="11" width="9.140625" customWidth="1"/>
    <col min="12" max="12" width="2.42578125" customWidth="1"/>
    <col min="257" max="257" width="54" customWidth="1"/>
    <col min="258" max="265" width="18.28515625" customWidth="1"/>
    <col min="266" max="266" width="19.7109375" customWidth="1"/>
    <col min="267" max="267" width="9.140625" customWidth="1"/>
    <col min="268" max="268" width="2.42578125" customWidth="1"/>
    <col min="513" max="513" width="54" customWidth="1"/>
    <col min="514" max="521" width="18.28515625" customWidth="1"/>
    <col min="522" max="522" width="19.7109375" customWidth="1"/>
    <col min="523" max="523" width="9.140625" customWidth="1"/>
    <col min="524" max="524" width="2.42578125" customWidth="1"/>
    <col min="769" max="769" width="54" customWidth="1"/>
    <col min="770" max="777" width="18.28515625" customWidth="1"/>
    <col min="778" max="778" width="19.7109375" customWidth="1"/>
    <col min="779" max="779" width="9.140625" customWidth="1"/>
    <col min="780" max="780" width="2.42578125" customWidth="1"/>
    <col min="1025" max="1025" width="54" customWidth="1"/>
    <col min="1026" max="1033" width="18.28515625" customWidth="1"/>
    <col min="1034" max="1034" width="19.7109375" customWidth="1"/>
    <col min="1035" max="1035" width="9.140625" customWidth="1"/>
    <col min="1036" max="1036" width="2.42578125" customWidth="1"/>
    <col min="1281" max="1281" width="54" customWidth="1"/>
    <col min="1282" max="1289" width="18.28515625" customWidth="1"/>
    <col min="1290" max="1290" width="19.7109375" customWidth="1"/>
    <col min="1291" max="1291" width="9.140625" customWidth="1"/>
    <col min="1292" max="1292" width="2.42578125" customWidth="1"/>
    <col min="1537" max="1537" width="54" customWidth="1"/>
    <col min="1538" max="1545" width="18.28515625" customWidth="1"/>
    <col min="1546" max="1546" width="19.7109375" customWidth="1"/>
    <col min="1547" max="1547" width="9.140625" customWidth="1"/>
    <col min="1548" max="1548" width="2.42578125" customWidth="1"/>
    <col min="1793" max="1793" width="54" customWidth="1"/>
    <col min="1794" max="1801" width="18.28515625" customWidth="1"/>
    <col min="1802" max="1802" width="19.7109375" customWidth="1"/>
    <col min="1803" max="1803" width="9.140625" customWidth="1"/>
    <col min="1804" max="1804" width="2.42578125" customWidth="1"/>
    <col min="2049" max="2049" width="54" customWidth="1"/>
    <col min="2050" max="2057" width="18.28515625" customWidth="1"/>
    <col min="2058" max="2058" width="19.7109375" customWidth="1"/>
    <col min="2059" max="2059" width="9.140625" customWidth="1"/>
    <col min="2060" max="2060" width="2.42578125" customWidth="1"/>
    <col min="2305" max="2305" width="54" customWidth="1"/>
    <col min="2306" max="2313" width="18.28515625" customWidth="1"/>
    <col min="2314" max="2314" width="19.7109375" customWidth="1"/>
    <col min="2315" max="2315" width="9.140625" customWidth="1"/>
    <col min="2316" max="2316" width="2.42578125" customWidth="1"/>
    <col min="2561" max="2561" width="54" customWidth="1"/>
    <col min="2562" max="2569" width="18.28515625" customWidth="1"/>
    <col min="2570" max="2570" width="19.7109375" customWidth="1"/>
    <col min="2571" max="2571" width="9.140625" customWidth="1"/>
    <col min="2572" max="2572" width="2.42578125" customWidth="1"/>
    <col min="2817" max="2817" width="54" customWidth="1"/>
    <col min="2818" max="2825" width="18.28515625" customWidth="1"/>
    <col min="2826" max="2826" width="19.7109375" customWidth="1"/>
    <col min="2827" max="2827" width="9.140625" customWidth="1"/>
    <col min="2828" max="2828" width="2.42578125" customWidth="1"/>
    <col min="3073" max="3073" width="54" customWidth="1"/>
    <col min="3074" max="3081" width="18.28515625" customWidth="1"/>
    <col min="3082" max="3082" width="19.7109375" customWidth="1"/>
    <col min="3083" max="3083" width="9.140625" customWidth="1"/>
    <col min="3084" max="3084" width="2.42578125" customWidth="1"/>
    <col min="3329" max="3329" width="54" customWidth="1"/>
    <col min="3330" max="3337" width="18.28515625" customWidth="1"/>
    <col min="3338" max="3338" width="19.7109375" customWidth="1"/>
    <col min="3339" max="3339" width="9.140625" customWidth="1"/>
    <col min="3340" max="3340" width="2.42578125" customWidth="1"/>
    <col min="3585" max="3585" width="54" customWidth="1"/>
    <col min="3586" max="3593" width="18.28515625" customWidth="1"/>
    <col min="3594" max="3594" width="19.7109375" customWidth="1"/>
    <col min="3595" max="3595" width="9.140625" customWidth="1"/>
    <col min="3596" max="3596" width="2.42578125" customWidth="1"/>
    <col min="3841" max="3841" width="54" customWidth="1"/>
    <col min="3842" max="3849" width="18.28515625" customWidth="1"/>
    <col min="3850" max="3850" width="19.7109375" customWidth="1"/>
    <col min="3851" max="3851" width="9.140625" customWidth="1"/>
    <col min="3852" max="3852" width="2.42578125" customWidth="1"/>
    <col min="4097" max="4097" width="54" customWidth="1"/>
    <col min="4098" max="4105" width="18.28515625" customWidth="1"/>
    <col min="4106" max="4106" width="19.7109375" customWidth="1"/>
    <col min="4107" max="4107" width="9.140625" customWidth="1"/>
    <col min="4108" max="4108" width="2.42578125" customWidth="1"/>
    <col min="4353" max="4353" width="54" customWidth="1"/>
    <col min="4354" max="4361" width="18.28515625" customWidth="1"/>
    <col min="4362" max="4362" width="19.7109375" customWidth="1"/>
    <col min="4363" max="4363" width="9.140625" customWidth="1"/>
    <col min="4364" max="4364" width="2.42578125" customWidth="1"/>
    <col min="4609" max="4609" width="54" customWidth="1"/>
    <col min="4610" max="4617" width="18.28515625" customWidth="1"/>
    <col min="4618" max="4618" width="19.7109375" customWidth="1"/>
    <col min="4619" max="4619" width="9.140625" customWidth="1"/>
    <col min="4620" max="4620" width="2.42578125" customWidth="1"/>
    <col min="4865" max="4865" width="54" customWidth="1"/>
    <col min="4866" max="4873" width="18.28515625" customWidth="1"/>
    <col min="4874" max="4874" width="19.7109375" customWidth="1"/>
    <col min="4875" max="4875" width="9.140625" customWidth="1"/>
    <col min="4876" max="4876" width="2.42578125" customWidth="1"/>
    <col min="5121" max="5121" width="54" customWidth="1"/>
    <col min="5122" max="5129" width="18.28515625" customWidth="1"/>
    <col min="5130" max="5130" width="19.7109375" customWidth="1"/>
    <col min="5131" max="5131" width="9.140625" customWidth="1"/>
    <col min="5132" max="5132" width="2.42578125" customWidth="1"/>
    <col min="5377" max="5377" width="54" customWidth="1"/>
    <col min="5378" max="5385" width="18.28515625" customWidth="1"/>
    <col min="5386" max="5386" width="19.7109375" customWidth="1"/>
    <col min="5387" max="5387" width="9.140625" customWidth="1"/>
    <col min="5388" max="5388" width="2.42578125" customWidth="1"/>
    <col min="5633" max="5633" width="54" customWidth="1"/>
    <col min="5634" max="5641" width="18.28515625" customWidth="1"/>
    <col min="5642" max="5642" width="19.7109375" customWidth="1"/>
    <col min="5643" max="5643" width="9.140625" customWidth="1"/>
    <col min="5644" max="5644" width="2.42578125" customWidth="1"/>
    <col min="5889" max="5889" width="54" customWidth="1"/>
    <col min="5890" max="5897" width="18.28515625" customWidth="1"/>
    <col min="5898" max="5898" width="19.7109375" customWidth="1"/>
    <col min="5899" max="5899" width="9.140625" customWidth="1"/>
    <col min="5900" max="5900" width="2.42578125" customWidth="1"/>
    <col min="6145" max="6145" width="54" customWidth="1"/>
    <col min="6146" max="6153" width="18.28515625" customWidth="1"/>
    <col min="6154" max="6154" width="19.7109375" customWidth="1"/>
    <col min="6155" max="6155" width="9.140625" customWidth="1"/>
    <col min="6156" max="6156" width="2.42578125" customWidth="1"/>
    <col min="6401" max="6401" width="54" customWidth="1"/>
    <col min="6402" max="6409" width="18.28515625" customWidth="1"/>
    <col min="6410" max="6410" width="19.7109375" customWidth="1"/>
    <col min="6411" max="6411" width="9.140625" customWidth="1"/>
    <col min="6412" max="6412" width="2.42578125" customWidth="1"/>
    <col min="6657" max="6657" width="54" customWidth="1"/>
    <col min="6658" max="6665" width="18.28515625" customWidth="1"/>
    <col min="6666" max="6666" width="19.7109375" customWidth="1"/>
    <col min="6667" max="6667" width="9.140625" customWidth="1"/>
    <col min="6668" max="6668" width="2.42578125" customWidth="1"/>
    <col min="6913" max="6913" width="54" customWidth="1"/>
    <col min="6914" max="6921" width="18.28515625" customWidth="1"/>
    <col min="6922" max="6922" width="19.7109375" customWidth="1"/>
    <col min="6923" max="6923" width="9.140625" customWidth="1"/>
    <col min="6924" max="6924" width="2.42578125" customWidth="1"/>
    <col min="7169" max="7169" width="54" customWidth="1"/>
    <col min="7170" max="7177" width="18.28515625" customWidth="1"/>
    <col min="7178" max="7178" width="19.7109375" customWidth="1"/>
    <col min="7179" max="7179" width="9.140625" customWidth="1"/>
    <col min="7180" max="7180" width="2.42578125" customWidth="1"/>
    <col min="7425" max="7425" width="54" customWidth="1"/>
    <col min="7426" max="7433" width="18.28515625" customWidth="1"/>
    <col min="7434" max="7434" width="19.7109375" customWidth="1"/>
    <col min="7435" max="7435" width="9.140625" customWidth="1"/>
    <col min="7436" max="7436" width="2.42578125" customWidth="1"/>
    <col min="7681" max="7681" width="54" customWidth="1"/>
    <col min="7682" max="7689" width="18.28515625" customWidth="1"/>
    <col min="7690" max="7690" width="19.7109375" customWidth="1"/>
    <col min="7691" max="7691" width="9.140625" customWidth="1"/>
    <col min="7692" max="7692" width="2.42578125" customWidth="1"/>
    <col min="7937" max="7937" width="54" customWidth="1"/>
    <col min="7938" max="7945" width="18.28515625" customWidth="1"/>
    <col min="7946" max="7946" width="19.7109375" customWidth="1"/>
    <col min="7947" max="7947" width="9.140625" customWidth="1"/>
    <col min="7948" max="7948" width="2.42578125" customWidth="1"/>
    <col min="8193" max="8193" width="54" customWidth="1"/>
    <col min="8194" max="8201" width="18.28515625" customWidth="1"/>
    <col min="8202" max="8202" width="19.7109375" customWidth="1"/>
    <col min="8203" max="8203" width="9.140625" customWidth="1"/>
    <col min="8204" max="8204" width="2.42578125" customWidth="1"/>
    <col min="8449" max="8449" width="54" customWidth="1"/>
    <col min="8450" max="8457" width="18.28515625" customWidth="1"/>
    <col min="8458" max="8458" width="19.7109375" customWidth="1"/>
    <col min="8459" max="8459" width="9.140625" customWidth="1"/>
    <col min="8460" max="8460" width="2.42578125" customWidth="1"/>
    <col min="8705" max="8705" width="54" customWidth="1"/>
    <col min="8706" max="8713" width="18.28515625" customWidth="1"/>
    <col min="8714" max="8714" width="19.7109375" customWidth="1"/>
    <col min="8715" max="8715" width="9.140625" customWidth="1"/>
    <col min="8716" max="8716" width="2.42578125" customWidth="1"/>
    <col min="8961" max="8961" width="54" customWidth="1"/>
    <col min="8962" max="8969" width="18.28515625" customWidth="1"/>
    <col min="8970" max="8970" width="19.7109375" customWidth="1"/>
    <col min="8971" max="8971" width="9.140625" customWidth="1"/>
    <col min="8972" max="8972" width="2.42578125" customWidth="1"/>
    <col min="9217" max="9217" width="54" customWidth="1"/>
    <col min="9218" max="9225" width="18.28515625" customWidth="1"/>
    <col min="9226" max="9226" width="19.7109375" customWidth="1"/>
    <col min="9227" max="9227" width="9.140625" customWidth="1"/>
    <col min="9228" max="9228" width="2.42578125" customWidth="1"/>
    <col min="9473" max="9473" width="54" customWidth="1"/>
    <col min="9474" max="9481" width="18.28515625" customWidth="1"/>
    <col min="9482" max="9482" width="19.7109375" customWidth="1"/>
    <col min="9483" max="9483" width="9.140625" customWidth="1"/>
    <col min="9484" max="9484" width="2.42578125" customWidth="1"/>
    <col min="9729" max="9729" width="54" customWidth="1"/>
    <col min="9730" max="9737" width="18.28515625" customWidth="1"/>
    <col min="9738" max="9738" width="19.7109375" customWidth="1"/>
    <col min="9739" max="9739" width="9.140625" customWidth="1"/>
    <col min="9740" max="9740" width="2.42578125" customWidth="1"/>
    <col min="9985" max="9985" width="54" customWidth="1"/>
    <col min="9986" max="9993" width="18.28515625" customWidth="1"/>
    <col min="9994" max="9994" width="19.7109375" customWidth="1"/>
    <col min="9995" max="9995" width="9.140625" customWidth="1"/>
    <col min="9996" max="9996" width="2.42578125" customWidth="1"/>
    <col min="10241" max="10241" width="54" customWidth="1"/>
    <col min="10242" max="10249" width="18.28515625" customWidth="1"/>
    <col min="10250" max="10250" width="19.7109375" customWidth="1"/>
    <col min="10251" max="10251" width="9.140625" customWidth="1"/>
    <col min="10252" max="10252" width="2.42578125" customWidth="1"/>
    <col min="10497" max="10497" width="54" customWidth="1"/>
    <col min="10498" max="10505" width="18.28515625" customWidth="1"/>
    <col min="10506" max="10506" width="19.7109375" customWidth="1"/>
    <col min="10507" max="10507" width="9.140625" customWidth="1"/>
    <col min="10508" max="10508" width="2.42578125" customWidth="1"/>
    <col min="10753" max="10753" width="54" customWidth="1"/>
    <col min="10754" max="10761" width="18.28515625" customWidth="1"/>
    <col min="10762" max="10762" width="19.7109375" customWidth="1"/>
    <col min="10763" max="10763" width="9.140625" customWidth="1"/>
    <col min="10764" max="10764" width="2.42578125" customWidth="1"/>
    <col min="11009" max="11009" width="54" customWidth="1"/>
    <col min="11010" max="11017" width="18.28515625" customWidth="1"/>
    <col min="11018" max="11018" width="19.7109375" customWidth="1"/>
    <col min="11019" max="11019" width="9.140625" customWidth="1"/>
    <col min="11020" max="11020" width="2.42578125" customWidth="1"/>
    <col min="11265" max="11265" width="54" customWidth="1"/>
    <col min="11266" max="11273" width="18.28515625" customWidth="1"/>
    <col min="11274" max="11274" width="19.7109375" customWidth="1"/>
    <col min="11275" max="11275" width="9.140625" customWidth="1"/>
    <col min="11276" max="11276" width="2.42578125" customWidth="1"/>
    <col min="11521" max="11521" width="54" customWidth="1"/>
    <col min="11522" max="11529" width="18.28515625" customWidth="1"/>
    <col min="11530" max="11530" width="19.7109375" customWidth="1"/>
    <col min="11531" max="11531" width="9.140625" customWidth="1"/>
    <col min="11532" max="11532" width="2.42578125" customWidth="1"/>
    <col min="11777" max="11777" width="54" customWidth="1"/>
    <col min="11778" max="11785" width="18.28515625" customWidth="1"/>
    <col min="11786" max="11786" width="19.7109375" customWidth="1"/>
    <col min="11787" max="11787" width="9.140625" customWidth="1"/>
    <col min="11788" max="11788" width="2.42578125" customWidth="1"/>
    <col min="12033" max="12033" width="54" customWidth="1"/>
    <col min="12034" max="12041" width="18.28515625" customWidth="1"/>
    <col min="12042" max="12042" width="19.7109375" customWidth="1"/>
    <col min="12043" max="12043" width="9.140625" customWidth="1"/>
    <col min="12044" max="12044" width="2.42578125" customWidth="1"/>
    <col min="12289" max="12289" width="54" customWidth="1"/>
    <col min="12290" max="12297" width="18.28515625" customWidth="1"/>
    <col min="12298" max="12298" width="19.7109375" customWidth="1"/>
    <col min="12299" max="12299" width="9.140625" customWidth="1"/>
    <col min="12300" max="12300" width="2.42578125" customWidth="1"/>
    <col min="12545" max="12545" width="54" customWidth="1"/>
    <col min="12546" max="12553" width="18.28515625" customWidth="1"/>
    <col min="12554" max="12554" width="19.7109375" customWidth="1"/>
    <col min="12555" max="12555" width="9.140625" customWidth="1"/>
    <col min="12556" max="12556" width="2.42578125" customWidth="1"/>
    <col min="12801" max="12801" width="54" customWidth="1"/>
    <col min="12802" max="12809" width="18.28515625" customWidth="1"/>
    <col min="12810" max="12810" width="19.7109375" customWidth="1"/>
    <col min="12811" max="12811" width="9.140625" customWidth="1"/>
    <col min="12812" max="12812" width="2.42578125" customWidth="1"/>
    <col min="13057" max="13057" width="54" customWidth="1"/>
    <col min="13058" max="13065" width="18.28515625" customWidth="1"/>
    <col min="13066" max="13066" width="19.7109375" customWidth="1"/>
    <col min="13067" max="13067" width="9.140625" customWidth="1"/>
    <col min="13068" max="13068" width="2.42578125" customWidth="1"/>
    <col min="13313" max="13313" width="54" customWidth="1"/>
    <col min="13314" max="13321" width="18.28515625" customWidth="1"/>
    <col min="13322" max="13322" width="19.7109375" customWidth="1"/>
    <col min="13323" max="13323" width="9.140625" customWidth="1"/>
    <col min="13324" max="13324" width="2.42578125" customWidth="1"/>
    <col min="13569" max="13569" width="54" customWidth="1"/>
    <col min="13570" max="13577" width="18.28515625" customWidth="1"/>
    <col min="13578" max="13578" width="19.7109375" customWidth="1"/>
    <col min="13579" max="13579" width="9.140625" customWidth="1"/>
    <col min="13580" max="13580" width="2.42578125" customWidth="1"/>
    <col min="13825" max="13825" width="54" customWidth="1"/>
    <col min="13826" max="13833" width="18.28515625" customWidth="1"/>
    <col min="13834" max="13834" width="19.7109375" customWidth="1"/>
    <col min="13835" max="13835" width="9.140625" customWidth="1"/>
    <col min="13836" max="13836" width="2.42578125" customWidth="1"/>
    <col min="14081" max="14081" width="54" customWidth="1"/>
    <col min="14082" max="14089" width="18.28515625" customWidth="1"/>
    <col min="14090" max="14090" width="19.7109375" customWidth="1"/>
    <col min="14091" max="14091" width="9.140625" customWidth="1"/>
    <col min="14092" max="14092" width="2.42578125" customWidth="1"/>
    <col min="14337" max="14337" width="54" customWidth="1"/>
    <col min="14338" max="14345" width="18.28515625" customWidth="1"/>
    <col min="14346" max="14346" width="19.7109375" customWidth="1"/>
    <col min="14347" max="14347" width="9.140625" customWidth="1"/>
    <col min="14348" max="14348" width="2.42578125" customWidth="1"/>
    <col min="14593" max="14593" width="54" customWidth="1"/>
    <col min="14594" max="14601" width="18.28515625" customWidth="1"/>
    <col min="14602" max="14602" width="19.7109375" customWidth="1"/>
    <col min="14603" max="14603" width="9.140625" customWidth="1"/>
    <col min="14604" max="14604" width="2.42578125" customWidth="1"/>
    <col min="14849" max="14849" width="54" customWidth="1"/>
    <col min="14850" max="14857" width="18.28515625" customWidth="1"/>
    <col min="14858" max="14858" width="19.7109375" customWidth="1"/>
    <col min="14859" max="14859" width="9.140625" customWidth="1"/>
    <col min="14860" max="14860" width="2.42578125" customWidth="1"/>
    <col min="15105" max="15105" width="54" customWidth="1"/>
    <col min="15106" max="15113" width="18.28515625" customWidth="1"/>
    <col min="15114" max="15114" width="19.7109375" customWidth="1"/>
    <col min="15115" max="15115" width="9.140625" customWidth="1"/>
    <col min="15116" max="15116" width="2.42578125" customWidth="1"/>
    <col min="15361" max="15361" width="54" customWidth="1"/>
    <col min="15362" max="15369" width="18.28515625" customWidth="1"/>
    <col min="15370" max="15370" width="19.7109375" customWidth="1"/>
    <col min="15371" max="15371" width="9.140625" customWidth="1"/>
    <col min="15372" max="15372" width="2.42578125" customWidth="1"/>
    <col min="15617" max="15617" width="54" customWidth="1"/>
    <col min="15618" max="15625" width="18.28515625" customWidth="1"/>
    <col min="15626" max="15626" width="19.7109375" customWidth="1"/>
    <col min="15627" max="15627" width="9.140625" customWidth="1"/>
    <col min="15628" max="15628" width="2.42578125" customWidth="1"/>
    <col min="15873" max="15873" width="54" customWidth="1"/>
    <col min="15874" max="15881" width="18.28515625" customWidth="1"/>
    <col min="15882" max="15882" width="19.7109375" customWidth="1"/>
    <col min="15883" max="15883" width="9.140625" customWidth="1"/>
    <col min="15884" max="15884" width="2.42578125" customWidth="1"/>
    <col min="16129" max="16129" width="54" customWidth="1"/>
    <col min="16130" max="16137" width="18.28515625" customWidth="1"/>
    <col min="16138" max="16138" width="19.7109375" customWidth="1"/>
    <col min="16139" max="16139" width="9.140625" customWidth="1"/>
    <col min="16140" max="16140" width="2.42578125" customWidth="1"/>
  </cols>
  <sheetData>
    <row r="1" spans="1:26" s="1" customFormat="1" ht="3.75" customHeight="1">
      <c r="A1" s="245"/>
      <c r="B1" s="245"/>
      <c r="C1" s="245"/>
      <c r="D1" s="245"/>
      <c r="E1" s="245"/>
      <c r="F1" s="245"/>
      <c r="G1" s="245"/>
      <c r="H1" s="245"/>
      <c r="I1" s="245"/>
      <c r="J1" s="245"/>
      <c r="K1" s="245"/>
    </row>
    <row r="2" spans="1:26" s="2" customFormat="1" ht="39" customHeight="1">
      <c r="A2" s="694" t="s">
        <v>338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</row>
    <row r="3" spans="1:26" s="2" customFormat="1" ht="24.75" customHeight="1">
      <c r="A3" s="694" t="s">
        <v>347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</row>
    <row r="4" spans="1:26" s="2" customFormat="1" ht="21.9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</row>
    <row r="5" spans="1:26" s="3" customFormat="1" ht="39" customHeight="1">
      <c r="A5" s="707" t="s">
        <v>2</v>
      </c>
      <c r="B5" s="707"/>
      <c r="C5" s="707"/>
      <c r="D5" s="707"/>
      <c r="E5" s="707"/>
      <c r="F5" s="707"/>
      <c r="G5" s="707"/>
      <c r="H5" s="707"/>
      <c r="I5" s="707"/>
      <c r="J5" s="707"/>
      <c r="K5" s="707"/>
    </row>
    <row r="6" spans="1:26" ht="6" customHeight="1">
      <c r="A6" s="212"/>
    </row>
    <row r="7" spans="1:26" ht="12" customHeight="1">
      <c r="A7" s="362"/>
      <c r="B7" s="363"/>
      <c r="C7" s="364"/>
      <c r="D7" s="364"/>
      <c r="E7" s="364"/>
      <c r="F7" s="364"/>
      <c r="G7" s="364"/>
      <c r="H7" s="363"/>
      <c r="I7" s="363"/>
      <c r="J7" s="363"/>
      <c r="K7" s="365"/>
      <c r="L7" s="267"/>
      <c r="M7" s="27"/>
      <c r="N7" s="27"/>
      <c r="O7" s="27"/>
      <c r="P7" s="27"/>
      <c r="Q7" s="27"/>
    </row>
    <row r="8" spans="1:26" ht="37.5" customHeight="1">
      <c r="A8" s="468"/>
      <c r="B8" s="469" t="s">
        <v>70</v>
      </c>
      <c r="C8" s="469" t="s">
        <v>71</v>
      </c>
      <c r="D8" s="469" t="s">
        <v>72</v>
      </c>
      <c r="E8" s="469" t="s">
        <v>73</v>
      </c>
      <c r="F8" s="469" t="s">
        <v>74</v>
      </c>
      <c r="G8" s="469" t="s">
        <v>75</v>
      </c>
      <c r="H8" s="469" t="s">
        <v>76</v>
      </c>
      <c r="I8" s="469" t="s">
        <v>77</v>
      </c>
      <c r="J8" s="470" t="s">
        <v>348</v>
      </c>
      <c r="K8" s="471" t="s">
        <v>14</v>
      </c>
      <c r="L8" s="267"/>
      <c r="Y8">
        <v>1</v>
      </c>
      <c r="Z8">
        <v>1</v>
      </c>
    </row>
    <row r="9" spans="1:26" ht="34.5" customHeight="1">
      <c r="A9" s="370" t="s">
        <v>16</v>
      </c>
      <c r="B9" s="220">
        <v>0</v>
      </c>
      <c r="C9" s="221">
        <v>950</v>
      </c>
      <c r="D9" s="221">
        <v>0</v>
      </c>
      <c r="E9" s="221">
        <v>0</v>
      </c>
      <c r="F9" s="221">
        <v>0</v>
      </c>
      <c r="G9" s="221">
        <v>0</v>
      </c>
      <c r="H9" s="220">
        <v>0</v>
      </c>
      <c r="I9" s="220">
        <v>0</v>
      </c>
      <c r="J9" s="220">
        <f t="shared" ref="J9:J38" si="0">SUM(B9:I9)</f>
        <v>950</v>
      </c>
      <c r="K9" s="251">
        <f t="shared" ref="K9:K38" si="1">+J9/$J$38</f>
        <v>3.0017242594542886E-4</v>
      </c>
      <c r="L9" s="267"/>
      <c r="M9" s="27"/>
      <c r="N9" s="27"/>
      <c r="O9" s="27"/>
      <c r="P9" s="27"/>
      <c r="Q9" s="27"/>
    </row>
    <row r="10" spans="1:26" ht="34.5" customHeight="1">
      <c r="A10" s="370" t="s">
        <v>17</v>
      </c>
      <c r="B10" s="220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0</v>
      </c>
      <c r="J10" s="220">
        <f t="shared" si="0"/>
        <v>0</v>
      </c>
      <c r="K10" s="251">
        <f t="shared" si="1"/>
        <v>0</v>
      </c>
      <c r="L10" s="267"/>
      <c r="M10" s="27"/>
      <c r="N10" s="27"/>
      <c r="O10" s="27"/>
      <c r="P10" s="27"/>
      <c r="Q10" s="27"/>
    </row>
    <row r="11" spans="1:26" ht="34.5" customHeight="1">
      <c r="A11" s="370" t="s">
        <v>18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f t="shared" si="0"/>
        <v>0</v>
      </c>
      <c r="K11" s="251">
        <f t="shared" si="1"/>
        <v>0</v>
      </c>
      <c r="L11" s="267"/>
      <c r="M11" s="27"/>
      <c r="N11" s="27"/>
      <c r="O11" s="27"/>
      <c r="P11" s="27"/>
      <c r="Q11" s="27"/>
    </row>
    <row r="12" spans="1:26" ht="34.5" customHeight="1">
      <c r="A12" s="370" t="s">
        <v>19</v>
      </c>
      <c r="B12" s="220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0">
        <v>0</v>
      </c>
      <c r="I12" s="220">
        <v>0</v>
      </c>
      <c r="J12" s="220">
        <f t="shared" si="0"/>
        <v>0</v>
      </c>
      <c r="K12" s="251">
        <f t="shared" si="1"/>
        <v>0</v>
      </c>
      <c r="L12" s="267"/>
      <c r="M12" s="27"/>
      <c r="N12" s="27"/>
      <c r="O12" s="27"/>
      <c r="P12" s="27"/>
      <c r="Q12" s="27"/>
    </row>
    <row r="13" spans="1:26" ht="34.5" customHeight="1">
      <c r="A13" s="370" t="s">
        <v>37</v>
      </c>
      <c r="B13" s="220">
        <v>0</v>
      </c>
      <c r="C13" s="221">
        <v>4286.7704599999997</v>
      </c>
      <c r="D13" s="221">
        <v>0</v>
      </c>
      <c r="E13" s="221">
        <v>0</v>
      </c>
      <c r="F13" s="221">
        <v>0</v>
      </c>
      <c r="G13" s="221">
        <v>0</v>
      </c>
      <c r="H13" s="220">
        <v>0</v>
      </c>
      <c r="I13" s="220">
        <v>0</v>
      </c>
      <c r="J13" s="220">
        <f t="shared" si="0"/>
        <v>4286.7704599999997</v>
      </c>
      <c r="K13" s="251">
        <f t="shared" si="1"/>
        <v>1.3544950404730544E-3</v>
      </c>
      <c r="L13" s="267"/>
      <c r="M13" s="27"/>
      <c r="N13" s="27"/>
      <c r="O13" s="27"/>
      <c r="P13" s="27"/>
      <c r="Q13" s="27"/>
    </row>
    <row r="14" spans="1:26" ht="34.5" customHeight="1">
      <c r="A14" s="370" t="s">
        <v>38</v>
      </c>
      <c r="B14" s="220">
        <v>171832.45388999998</v>
      </c>
      <c r="C14" s="221">
        <v>40769.421040000001</v>
      </c>
      <c r="D14" s="221">
        <v>0</v>
      </c>
      <c r="E14" s="221">
        <v>0</v>
      </c>
      <c r="F14" s="221">
        <v>7030.85203</v>
      </c>
      <c r="G14" s="221">
        <v>0</v>
      </c>
      <c r="H14" s="220">
        <v>0</v>
      </c>
      <c r="I14" s="220">
        <v>0</v>
      </c>
      <c r="J14" s="220">
        <f t="shared" si="0"/>
        <v>219632.72696</v>
      </c>
      <c r="K14" s="251">
        <f t="shared" si="1"/>
        <v>6.9397566809045463E-2</v>
      </c>
      <c r="L14" s="267"/>
      <c r="M14" s="27"/>
      <c r="N14" s="27"/>
      <c r="O14" s="27"/>
      <c r="P14" s="27"/>
      <c r="Q14" s="27"/>
    </row>
    <row r="15" spans="1:26" ht="34.5" customHeight="1">
      <c r="A15" s="370" t="s">
        <v>39</v>
      </c>
      <c r="B15" s="220">
        <v>0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0">
        <v>0</v>
      </c>
      <c r="I15" s="220">
        <v>0</v>
      </c>
      <c r="J15" s="220">
        <f t="shared" si="0"/>
        <v>0</v>
      </c>
      <c r="K15" s="251">
        <f t="shared" si="1"/>
        <v>0</v>
      </c>
      <c r="L15" s="267"/>
      <c r="M15" s="27"/>
      <c r="N15" s="27"/>
      <c r="O15" s="27"/>
      <c r="P15" s="27"/>
      <c r="Q15" s="27"/>
    </row>
    <row r="16" spans="1:26" ht="34.5" customHeight="1">
      <c r="A16" s="370" t="s">
        <v>264</v>
      </c>
      <c r="B16" s="220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0">
        <v>0</v>
      </c>
      <c r="I16" s="220">
        <v>0</v>
      </c>
      <c r="J16" s="220">
        <f t="shared" si="0"/>
        <v>0</v>
      </c>
      <c r="K16" s="251">
        <f t="shared" si="1"/>
        <v>0</v>
      </c>
      <c r="L16" s="267"/>
      <c r="M16" s="27"/>
      <c r="N16" s="27"/>
      <c r="O16" s="27"/>
      <c r="P16" s="27"/>
      <c r="Q16" s="27"/>
    </row>
    <row r="17" spans="1:17" ht="34.5" customHeight="1">
      <c r="A17" s="370" t="s">
        <v>41</v>
      </c>
      <c r="B17" s="220">
        <v>0</v>
      </c>
      <c r="C17" s="221">
        <v>0</v>
      </c>
      <c r="D17" s="221">
        <v>0</v>
      </c>
      <c r="E17" s="221">
        <v>0</v>
      </c>
      <c r="F17" s="221">
        <v>0</v>
      </c>
      <c r="G17" s="221">
        <v>0</v>
      </c>
      <c r="H17" s="220">
        <v>0</v>
      </c>
      <c r="I17" s="220">
        <v>0</v>
      </c>
      <c r="J17" s="220">
        <f t="shared" si="0"/>
        <v>0</v>
      </c>
      <c r="K17" s="251">
        <f t="shared" si="1"/>
        <v>0</v>
      </c>
      <c r="L17" s="267"/>
      <c r="M17" s="27"/>
      <c r="N17" s="27"/>
      <c r="O17" s="27"/>
      <c r="P17" s="27"/>
      <c r="Q17" s="27"/>
    </row>
    <row r="18" spans="1:17" ht="34.5" customHeight="1">
      <c r="A18" s="370" t="s">
        <v>42</v>
      </c>
      <c r="B18" s="220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0">
        <v>0</v>
      </c>
      <c r="I18" s="220">
        <v>0</v>
      </c>
      <c r="J18" s="220">
        <f t="shared" si="0"/>
        <v>0</v>
      </c>
      <c r="K18" s="251">
        <f t="shared" si="1"/>
        <v>0</v>
      </c>
      <c r="L18" s="267"/>
      <c r="M18" s="27"/>
      <c r="N18" s="27"/>
      <c r="O18" s="27"/>
      <c r="P18" s="27"/>
      <c r="Q18" s="27"/>
    </row>
    <row r="19" spans="1:17" ht="34.5" customHeight="1">
      <c r="A19" s="370" t="s">
        <v>43</v>
      </c>
      <c r="B19" s="220">
        <v>0</v>
      </c>
      <c r="C19" s="221">
        <v>0</v>
      </c>
      <c r="D19" s="221">
        <v>0</v>
      </c>
      <c r="E19" s="221">
        <v>0</v>
      </c>
      <c r="F19" s="221">
        <v>0</v>
      </c>
      <c r="G19" s="221">
        <v>0</v>
      </c>
      <c r="H19" s="220">
        <v>0</v>
      </c>
      <c r="I19" s="220">
        <v>0</v>
      </c>
      <c r="J19" s="220">
        <f t="shared" si="0"/>
        <v>0</v>
      </c>
      <c r="K19" s="251">
        <f t="shared" si="1"/>
        <v>0</v>
      </c>
      <c r="L19" s="267"/>
      <c r="M19" s="27"/>
      <c r="N19" s="27"/>
      <c r="O19" s="27"/>
      <c r="P19" s="27"/>
      <c r="Q19" s="27"/>
    </row>
    <row r="20" spans="1:17" ht="34.5" customHeight="1">
      <c r="A20" s="370" t="s">
        <v>24</v>
      </c>
      <c r="B20" s="220">
        <v>3399.2519700000003</v>
      </c>
      <c r="C20" s="221">
        <v>135.14392000000001</v>
      </c>
      <c r="D20" s="221">
        <v>46674.781369999997</v>
      </c>
      <c r="E20" s="221">
        <v>0</v>
      </c>
      <c r="F20" s="221">
        <v>280.99943000000002</v>
      </c>
      <c r="G20" s="221">
        <v>1380.7313799999999</v>
      </c>
      <c r="H20" s="220">
        <v>914.75126999999998</v>
      </c>
      <c r="I20" s="220">
        <v>2167.05177</v>
      </c>
      <c r="J20" s="220">
        <f t="shared" si="0"/>
        <v>54952.711109999997</v>
      </c>
      <c r="K20" s="251">
        <f t="shared" si="1"/>
        <v>1.7363461690702124E-2</v>
      </c>
      <c r="L20" s="267"/>
      <c r="M20" s="27"/>
      <c r="N20" s="27"/>
      <c r="O20" s="27"/>
      <c r="P20" s="27"/>
      <c r="Q20" s="27"/>
    </row>
    <row r="21" spans="1:17" ht="34.5" customHeight="1">
      <c r="A21" s="370" t="s">
        <v>25</v>
      </c>
      <c r="B21" s="220">
        <v>0</v>
      </c>
      <c r="C21" s="221">
        <v>56665.845270000005</v>
      </c>
      <c r="D21" s="221">
        <v>664.49129000000005</v>
      </c>
      <c r="E21" s="221">
        <v>45397.117920000004</v>
      </c>
      <c r="F21" s="221">
        <v>18691.791430000001</v>
      </c>
      <c r="G21" s="221">
        <v>0</v>
      </c>
      <c r="H21" s="220">
        <v>4443.8861900000002</v>
      </c>
      <c r="I21" s="220">
        <v>4857.3873700000004</v>
      </c>
      <c r="J21" s="220">
        <f t="shared" si="0"/>
        <v>130720.51947000001</v>
      </c>
      <c r="K21" s="251">
        <f t="shared" si="1"/>
        <v>4.1303889947533229E-2</v>
      </c>
      <c r="L21" s="267"/>
      <c r="M21" s="27"/>
      <c r="N21" s="27"/>
      <c r="O21" s="27"/>
      <c r="P21" s="27"/>
      <c r="Q21" s="27"/>
    </row>
    <row r="22" spans="1:17" ht="34.5" customHeight="1">
      <c r="A22" s="370" t="s">
        <v>26</v>
      </c>
      <c r="B22" s="220">
        <v>171892.24696000002</v>
      </c>
      <c r="C22" s="221">
        <v>0</v>
      </c>
      <c r="D22" s="221">
        <v>0</v>
      </c>
      <c r="E22" s="221">
        <v>0</v>
      </c>
      <c r="F22" s="221">
        <v>0</v>
      </c>
      <c r="G22" s="221">
        <v>5653.5694599999997</v>
      </c>
      <c r="H22" s="220">
        <v>0</v>
      </c>
      <c r="I22" s="220">
        <v>0</v>
      </c>
      <c r="J22" s="220">
        <f t="shared" si="0"/>
        <v>177545.81642000002</v>
      </c>
      <c r="K22" s="251">
        <f t="shared" si="1"/>
        <v>5.6099324664477007E-2</v>
      </c>
      <c r="L22" s="267"/>
      <c r="M22" s="27"/>
      <c r="N22" s="27"/>
      <c r="O22" s="27"/>
      <c r="P22" s="27"/>
      <c r="Q22" s="27"/>
    </row>
    <row r="23" spans="1:17" ht="34.5" customHeight="1">
      <c r="A23" s="370" t="s">
        <v>27</v>
      </c>
      <c r="B23" s="220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0">
        <v>0</v>
      </c>
      <c r="I23" s="220">
        <v>0</v>
      </c>
      <c r="J23" s="220">
        <f t="shared" si="0"/>
        <v>0</v>
      </c>
      <c r="K23" s="251">
        <f t="shared" si="1"/>
        <v>0</v>
      </c>
      <c r="L23" s="267"/>
      <c r="M23" s="27"/>
      <c r="N23" s="27"/>
      <c r="O23" s="27"/>
      <c r="P23" s="27"/>
      <c r="Q23" s="27"/>
    </row>
    <row r="24" spans="1:17" ht="34.5" customHeight="1">
      <c r="A24" s="370" t="s">
        <v>28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0">
        <v>0</v>
      </c>
      <c r="I24" s="220">
        <v>0</v>
      </c>
      <c r="J24" s="220">
        <f t="shared" si="0"/>
        <v>0</v>
      </c>
      <c r="K24" s="251">
        <f t="shared" si="1"/>
        <v>0</v>
      </c>
      <c r="L24" s="267"/>
      <c r="M24" s="27"/>
      <c r="N24" s="27"/>
      <c r="O24" s="27"/>
      <c r="P24" s="27"/>
      <c r="Q24" s="27"/>
    </row>
    <row r="25" spans="1:17" ht="34.5" customHeight="1">
      <c r="A25" s="370" t="s">
        <v>29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f t="shared" si="0"/>
        <v>0</v>
      </c>
      <c r="K25" s="251">
        <f t="shared" si="1"/>
        <v>0</v>
      </c>
      <c r="L25" s="267"/>
      <c r="M25" s="27"/>
      <c r="N25" s="27"/>
      <c r="O25" s="27"/>
      <c r="P25" s="27"/>
      <c r="Q25" s="27"/>
    </row>
    <row r="26" spans="1:17" ht="34.5" customHeight="1">
      <c r="A26" s="370" t="s">
        <v>30</v>
      </c>
      <c r="B26" s="220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f t="shared" si="0"/>
        <v>0</v>
      </c>
      <c r="K26" s="251">
        <f t="shared" si="1"/>
        <v>0</v>
      </c>
      <c r="L26" s="267"/>
      <c r="M26" s="27"/>
      <c r="N26" s="27"/>
      <c r="O26" s="27"/>
      <c r="P26" s="27"/>
      <c r="Q26" s="27"/>
    </row>
    <row r="27" spans="1:17" ht="34.5" customHeight="1">
      <c r="A27" s="370" t="s">
        <v>31</v>
      </c>
      <c r="B27" s="220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0">
        <v>0</v>
      </c>
      <c r="I27" s="220">
        <v>0</v>
      </c>
      <c r="J27" s="220">
        <f t="shared" si="0"/>
        <v>0</v>
      </c>
      <c r="K27" s="251">
        <f t="shared" si="1"/>
        <v>0</v>
      </c>
      <c r="L27" s="267"/>
      <c r="M27" s="27"/>
      <c r="N27" s="27"/>
      <c r="O27" s="27"/>
      <c r="P27" s="27"/>
      <c r="Q27" s="27"/>
    </row>
    <row r="28" spans="1:17" ht="34.5" customHeight="1">
      <c r="A28" s="370" t="s">
        <v>265</v>
      </c>
      <c r="B28" s="220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0">
        <v>0</v>
      </c>
      <c r="I28" s="220">
        <v>0</v>
      </c>
      <c r="J28" s="220">
        <f t="shared" si="0"/>
        <v>0</v>
      </c>
      <c r="K28" s="251">
        <f t="shared" si="1"/>
        <v>0</v>
      </c>
      <c r="L28" s="267"/>
      <c r="M28" s="27"/>
      <c r="N28" s="27"/>
      <c r="O28" s="27"/>
      <c r="P28" s="27"/>
      <c r="Q28" s="27"/>
    </row>
    <row r="29" spans="1:17" ht="34.5" customHeight="1">
      <c r="A29" s="370" t="s">
        <v>33</v>
      </c>
      <c r="B29" s="220">
        <v>0</v>
      </c>
      <c r="C29" s="221">
        <v>0</v>
      </c>
      <c r="D29" s="221">
        <v>0</v>
      </c>
      <c r="E29" s="221">
        <v>0</v>
      </c>
      <c r="F29" s="221">
        <v>0</v>
      </c>
      <c r="G29" s="221">
        <v>0</v>
      </c>
      <c r="H29" s="220">
        <v>0</v>
      </c>
      <c r="I29" s="220">
        <v>0</v>
      </c>
      <c r="J29" s="220">
        <f t="shared" si="0"/>
        <v>0</v>
      </c>
      <c r="K29" s="251">
        <f t="shared" si="1"/>
        <v>0</v>
      </c>
      <c r="L29" s="267"/>
      <c r="M29" s="27"/>
      <c r="N29" s="27"/>
      <c r="O29" s="27"/>
      <c r="P29" s="27"/>
      <c r="Q29" s="27"/>
    </row>
    <row r="30" spans="1:17" ht="34.5" customHeight="1">
      <c r="A30" s="370" t="s">
        <v>20</v>
      </c>
      <c r="B30" s="220">
        <v>768309.95990000002</v>
      </c>
      <c r="C30" s="221">
        <v>482008.10891000001</v>
      </c>
      <c r="D30" s="221">
        <v>200741.02078999998</v>
      </c>
      <c r="E30" s="221">
        <v>89235.429650000005</v>
      </c>
      <c r="F30" s="221">
        <v>80286.721510000003</v>
      </c>
      <c r="G30" s="221">
        <v>31823.284920000002</v>
      </c>
      <c r="H30" s="220">
        <v>20727.669579999998</v>
      </c>
      <c r="I30" s="220">
        <v>24878.44672</v>
      </c>
      <c r="J30" s="220">
        <f t="shared" si="0"/>
        <v>1698010.6419800001</v>
      </c>
      <c r="K30" s="251">
        <f t="shared" si="1"/>
        <v>0.53652207756241221</v>
      </c>
      <c r="L30" s="267"/>
      <c r="M30" s="27"/>
      <c r="N30" s="27"/>
      <c r="O30" s="27"/>
      <c r="P30" s="27"/>
      <c r="Q30" s="27"/>
    </row>
    <row r="31" spans="1:17" ht="34.5" customHeight="1">
      <c r="A31" s="370" t="s">
        <v>21</v>
      </c>
      <c r="B31" s="220">
        <v>0</v>
      </c>
      <c r="C31" s="221">
        <v>299.09103000000005</v>
      </c>
      <c r="D31" s="221">
        <v>114.16542</v>
      </c>
      <c r="E31" s="221">
        <v>0</v>
      </c>
      <c r="F31" s="221">
        <v>0</v>
      </c>
      <c r="G31" s="221">
        <v>1031.9649300000001</v>
      </c>
      <c r="H31" s="220">
        <v>0</v>
      </c>
      <c r="I31" s="220">
        <v>0</v>
      </c>
      <c r="J31" s="220">
        <f t="shared" si="0"/>
        <v>1445.2213800000002</v>
      </c>
      <c r="K31" s="251">
        <f t="shared" si="1"/>
        <v>4.5664800806610582E-4</v>
      </c>
      <c r="L31" s="267"/>
      <c r="M31" s="27"/>
      <c r="N31" s="27"/>
      <c r="O31" s="27"/>
      <c r="P31" s="27"/>
      <c r="Q31" s="27"/>
    </row>
    <row r="32" spans="1:17" ht="51" customHeight="1">
      <c r="A32" s="371" t="s">
        <v>266</v>
      </c>
      <c r="B32" s="220">
        <v>0</v>
      </c>
      <c r="C32" s="221">
        <v>21.370259999999998</v>
      </c>
      <c r="D32" s="221">
        <v>0</v>
      </c>
      <c r="E32" s="221">
        <v>0</v>
      </c>
      <c r="F32" s="221">
        <v>0</v>
      </c>
      <c r="G32" s="221">
        <v>0</v>
      </c>
      <c r="H32" s="220">
        <v>0</v>
      </c>
      <c r="I32" s="220">
        <v>0</v>
      </c>
      <c r="J32" s="220">
        <f t="shared" si="0"/>
        <v>21.370259999999998</v>
      </c>
      <c r="K32" s="251">
        <f t="shared" si="1"/>
        <v>6.7523818813521681E-6</v>
      </c>
      <c r="L32" s="267"/>
      <c r="M32" s="27"/>
      <c r="N32" s="27"/>
      <c r="O32" s="27"/>
      <c r="P32" s="27"/>
      <c r="Q32" s="27"/>
    </row>
    <row r="33" spans="1:17" ht="34.5" customHeight="1">
      <c r="A33" s="370" t="s">
        <v>267</v>
      </c>
      <c r="B33" s="220">
        <v>96261.535329999999</v>
      </c>
      <c r="C33" s="221">
        <v>49983.832600000002</v>
      </c>
      <c r="D33" s="221">
        <v>4468.1521500000008</v>
      </c>
      <c r="E33" s="221">
        <v>1429.8433600000001</v>
      </c>
      <c r="F33" s="221">
        <v>2814.1569599999998</v>
      </c>
      <c r="G33" s="221">
        <v>3342.1096499999999</v>
      </c>
      <c r="H33" s="220">
        <v>3959.2811699999997</v>
      </c>
      <c r="I33" s="220">
        <v>1591.5000199999999</v>
      </c>
      <c r="J33" s="220">
        <f t="shared" si="0"/>
        <v>163850.41124000002</v>
      </c>
      <c r="K33" s="251">
        <f t="shared" si="1"/>
        <v>5.1771974141123119E-2</v>
      </c>
      <c r="L33" s="267"/>
      <c r="M33" s="27"/>
      <c r="N33" s="27"/>
      <c r="O33" s="27"/>
      <c r="P33" s="27"/>
      <c r="Q33" s="27"/>
    </row>
    <row r="34" spans="1:17" ht="34.5" customHeight="1">
      <c r="A34" s="370" t="s">
        <v>23</v>
      </c>
      <c r="B34" s="220">
        <v>0</v>
      </c>
      <c r="C34" s="221">
        <v>0</v>
      </c>
      <c r="D34" s="221">
        <v>0</v>
      </c>
      <c r="E34" s="221">
        <v>0</v>
      </c>
      <c r="F34" s="221">
        <v>0</v>
      </c>
      <c r="G34" s="221">
        <v>0</v>
      </c>
      <c r="H34" s="220">
        <v>0</v>
      </c>
      <c r="I34" s="220">
        <v>0</v>
      </c>
      <c r="J34" s="220">
        <f>SUM(B34:I34)</f>
        <v>0</v>
      </c>
      <c r="K34" s="251">
        <f>+J34/$J$38</f>
        <v>0</v>
      </c>
      <c r="L34" s="267"/>
      <c r="M34" s="27"/>
      <c r="N34" s="27"/>
      <c r="O34" s="27"/>
      <c r="P34" s="27"/>
      <c r="Q34" s="27"/>
    </row>
    <row r="35" spans="1:17" ht="60" customHeight="1">
      <c r="A35" s="371" t="s">
        <v>34</v>
      </c>
      <c r="B35" s="220">
        <v>2794.5549999999998</v>
      </c>
      <c r="C35" s="221">
        <v>33547.90827</v>
      </c>
      <c r="D35" s="221">
        <v>197225.83621000001</v>
      </c>
      <c r="E35" s="221">
        <v>11527.951800000001</v>
      </c>
      <c r="F35" s="221">
        <v>12491.14856</v>
      </c>
      <c r="G35" s="221">
        <v>11887.727000000001</v>
      </c>
      <c r="H35" s="220">
        <v>8532.7964100000008</v>
      </c>
      <c r="I35" s="220">
        <v>3667.7275399999999</v>
      </c>
      <c r="J35" s="220">
        <f>SUM(B35:I35)</f>
        <v>281675.65079000004</v>
      </c>
      <c r="K35" s="251">
        <f>+J35/$J$38</f>
        <v>8.900132992357028E-2</v>
      </c>
      <c r="L35" s="267"/>
      <c r="M35" s="27"/>
      <c r="N35" s="27"/>
      <c r="O35" s="27"/>
      <c r="P35" s="27"/>
      <c r="Q35" s="27"/>
    </row>
    <row r="36" spans="1:17" ht="34.5" customHeight="1">
      <c r="A36" s="370" t="s">
        <v>35</v>
      </c>
      <c r="B36" s="220">
        <v>0</v>
      </c>
      <c r="C36" s="221">
        <v>14215.348960000001</v>
      </c>
      <c r="D36" s="221">
        <v>16558.652330000001</v>
      </c>
      <c r="E36" s="221">
        <v>23460.597530000003</v>
      </c>
      <c r="F36" s="221">
        <v>22012.538199999999</v>
      </c>
      <c r="G36" s="221">
        <v>42.309730000000002</v>
      </c>
      <c r="H36" s="220">
        <v>10961.74152</v>
      </c>
      <c r="I36" s="220">
        <v>3675.9540299999999</v>
      </c>
      <c r="J36" s="220">
        <f t="shared" si="0"/>
        <v>90927.142299999978</v>
      </c>
      <c r="K36" s="251">
        <f t="shared" si="1"/>
        <v>2.8730337777343382E-2</v>
      </c>
      <c r="L36" s="267"/>
      <c r="M36" s="27"/>
      <c r="N36" s="27"/>
      <c r="O36" s="27"/>
      <c r="P36" s="27"/>
      <c r="Q36" s="27"/>
    </row>
    <row r="37" spans="1:17" s="253" customFormat="1" ht="58.5" customHeight="1">
      <c r="A37" s="372" t="s">
        <v>36</v>
      </c>
      <c r="B37" s="227">
        <v>201920.19649999999</v>
      </c>
      <c r="C37" s="252">
        <v>122321.77652</v>
      </c>
      <c r="D37" s="252">
        <v>0</v>
      </c>
      <c r="E37" s="252">
        <v>0</v>
      </c>
      <c r="F37" s="252">
        <v>0</v>
      </c>
      <c r="G37" s="252">
        <v>16586.705109999999</v>
      </c>
      <c r="H37" s="227">
        <v>0</v>
      </c>
      <c r="I37" s="227">
        <v>0</v>
      </c>
      <c r="J37" s="227">
        <f t="shared" si="0"/>
        <v>340828.67812999996</v>
      </c>
      <c r="K37" s="228">
        <f t="shared" si="1"/>
        <v>0.10769196962742716</v>
      </c>
      <c r="L37" s="373"/>
      <c r="M37" s="374"/>
      <c r="N37" s="374"/>
      <c r="O37" s="374"/>
      <c r="P37" s="374"/>
      <c r="Q37" s="374"/>
    </row>
    <row r="38" spans="1:17" s="253" customFormat="1" ht="29.25" customHeight="1">
      <c r="A38" s="472" t="s">
        <v>242</v>
      </c>
      <c r="B38" s="466">
        <f>SUM(B9:B37)</f>
        <v>1416410.19955</v>
      </c>
      <c r="C38" s="466">
        <f t="shared" ref="C38:I38" si="2">SUM(C9:C37)</f>
        <v>805204.61723999993</v>
      </c>
      <c r="D38" s="466">
        <f t="shared" si="2"/>
        <v>466447.09956</v>
      </c>
      <c r="E38" s="466">
        <f t="shared" si="2"/>
        <v>171050.94026</v>
      </c>
      <c r="F38" s="466">
        <f t="shared" si="2"/>
        <v>143608.20812</v>
      </c>
      <c r="G38" s="466">
        <f t="shared" si="2"/>
        <v>71748.402180000005</v>
      </c>
      <c r="H38" s="466">
        <f t="shared" si="2"/>
        <v>49540.126139999993</v>
      </c>
      <c r="I38" s="466">
        <f t="shared" si="2"/>
        <v>40838.067450000002</v>
      </c>
      <c r="J38" s="466">
        <f t="shared" si="0"/>
        <v>3164847.6605000002</v>
      </c>
      <c r="K38" s="467">
        <f t="shared" si="1"/>
        <v>1</v>
      </c>
      <c r="L38" s="373"/>
      <c r="M38" s="374"/>
      <c r="N38" s="374"/>
      <c r="O38" s="374"/>
      <c r="P38" s="374"/>
      <c r="Q38" s="374"/>
    </row>
    <row r="39" spans="1:17" ht="57" customHeight="1">
      <c r="A39" s="378" t="s">
        <v>295</v>
      </c>
      <c r="B39" s="251">
        <f t="shared" ref="B39:J39" si="3">+B38/$J$38</f>
        <v>0.44754451129765521</v>
      </c>
      <c r="C39" s="251">
        <f t="shared" si="3"/>
        <v>0.25442128772567502</v>
      </c>
      <c r="D39" s="251">
        <f t="shared" si="3"/>
        <v>0.14738374468435175</v>
      </c>
      <c r="E39" s="251">
        <f t="shared" si="3"/>
        <v>5.4047132313779812E-2</v>
      </c>
      <c r="F39" s="251">
        <f t="shared" si="3"/>
        <v>4.5376025491638348E-2</v>
      </c>
      <c r="G39" s="251">
        <f t="shared" si="3"/>
        <v>2.2670412568504102E-2</v>
      </c>
      <c r="H39" s="251">
        <f t="shared" si="3"/>
        <v>1.565324194219616E-2</v>
      </c>
      <c r="I39" s="251">
        <f t="shared" si="3"/>
        <v>1.290364397619953E-2</v>
      </c>
      <c r="J39" s="251">
        <f t="shared" si="3"/>
        <v>1</v>
      </c>
      <c r="K39" s="251"/>
      <c r="M39" s="27"/>
      <c r="N39" s="27"/>
      <c r="O39" s="27"/>
      <c r="P39" s="27"/>
      <c r="Q39" s="27"/>
    </row>
    <row r="40" spans="1:17" ht="9" customHeight="1" thickBot="1">
      <c r="A40" s="473"/>
      <c r="B40" s="474"/>
      <c r="C40" s="475"/>
      <c r="D40" s="475"/>
      <c r="E40" s="475"/>
      <c r="F40" s="475"/>
      <c r="G40" s="475"/>
      <c r="H40" s="476"/>
      <c r="I40" s="476"/>
      <c r="J40" s="476"/>
      <c r="K40" s="477"/>
      <c r="L40" s="27"/>
      <c r="M40" s="27"/>
      <c r="N40" s="27"/>
      <c r="O40" s="27"/>
      <c r="P40" s="27"/>
      <c r="Q40" s="27"/>
    </row>
    <row r="41" spans="1:17" ht="26.25" customHeight="1">
      <c r="A41" s="379" t="s">
        <v>344</v>
      </c>
      <c r="B41" s="232"/>
      <c r="C41" s="264"/>
      <c r="D41" s="264"/>
      <c r="E41" s="264"/>
      <c r="F41" s="264"/>
      <c r="G41" s="264"/>
      <c r="H41" s="265"/>
      <c r="I41" s="265"/>
      <c r="J41" s="265"/>
      <c r="K41" s="265"/>
      <c r="L41" s="27"/>
      <c r="M41" s="27"/>
      <c r="N41" s="27"/>
      <c r="O41" s="27"/>
      <c r="P41" s="27"/>
      <c r="Q41" s="27"/>
    </row>
    <row r="42" spans="1:17" ht="9" customHeight="1">
      <c r="A42" s="209"/>
      <c r="B42" s="70"/>
      <c r="C42" s="28"/>
      <c r="D42" s="28"/>
      <c r="E42" s="28"/>
      <c r="F42" s="28"/>
      <c r="G42" s="28"/>
      <c r="H42" s="209"/>
      <c r="I42" s="209"/>
      <c r="J42" s="209"/>
      <c r="K42" s="265"/>
      <c r="L42" s="27"/>
      <c r="M42" s="27"/>
      <c r="N42" s="27"/>
      <c r="O42" s="27"/>
      <c r="P42" s="27"/>
      <c r="Q42" s="27"/>
    </row>
    <row r="43" spans="1:17" ht="9" customHeight="1">
      <c r="A43" s="209"/>
      <c r="B43" s="70"/>
      <c r="C43" s="28"/>
      <c r="D43" s="28"/>
      <c r="E43" s="28"/>
      <c r="F43" s="28"/>
      <c r="G43" s="28"/>
      <c r="H43" s="209"/>
      <c r="I43" s="209"/>
      <c r="J43" s="209"/>
      <c r="K43" s="265"/>
      <c r="L43" s="27"/>
      <c r="M43" s="27"/>
      <c r="N43" s="27"/>
      <c r="O43" s="27"/>
      <c r="P43" s="27"/>
      <c r="Q43" s="27"/>
    </row>
    <row r="44" spans="1:17" ht="9" customHeight="1">
      <c r="A44" s="209"/>
      <c r="B44" s="70"/>
      <c r="C44" s="28"/>
      <c r="D44" s="28"/>
      <c r="E44" s="28"/>
      <c r="F44" s="28"/>
      <c r="G44" s="28"/>
      <c r="H44" s="209"/>
      <c r="I44" s="209"/>
      <c r="J44" s="209"/>
      <c r="K44" s="265"/>
      <c r="L44" s="27"/>
      <c r="M44" s="27"/>
      <c r="N44" s="27"/>
      <c r="O44" s="27"/>
      <c r="P44" s="27"/>
      <c r="Q44" s="27"/>
    </row>
    <row r="45" spans="1:17" ht="9" customHeight="1">
      <c r="A45" s="209"/>
      <c r="B45" s="70"/>
      <c r="C45" s="28"/>
      <c r="D45" s="28"/>
      <c r="E45" s="28"/>
      <c r="F45" s="28"/>
      <c r="G45" s="28"/>
      <c r="H45" s="209"/>
      <c r="I45" s="209"/>
      <c r="J45" s="209"/>
      <c r="K45" s="265"/>
      <c r="L45" s="27"/>
      <c r="M45" s="27"/>
      <c r="N45" s="27"/>
      <c r="O45" s="27"/>
      <c r="P45" s="27"/>
      <c r="Q45" s="27"/>
    </row>
    <row r="46" spans="1:17" ht="9" customHeight="1">
      <c r="A46" s="209"/>
      <c r="B46" s="70"/>
      <c r="C46" s="28"/>
      <c r="D46" s="28"/>
      <c r="E46" s="28"/>
      <c r="F46" s="28"/>
      <c r="G46" s="28"/>
      <c r="H46" s="209"/>
      <c r="I46" s="209"/>
      <c r="J46" s="209"/>
      <c r="K46" s="265"/>
      <c r="L46" s="27"/>
      <c r="M46" s="27"/>
      <c r="N46" s="27"/>
      <c r="O46" s="27"/>
      <c r="P46" s="27"/>
      <c r="Q46" s="27"/>
    </row>
    <row r="47" spans="1:17" ht="9" customHeight="1">
      <c r="A47" s="209"/>
      <c r="B47" s="70"/>
      <c r="C47" s="28"/>
      <c r="D47" s="28"/>
      <c r="E47" s="28"/>
      <c r="F47" s="28"/>
      <c r="G47" s="28"/>
      <c r="H47" s="209"/>
      <c r="I47" s="209"/>
      <c r="J47" s="209"/>
      <c r="K47" s="265"/>
      <c r="L47" s="27"/>
      <c r="M47" s="27"/>
      <c r="N47" s="27"/>
      <c r="O47" s="27"/>
      <c r="P47" s="27"/>
      <c r="Q47" s="27"/>
    </row>
    <row r="48" spans="1:17" ht="9" customHeight="1">
      <c r="A48" s="209"/>
      <c r="B48" s="70"/>
      <c r="C48" s="28"/>
      <c r="D48" s="28"/>
      <c r="E48" s="28"/>
      <c r="F48" s="28"/>
      <c r="G48" s="28"/>
      <c r="H48" s="209"/>
      <c r="I48" s="209"/>
      <c r="J48" s="209"/>
      <c r="K48" s="265"/>
      <c r="L48" s="27"/>
      <c r="M48" s="27"/>
      <c r="N48" s="27"/>
      <c r="O48" s="27"/>
      <c r="P48" s="27"/>
      <c r="Q48" s="27"/>
    </row>
    <row r="49" spans="1:17" ht="9" customHeight="1">
      <c r="A49" s="209"/>
      <c r="B49" s="70"/>
      <c r="C49" s="28"/>
      <c r="D49" s="28"/>
      <c r="E49" s="28"/>
      <c r="F49" s="28"/>
      <c r="G49" s="28"/>
      <c r="H49" s="209"/>
      <c r="I49" s="209"/>
      <c r="J49" s="209"/>
      <c r="K49" s="265"/>
      <c r="L49" s="27"/>
      <c r="M49" s="27"/>
      <c r="N49" s="27"/>
      <c r="O49" s="27"/>
      <c r="P49" s="27"/>
      <c r="Q49" s="27"/>
    </row>
    <row r="50" spans="1:17" ht="9" customHeight="1">
      <c r="A50" s="380"/>
      <c r="B50" s="70"/>
      <c r="C50" s="28"/>
      <c r="D50" s="28"/>
      <c r="E50" s="28"/>
      <c r="F50" s="28"/>
      <c r="G50" s="28"/>
      <c r="H50" s="209"/>
      <c r="I50" s="209"/>
      <c r="J50" s="209"/>
      <c r="K50" s="265"/>
      <c r="L50" s="27"/>
      <c r="M50" s="27"/>
      <c r="N50" s="27"/>
      <c r="O50" s="27"/>
      <c r="P50" s="27"/>
      <c r="Q50" s="27"/>
    </row>
    <row r="51" spans="1:17" ht="9" customHeight="1">
      <c r="A51" s="26"/>
      <c r="B51" s="70"/>
      <c r="C51" s="28"/>
      <c r="D51" s="28"/>
      <c r="E51" s="28"/>
      <c r="F51" s="28"/>
      <c r="G51" s="28"/>
      <c r="H51" s="209"/>
      <c r="I51" s="209"/>
      <c r="J51" s="209"/>
      <c r="K51" s="265"/>
      <c r="L51" s="27"/>
      <c r="M51" s="27"/>
      <c r="N51" s="27"/>
      <c r="O51" s="27"/>
      <c r="P51" s="27"/>
      <c r="Q51" s="27"/>
    </row>
    <row r="52" spans="1:17" ht="9" customHeight="1">
      <c r="B52" s="70"/>
      <c r="C52" s="28"/>
      <c r="D52" s="28"/>
      <c r="E52" s="28"/>
      <c r="F52" s="28"/>
      <c r="G52" s="28"/>
      <c r="H52" s="209"/>
      <c r="I52" s="209"/>
      <c r="J52" s="209"/>
      <c r="K52" s="265"/>
      <c r="L52" s="265"/>
      <c r="M52" s="265"/>
      <c r="N52" s="27"/>
      <c r="O52" s="27"/>
      <c r="P52" s="27"/>
      <c r="Q52" s="27"/>
    </row>
    <row r="53" spans="1:17" ht="9" customHeight="1">
      <c r="B53" s="70"/>
      <c r="C53" s="28"/>
      <c r="D53" s="28"/>
      <c r="E53" s="28"/>
      <c r="F53" s="28"/>
      <c r="G53" s="28"/>
      <c r="H53" s="209"/>
      <c r="I53" s="209"/>
      <c r="J53" s="209"/>
      <c r="K53" s="265"/>
      <c r="L53" s="27"/>
      <c r="M53" s="27"/>
      <c r="N53" s="27"/>
      <c r="O53" s="27"/>
      <c r="P53" s="27"/>
      <c r="Q53" s="27"/>
    </row>
    <row r="54" spans="1:17" ht="9" customHeight="1">
      <c r="A54" s="26"/>
      <c r="B54" s="70"/>
      <c r="C54" s="28"/>
      <c r="D54" s="28"/>
      <c r="E54" s="28"/>
      <c r="F54" s="28"/>
      <c r="G54" s="28"/>
      <c r="H54" s="209"/>
      <c r="I54" s="209"/>
      <c r="J54" s="209"/>
      <c r="K54" s="265"/>
      <c r="L54" s="27"/>
      <c r="M54" s="27"/>
      <c r="N54" s="27"/>
      <c r="O54" s="27"/>
      <c r="P54" s="27"/>
      <c r="Q54" s="27"/>
    </row>
    <row r="55" spans="1:17" ht="9" customHeight="1">
      <c r="A55" s="241"/>
      <c r="C55" s="28"/>
      <c r="D55" s="28"/>
      <c r="E55" s="28"/>
      <c r="F55" s="28"/>
      <c r="G55" s="28"/>
      <c r="H55" s="27"/>
      <c r="I55" s="27"/>
      <c r="J55" s="27"/>
      <c r="K55" s="265"/>
      <c r="L55" s="27"/>
      <c r="M55" s="27"/>
      <c r="N55" s="27"/>
      <c r="O55" s="27"/>
      <c r="P55" s="27"/>
      <c r="Q55" s="27"/>
    </row>
    <row r="56" spans="1:17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65"/>
      <c r="L56" s="27"/>
      <c r="M56" s="27"/>
      <c r="N56" s="27"/>
      <c r="O56" s="27"/>
      <c r="P56" s="27"/>
      <c r="Q56" s="27"/>
    </row>
    <row r="57" spans="1:17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65"/>
      <c r="L57" s="27"/>
      <c r="M57" s="27"/>
      <c r="N57" s="27"/>
      <c r="O57" s="27"/>
      <c r="P57" s="27"/>
      <c r="Q57" s="27"/>
    </row>
    <row r="58" spans="1:17" ht="9" customHeight="1">
      <c r="A58" s="26"/>
      <c r="B58" s="268"/>
      <c r="C58" s="28"/>
      <c r="D58" s="28"/>
      <c r="E58" s="28"/>
      <c r="F58" s="28"/>
      <c r="G58" s="28"/>
      <c r="H58" s="27"/>
      <c r="I58" s="27"/>
      <c r="J58" s="27"/>
      <c r="K58" s="265"/>
      <c r="L58" s="27"/>
      <c r="M58" s="27"/>
      <c r="N58" s="27"/>
      <c r="O58" s="27"/>
      <c r="P58" s="27"/>
      <c r="Q58" s="27"/>
    </row>
    <row r="59" spans="1:17" ht="9" customHeight="1">
      <c r="A59" s="26"/>
      <c r="B59" s="268"/>
      <c r="C59" s="28"/>
      <c r="D59" s="28"/>
      <c r="E59" s="28"/>
      <c r="F59" s="28"/>
      <c r="G59" s="28"/>
      <c r="H59" s="27"/>
      <c r="I59" s="27"/>
      <c r="J59" s="27"/>
      <c r="K59" s="265"/>
      <c r="L59" s="27"/>
      <c r="M59" s="27"/>
      <c r="N59" s="27"/>
      <c r="O59" s="27"/>
      <c r="P59" s="27"/>
      <c r="Q59" s="27"/>
    </row>
    <row r="60" spans="1:17" ht="9" customHeight="1">
      <c r="A60" s="26"/>
      <c r="B60" s="268"/>
      <c r="C60" s="28"/>
      <c r="D60" s="28"/>
      <c r="E60" s="28"/>
      <c r="F60" s="28"/>
      <c r="G60" s="28"/>
      <c r="H60" s="27"/>
      <c r="I60" s="27"/>
      <c r="J60" s="27"/>
      <c r="K60" s="265"/>
      <c r="L60" s="27"/>
      <c r="M60" s="27"/>
      <c r="N60" s="27"/>
      <c r="O60" s="27"/>
      <c r="P60" s="27"/>
      <c r="Q60" s="27"/>
    </row>
    <row r="61" spans="1:17" ht="9" customHeight="1">
      <c r="A61" s="238"/>
      <c r="B61" s="268"/>
      <c r="C61" s="28"/>
      <c r="D61" s="28"/>
      <c r="E61" s="28"/>
      <c r="F61" s="28"/>
      <c r="G61" s="28"/>
      <c r="H61" s="27"/>
      <c r="I61" s="27"/>
      <c r="J61" s="27"/>
      <c r="K61" s="265"/>
      <c r="L61" s="27"/>
      <c r="M61" s="27"/>
      <c r="N61" s="27"/>
      <c r="O61" s="27"/>
      <c r="P61" s="27"/>
      <c r="Q61" s="27"/>
    </row>
    <row r="62" spans="1:17" ht="9" customHeight="1">
      <c r="A62" s="26"/>
      <c r="B62" s="268"/>
      <c r="C62" s="28"/>
      <c r="D62" s="28"/>
      <c r="E62" s="28"/>
      <c r="F62" s="28"/>
      <c r="G62" s="28"/>
      <c r="H62" s="27"/>
      <c r="I62" s="27"/>
      <c r="J62" s="27"/>
      <c r="K62" s="265"/>
      <c r="L62" s="27"/>
      <c r="M62" s="27"/>
      <c r="N62" s="27"/>
      <c r="O62" s="27"/>
      <c r="P62" s="27"/>
      <c r="Q62" s="27"/>
    </row>
    <row r="63" spans="1:17" ht="9" customHeight="1">
      <c r="A63" s="26"/>
      <c r="B63" s="268"/>
      <c r="C63" s="28"/>
      <c r="D63" s="28"/>
      <c r="E63" s="28"/>
      <c r="F63" s="28"/>
      <c r="G63" s="28"/>
      <c r="H63" s="27"/>
      <c r="I63" s="27"/>
      <c r="J63" s="27"/>
      <c r="K63" s="265"/>
      <c r="L63" s="27"/>
      <c r="M63" s="27"/>
      <c r="N63" s="27"/>
      <c r="O63" s="27"/>
      <c r="P63" s="27"/>
      <c r="Q63" s="27"/>
    </row>
    <row r="64" spans="1:17" ht="9" customHeight="1">
      <c r="A64" s="26"/>
      <c r="B64" s="268"/>
      <c r="C64" s="28"/>
      <c r="D64" s="28"/>
      <c r="E64" s="28"/>
      <c r="F64" s="28"/>
      <c r="G64" s="28"/>
      <c r="H64" s="27"/>
      <c r="I64" s="27"/>
      <c r="J64" s="27"/>
      <c r="K64" s="265"/>
      <c r="L64" s="27"/>
      <c r="M64" s="27"/>
      <c r="N64" s="27"/>
      <c r="O64" s="27"/>
      <c r="P64" s="27"/>
      <c r="Q64" s="27"/>
    </row>
    <row r="65" spans="1:17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65"/>
      <c r="L65" s="27"/>
      <c r="M65" s="27"/>
      <c r="N65" s="27"/>
      <c r="O65" s="27"/>
      <c r="P65" s="27"/>
      <c r="Q65" s="27"/>
    </row>
    <row r="66" spans="1:17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65"/>
      <c r="L66" s="27"/>
      <c r="M66" s="27"/>
      <c r="N66" s="27"/>
      <c r="O66" s="27"/>
      <c r="P66" s="27"/>
      <c r="Q66" s="27"/>
    </row>
    <row r="67" spans="1:17" ht="9" customHeight="1">
      <c r="A67" s="238"/>
      <c r="C67" s="28"/>
      <c r="D67" s="28"/>
      <c r="E67" s="28"/>
      <c r="F67" s="28"/>
      <c r="G67" s="28"/>
      <c r="H67" s="27"/>
      <c r="I67" s="27"/>
      <c r="J67" s="27"/>
      <c r="K67" s="265"/>
      <c r="L67" s="27"/>
      <c r="M67" s="27"/>
      <c r="N67" s="27"/>
      <c r="O67" s="27"/>
      <c r="P67" s="27"/>
      <c r="Q67" s="27"/>
    </row>
    <row r="68" spans="1:17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65"/>
      <c r="L68" s="27"/>
      <c r="M68" s="27"/>
      <c r="N68" s="27"/>
      <c r="O68" s="27"/>
      <c r="P68" s="27"/>
      <c r="Q68" s="27"/>
    </row>
    <row r="69" spans="1:17" ht="9" customHeight="1">
      <c r="A69" s="26"/>
      <c r="C69" s="28"/>
      <c r="D69" s="28"/>
      <c r="E69" s="28"/>
      <c r="F69" s="28"/>
      <c r="G69" s="28"/>
      <c r="H69" s="27"/>
      <c r="I69" s="27"/>
      <c r="J69" s="27"/>
      <c r="K69" s="265"/>
      <c r="L69" s="27"/>
      <c r="M69" s="27"/>
      <c r="N69" s="27"/>
      <c r="O69" s="27"/>
      <c r="P69" s="27"/>
      <c r="Q69" s="27"/>
    </row>
    <row r="70" spans="1:17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65"/>
      <c r="L70" s="27"/>
      <c r="M70" s="27"/>
      <c r="N70" s="27"/>
      <c r="O70" s="27"/>
      <c r="P70" s="27"/>
      <c r="Q70" s="27"/>
    </row>
    <row r="71" spans="1:17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65"/>
      <c r="L71" s="27"/>
      <c r="M71" s="27"/>
      <c r="N71" s="27"/>
      <c r="O71" s="27"/>
      <c r="P71" s="27"/>
      <c r="Q71" s="27"/>
    </row>
    <row r="72" spans="1:17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65"/>
      <c r="L72" s="27"/>
      <c r="M72" s="27"/>
      <c r="N72" s="27"/>
      <c r="O72" s="27"/>
      <c r="P72" s="27"/>
      <c r="Q72" s="27"/>
    </row>
    <row r="73" spans="1:17" ht="9" customHeight="1">
      <c r="A73" s="238"/>
      <c r="C73" s="28"/>
      <c r="D73" s="28"/>
      <c r="E73" s="28"/>
      <c r="F73" s="28"/>
      <c r="G73" s="28"/>
      <c r="H73" s="27"/>
      <c r="I73" s="27"/>
      <c r="J73" s="27"/>
      <c r="K73" s="265"/>
      <c r="L73" s="27"/>
      <c r="M73" s="27"/>
      <c r="N73" s="27"/>
      <c r="O73" s="27"/>
      <c r="P73" s="27"/>
      <c r="Q73" s="27"/>
    </row>
    <row r="74" spans="1:17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65"/>
      <c r="L74" s="27"/>
      <c r="M74" s="27"/>
      <c r="N74" s="27"/>
      <c r="O74" s="27"/>
      <c r="P74" s="27"/>
      <c r="Q74" s="27"/>
    </row>
    <row r="75" spans="1:17" ht="9" customHeight="1">
      <c r="A75" s="26"/>
      <c r="C75" s="28"/>
      <c r="D75" s="28"/>
      <c r="E75" s="28"/>
      <c r="F75" s="28"/>
      <c r="G75" s="28"/>
      <c r="H75" s="27"/>
      <c r="I75" s="27"/>
      <c r="J75" s="27"/>
      <c r="K75" s="265"/>
      <c r="L75" s="27"/>
      <c r="M75" s="27"/>
      <c r="N75" s="27"/>
      <c r="O75" s="27"/>
      <c r="P75" s="27"/>
      <c r="Q75" s="27"/>
    </row>
    <row r="76" spans="1:17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65"/>
      <c r="L76" s="27"/>
      <c r="M76" s="27"/>
      <c r="N76" s="27"/>
      <c r="O76" s="27"/>
      <c r="P76" s="27"/>
      <c r="Q76" s="27"/>
    </row>
    <row r="77" spans="1:17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65"/>
      <c r="L77" s="27"/>
      <c r="M77" s="27"/>
      <c r="N77" s="27"/>
      <c r="O77" s="27"/>
      <c r="P77" s="27"/>
      <c r="Q77" s="27"/>
    </row>
    <row r="78" spans="1:17" ht="9" customHeight="1">
      <c r="A78" s="238"/>
      <c r="C78" s="28"/>
      <c r="D78" s="28"/>
      <c r="E78" s="28"/>
      <c r="F78" s="28"/>
      <c r="G78" s="28"/>
      <c r="H78" s="27"/>
      <c r="I78" s="27"/>
      <c r="J78" s="27"/>
      <c r="K78" s="265"/>
      <c r="L78" s="27"/>
      <c r="M78" s="27"/>
      <c r="N78" s="27"/>
      <c r="O78" s="27"/>
      <c r="P78" s="27"/>
      <c r="Q78" s="27"/>
    </row>
    <row r="79" spans="1:17" ht="9" customHeight="1">
      <c r="A79" s="239"/>
      <c r="C79" s="28"/>
      <c r="D79" s="28"/>
      <c r="E79" s="28"/>
      <c r="F79" s="28"/>
      <c r="G79" s="28"/>
      <c r="H79" s="27"/>
      <c r="I79" s="27"/>
      <c r="J79" s="27"/>
      <c r="K79" s="265"/>
      <c r="L79" s="27"/>
      <c r="M79" s="27"/>
      <c r="N79" s="27"/>
      <c r="O79" s="27"/>
      <c r="P79" s="27"/>
      <c r="Q79" s="27"/>
    </row>
    <row r="80" spans="1:17" ht="9" customHeight="1">
      <c r="A80" s="239"/>
      <c r="C80" s="28"/>
      <c r="D80" s="28"/>
      <c r="E80" s="28"/>
      <c r="F80" s="28"/>
      <c r="G80" s="28"/>
      <c r="H80" s="27"/>
      <c r="I80" s="27"/>
      <c r="J80" s="27"/>
      <c r="K80" s="265"/>
      <c r="L80" s="27"/>
      <c r="M80" s="27"/>
      <c r="N80" s="27"/>
      <c r="O80" s="27"/>
      <c r="P80" s="27"/>
      <c r="Q80" s="27"/>
    </row>
    <row r="81" spans="1:17" ht="9" customHeight="1">
      <c r="A81" s="239"/>
      <c r="C81" s="28"/>
      <c r="D81" s="28"/>
      <c r="E81" s="28"/>
      <c r="F81" s="28"/>
      <c r="G81" s="28"/>
      <c r="H81" s="27"/>
      <c r="I81" s="27"/>
      <c r="J81" s="27"/>
      <c r="K81" s="265"/>
      <c r="L81" s="27"/>
      <c r="M81" s="27"/>
      <c r="N81" s="27"/>
      <c r="O81" s="27"/>
      <c r="P81" s="27"/>
      <c r="Q81" s="27"/>
    </row>
    <row r="82" spans="1:17" ht="9" customHeight="1">
      <c r="A82" s="239"/>
      <c r="C82" s="28"/>
      <c r="D82" s="28"/>
      <c r="E82" s="28"/>
      <c r="F82" s="28"/>
      <c r="G82" s="28"/>
      <c r="H82" s="27"/>
      <c r="I82" s="27"/>
      <c r="J82" s="27"/>
      <c r="K82" s="265"/>
      <c r="L82" s="27"/>
      <c r="M82" s="27"/>
      <c r="N82" s="27"/>
      <c r="O82" s="27"/>
      <c r="P82" s="27"/>
      <c r="Q82" s="27"/>
    </row>
    <row r="83" spans="1:17" ht="9" customHeight="1">
      <c r="A83" s="240"/>
      <c r="C83" s="28"/>
      <c r="D83" s="28"/>
      <c r="E83" s="28"/>
      <c r="F83" s="28"/>
      <c r="G83" s="28"/>
      <c r="H83" s="27"/>
      <c r="I83" s="27"/>
      <c r="J83" s="27"/>
      <c r="K83" s="265"/>
      <c r="L83" s="27"/>
      <c r="M83" s="27"/>
      <c r="N83" s="27"/>
      <c r="O83" s="27"/>
      <c r="P83" s="27"/>
      <c r="Q83" s="27"/>
    </row>
    <row r="84" spans="1:17" ht="9" customHeight="1">
      <c r="A84" s="240"/>
      <c r="C84" s="28"/>
      <c r="D84" s="28"/>
      <c r="E84" s="28"/>
      <c r="F84" s="28"/>
      <c r="G84" s="28"/>
      <c r="H84" s="27"/>
      <c r="I84" s="27"/>
      <c r="J84" s="27"/>
      <c r="K84" s="265"/>
      <c r="L84" s="27"/>
      <c r="M84" s="27"/>
      <c r="N84" s="27"/>
      <c r="O84" s="27"/>
      <c r="P84" s="27"/>
      <c r="Q84" s="27"/>
    </row>
    <row r="85" spans="1:17" ht="9" customHeight="1">
      <c r="A85" s="241"/>
      <c r="C85" s="28"/>
      <c r="D85" s="28"/>
      <c r="E85" s="28"/>
      <c r="F85" s="28"/>
      <c r="G85" s="28"/>
      <c r="H85" s="27"/>
      <c r="I85" s="27"/>
      <c r="J85" s="27"/>
      <c r="K85" s="265"/>
      <c r="L85" s="27"/>
      <c r="M85" s="27"/>
      <c r="N85" s="27"/>
      <c r="O85" s="27"/>
      <c r="P85" s="27"/>
      <c r="Q85" s="27"/>
    </row>
    <row r="86" spans="1:17" ht="9" customHeight="1">
      <c r="A86" s="26"/>
      <c r="C86" s="28"/>
      <c r="D86" s="28"/>
      <c r="E86" s="28"/>
      <c r="F86" s="28"/>
      <c r="G86" s="28"/>
      <c r="H86" s="27"/>
      <c r="I86" s="27"/>
      <c r="J86" s="27"/>
      <c r="K86" s="265"/>
      <c r="L86" s="27"/>
      <c r="M86" s="27"/>
      <c r="N86" s="27"/>
      <c r="O86" s="27"/>
      <c r="P86" s="27"/>
      <c r="Q86" s="27"/>
    </row>
    <row r="87" spans="1:17" ht="9" customHeight="1">
      <c r="A87" s="26"/>
      <c r="C87" s="28"/>
      <c r="D87" s="28"/>
      <c r="E87" s="28"/>
      <c r="F87" s="28"/>
      <c r="G87" s="28"/>
      <c r="H87" s="27"/>
      <c r="I87" s="27"/>
      <c r="J87" s="27"/>
      <c r="K87" s="265"/>
      <c r="L87" s="27"/>
      <c r="M87" s="27"/>
      <c r="N87" s="27"/>
      <c r="O87" s="27"/>
      <c r="P87" s="27"/>
      <c r="Q87" s="27"/>
    </row>
    <row r="88" spans="1:17" ht="9" customHeight="1">
      <c r="A88" s="26"/>
      <c r="C88" s="28"/>
      <c r="D88" s="28"/>
      <c r="E88" s="28"/>
      <c r="F88" s="28"/>
      <c r="G88" s="28"/>
      <c r="H88" s="27"/>
      <c r="I88" s="27"/>
      <c r="J88" s="27"/>
      <c r="K88" s="265"/>
      <c r="L88" s="27"/>
      <c r="M88" s="27"/>
      <c r="N88" s="27"/>
      <c r="O88" s="27"/>
      <c r="P88" s="27"/>
      <c r="Q88" s="27"/>
    </row>
    <row r="89" spans="1:17" ht="9" customHeight="1">
      <c r="A89" s="26"/>
      <c r="C89" s="28"/>
      <c r="D89" s="28"/>
      <c r="E89" s="28"/>
      <c r="F89" s="28"/>
      <c r="G89" s="28"/>
      <c r="H89" s="27"/>
      <c r="I89" s="27"/>
      <c r="J89" s="27"/>
      <c r="K89" s="265"/>
      <c r="L89" s="27"/>
      <c r="M89" s="27"/>
      <c r="N89" s="27"/>
      <c r="O89" s="27"/>
      <c r="P89" s="27"/>
      <c r="Q89" s="27"/>
    </row>
    <row r="90" spans="1:17" ht="9" customHeight="1">
      <c r="A90" s="239"/>
      <c r="C90" s="28"/>
      <c r="D90" s="28"/>
      <c r="E90" s="28"/>
      <c r="F90" s="28"/>
      <c r="G90" s="28"/>
      <c r="H90" s="27"/>
      <c r="I90" s="27"/>
      <c r="J90" s="27"/>
      <c r="K90" s="265"/>
      <c r="L90" s="27"/>
      <c r="M90" s="27"/>
      <c r="N90" s="27"/>
      <c r="O90" s="27"/>
      <c r="P90" s="27"/>
      <c r="Q90" s="27"/>
    </row>
    <row r="91" spans="1:17" ht="9" customHeight="1">
      <c r="A91" s="241"/>
      <c r="C91" s="28"/>
      <c r="D91" s="28"/>
      <c r="E91" s="28"/>
      <c r="F91" s="28"/>
      <c r="G91" s="28"/>
      <c r="H91" s="27"/>
      <c r="I91" s="27"/>
      <c r="J91" s="27"/>
      <c r="K91" s="265"/>
      <c r="L91" s="27"/>
      <c r="M91" s="27"/>
      <c r="N91" s="27"/>
      <c r="O91" s="27"/>
      <c r="P91" s="27"/>
      <c r="Q91" s="27"/>
    </row>
    <row r="92" spans="1:17" ht="9" customHeight="1">
      <c r="A92" s="26"/>
      <c r="C92" s="28"/>
      <c r="D92" s="28"/>
      <c r="E92" s="28"/>
      <c r="F92" s="28"/>
      <c r="G92" s="28"/>
      <c r="H92" s="27"/>
      <c r="I92" s="27"/>
      <c r="J92" s="27"/>
      <c r="K92" s="265"/>
      <c r="L92" s="27"/>
      <c r="M92" s="27"/>
      <c r="N92" s="27"/>
      <c r="O92" s="27"/>
      <c r="P92" s="27"/>
      <c r="Q92" s="27"/>
    </row>
    <row r="93" spans="1:17" ht="9" customHeight="1">
      <c r="A93" s="26"/>
      <c r="C93" s="28"/>
      <c r="D93" s="28"/>
      <c r="E93" s="28"/>
      <c r="F93" s="28"/>
      <c r="G93" s="28"/>
      <c r="H93" s="27"/>
      <c r="I93" s="27"/>
      <c r="J93" s="27"/>
      <c r="K93" s="265"/>
      <c r="L93" s="27"/>
      <c r="M93" s="27"/>
      <c r="N93" s="27"/>
      <c r="O93" s="27"/>
      <c r="P93" s="27"/>
      <c r="Q93" s="27"/>
    </row>
    <row r="94" spans="1:17" ht="9" customHeight="1">
      <c r="A94" s="26"/>
      <c r="C94" s="28"/>
      <c r="D94" s="28"/>
      <c r="E94" s="28"/>
      <c r="F94" s="28"/>
      <c r="G94" s="28"/>
      <c r="H94" s="27"/>
      <c r="I94" s="27"/>
      <c r="J94" s="27"/>
      <c r="K94" s="265"/>
      <c r="L94" s="27"/>
      <c r="M94" s="27"/>
      <c r="N94" s="27"/>
      <c r="O94" s="27"/>
      <c r="P94" s="27"/>
      <c r="Q94" s="27"/>
    </row>
    <row r="95" spans="1:17" ht="9" customHeight="1">
      <c r="A95" s="26"/>
      <c r="C95" s="28"/>
      <c r="D95" s="28"/>
      <c r="E95" s="28"/>
      <c r="F95" s="28"/>
      <c r="G95" s="28"/>
      <c r="H95" s="27"/>
      <c r="I95" s="27"/>
      <c r="J95" s="27"/>
      <c r="K95" s="265"/>
      <c r="L95" s="27"/>
      <c r="M95" s="27"/>
      <c r="N95" s="27"/>
      <c r="O95" s="27"/>
      <c r="P95" s="27"/>
      <c r="Q95" s="27"/>
    </row>
    <row r="96" spans="1:17" ht="9" customHeight="1">
      <c r="A96" s="239"/>
      <c r="C96" s="28"/>
      <c r="D96" s="28"/>
      <c r="E96" s="28"/>
      <c r="F96" s="28"/>
      <c r="G96" s="28"/>
      <c r="H96" s="27"/>
      <c r="I96" s="27"/>
      <c r="J96" s="27"/>
      <c r="K96" s="265"/>
      <c r="L96" s="27"/>
      <c r="M96" s="27"/>
      <c r="N96" s="27"/>
      <c r="O96" s="27"/>
      <c r="P96" s="27"/>
      <c r="Q96" s="27"/>
    </row>
    <row r="97" spans="1:17" ht="9" customHeight="1">
      <c r="A97" s="241"/>
      <c r="C97" s="28"/>
      <c r="D97" s="28"/>
      <c r="E97" s="28"/>
      <c r="F97" s="28"/>
      <c r="G97" s="28"/>
      <c r="H97" s="27"/>
      <c r="I97" s="27"/>
      <c r="J97" s="27"/>
      <c r="K97" s="265"/>
      <c r="L97" s="27"/>
      <c r="M97" s="27"/>
      <c r="N97" s="27"/>
      <c r="O97" s="27"/>
      <c r="P97" s="27"/>
      <c r="Q97" s="27"/>
    </row>
    <row r="98" spans="1:17" ht="9" customHeight="1">
      <c r="A98" s="26"/>
      <c r="C98" s="28"/>
      <c r="D98" s="28"/>
      <c r="E98" s="28"/>
      <c r="F98" s="28"/>
      <c r="G98" s="28"/>
      <c r="H98" s="27"/>
      <c r="I98" s="27"/>
      <c r="J98" s="27"/>
      <c r="K98" s="265"/>
      <c r="L98" s="27"/>
      <c r="M98" s="27"/>
      <c r="N98" s="27"/>
      <c r="O98" s="27"/>
      <c r="P98" s="27"/>
      <c r="Q98" s="27"/>
    </row>
    <row r="99" spans="1:17" ht="9" customHeight="1">
      <c r="A99" s="26"/>
      <c r="C99" s="28"/>
      <c r="D99" s="28"/>
      <c r="E99" s="28"/>
      <c r="F99" s="28"/>
      <c r="G99" s="28"/>
      <c r="H99" s="27"/>
      <c r="I99" s="27"/>
      <c r="J99" s="27"/>
      <c r="K99" s="265"/>
      <c r="L99" s="27"/>
      <c r="M99" s="27"/>
      <c r="N99" s="27"/>
      <c r="O99" s="27"/>
      <c r="P99" s="27"/>
      <c r="Q99" s="27"/>
    </row>
    <row r="100" spans="1:17" ht="9" customHeight="1">
      <c r="A100" s="26"/>
      <c r="C100" s="70"/>
      <c r="D100" s="70"/>
      <c r="E100" s="70"/>
      <c r="F100" s="70"/>
      <c r="G100" s="70"/>
      <c r="K100" s="232"/>
    </row>
    <row r="101" spans="1:17" ht="9" customHeight="1">
      <c r="A101" s="26"/>
      <c r="C101" s="70"/>
      <c r="D101" s="70"/>
      <c r="E101" s="70"/>
      <c r="F101" s="70"/>
      <c r="G101" s="70"/>
      <c r="K101" s="232"/>
    </row>
    <row r="102" spans="1:17" ht="9" customHeight="1">
      <c r="A102" s="26"/>
      <c r="C102" s="70"/>
      <c r="D102" s="70"/>
      <c r="E102" s="70"/>
      <c r="F102" s="70"/>
      <c r="G102" s="70"/>
      <c r="K102" s="232"/>
    </row>
    <row r="103" spans="1:17" ht="9" customHeight="1">
      <c r="A103" s="26"/>
      <c r="C103" s="70"/>
      <c r="D103" s="70"/>
      <c r="E103" s="70"/>
      <c r="F103" s="70"/>
      <c r="G103" s="70"/>
      <c r="K103" s="232"/>
    </row>
    <row r="104" spans="1:17" ht="9" customHeight="1">
      <c r="A104" s="26"/>
      <c r="C104" s="70"/>
      <c r="D104" s="70"/>
      <c r="E104" s="70"/>
      <c r="F104" s="70"/>
      <c r="G104" s="70"/>
      <c r="K104" s="232"/>
    </row>
    <row r="105" spans="1:17" ht="9" customHeight="1">
      <c r="A105" s="26"/>
      <c r="C105" s="70"/>
      <c r="D105" s="70"/>
      <c r="E105" s="70"/>
      <c r="F105" s="70"/>
      <c r="G105" s="70"/>
      <c r="K105" s="232"/>
    </row>
    <row r="106" spans="1:17" ht="9" customHeight="1">
      <c r="A106" s="239"/>
      <c r="C106" s="70"/>
      <c r="D106" s="70"/>
      <c r="E106" s="70"/>
      <c r="F106" s="70"/>
      <c r="G106" s="70"/>
      <c r="K106" s="232"/>
    </row>
    <row r="107" spans="1:17" ht="9" customHeight="1">
      <c r="A107" s="241"/>
      <c r="C107" s="70"/>
      <c r="D107" s="70"/>
      <c r="E107" s="70"/>
      <c r="F107" s="70"/>
      <c r="G107" s="70"/>
      <c r="K107" s="232"/>
    </row>
    <row r="108" spans="1:17" ht="9" customHeight="1">
      <c r="A108" s="26"/>
      <c r="C108" s="70"/>
      <c r="D108" s="70"/>
      <c r="E108" s="70"/>
      <c r="F108" s="70"/>
      <c r="G108" s="70"/>
      <c r="K108" s="232"/>
    </row>
    <row r="109" spans="1:17" ht="9" customHeight="1">
      <c r="A109" s="26"/>
      <c r="C109" s="70"/>
      <c r="D109" s="70"/>
      <c r="E109" s="70"/>
      <c r="F109" s="70"/>
      <c r="G109" s="70"/>
      <c r="K109" s="232"/>
    </row>
    <row r="110" spans="1:17" ht="9" customHeight="1">
      <c r="A110" s="26"/>
      <c r="C110" s="70"/>
      <c r="D110" s="70"/>
      <c r="E110" s="70"/>
      <c r="F110" s="70"/>
      <c r="G110" s="70"/>
      <c r="K110" s="232"/>
    </row>
    <row r="111" spans="1:17" ht="9" customHeight="1">
      <c r="A111" s="26"/>
      <c r="C111" s="70"/>
      <c r="D111" s="70"/>
      <c r="E111" s="70"/>
      <c r="F111" s="70"/>
      <c r="G111" s="70"/>
      <c r="K111" s="232"/>
    </row>
    <row r="112" spans="1:17" ht="9" customHeight="1">
      <c r="A112" s="26"/>
      <c r="C112" s="70"/>
      <c r="D112" s="70"/>
      <c r="E112" s="70"/>
      <c r="F112" s="70"/>
      <c r="G112" s="70"/>
      <c r="K112" s="232"/>
    </row>
    <row r="113" spans="1:11" ht="9" customHeight="1">
      <c r="A113" s="26"/>
      <c r="C113" s="70"/>
      <c r="D113" s="70"/>
      <c r="E113" s="70"/>
      <c r="F113" s="70"/>
      <c r="G113" s="70"/>
      <c r="K113" s="232"/>
    </row>
    <row r="114" spans="1:11" ht="9" customHeight="1">
      <c r="A114" s="26"/>
      <c r="C114" s="70"/>
      <c r="D114" s="70"/>
      <c r="E114" s="70"/>
      <c r="F114" s="70"/>
      <c r="G114" s="70"/>
      <c r="K114" s="232"/>
    </row>
    <row r="115" spans="1:11" ht="9" customHeight="1">
      <c r="A115" s="26"/>
      <c r="C115" s="70"/>
      <c r="D115" s="70"/>
      <c r="E115" s="70"/>
      <c r="F115" s="70"/>
      <c r="G115" s="70"/>
      <c r="K115" s="232"/>
    </row>
    <row r="116" spans="1:11" ht="9" customHeight="1">
      <c r="A116" s="26"/>
      <c r="C116" s="70"/>
      <c r="D116" s="70"/>
      <c r="E116" s="70"/>
      <c r="F116" s="70"/>
      <c r="G116" s="70"/>
      <c r="K116" s="232"/>
    </row>
    <row r="117" spans="1:11" ht="9" customHeight="1">
      <c r="A117" s="241"/>
      <c r="C117" s="70"/>
      <c r="D117" s="70"/>
      <c r="E117" s="70"/>
      <c r="F117" s="70"/>
      <c r="G117" s="70"/>
      <c r="K117" s="232"/>
    </row>
    <row r="118" spans="1:11" ht="9" customHeight="1">
      <c r="A118" s="26"/>
      <c r="C118" s="70"/>
      <c r="D118" s="70"/>
      <c r="E118" s="70"/>
      <c r="F118" s="70"/>
      <c r="G118" s="70"/>
      <c r="K118" s="232"/>
    </row>
    <row r="119" spans="1:11" ht="9" customHeight="1">
      <c r="A119" s="26"/>
      <c r="C119" s="70"/>
      <c r="D119" s="70"/>
      <c r="E119" s="70"/>
      <c r="F119" s="70"/>
      <c r="G119" s="70"/>
      <c r="K119" s="232"/>
    </row>
    <row r="120" spans="1:11" ht="9" customHeight="1">
      <c r="A120" s="26"/>
      <c r="C120" s="70"/>
      <c r="D120" s="70"/>
      <c r="E120" s="70"/>
      <c r="F120" s="70"/>
      <c r="G120" s="70"/>
      <c r="K120" s="232"/>
    </row>
    <row r="121" spans="1:11">
      <c r="A121" s="242"/>
      <c r="C121" s="70"/>
      <c r="D121" s="70"/>
      <c r="E121" s="70"/>
      <c r="F121" s="70"/>
      <c r="G121" s="70"/>
      <c r="K121" s="232"/>
    </row>
    <row r="122" spans="1:11">
      <c r="A122" s="242"/>
      <c r="C122" s="70"/>
      <c r="D122" s="70"/>
      <c r="E122" s="70"/>
      <c r="F122" s="70"/>
      <c r="G122" s="70"/>
      <c r="K122" s="232"/>
    </row>
    <row r="123" spans="1:11">
      <c r="A123" s="242"/>
      <c r="C123" s="70"/>
      <c r="D123" s="70"/>
      <c r="E123" s="70"/>
      <c r="F123" s="70"/>
      <c r="G123" s="70"/>
      <c r="K123" s="232"/>
    </row>
    <row r="124" spans="1:11">
      <c r="A124" s="242"/>
      <c r="C124" s="70"/>
      <c r="D124" s="70"/>
      <c r="E124" s="70"/>
      <c r="F124" s="70"/>
      <c r="G124" s="70"/>
      <c r="K124" s="232"/>
    </row>
    <row r="125" spans="1:11">
      <c r="A125" s="242"/>
      <c r="C125" s="70"/>
      <c r="D125" s="70"/>
      <c r="E125" s="70"/>
      <c r="F125" s="70"/>
      <c r="G125" s="70"/>
      <c r="K125" s="232"/>
    </row>
    <row r="126" spans="1:11">
      <c r="A126" s="242"/>
      <c r="C126" s="70"/>
      <c r="D126" s="70"/>
      <c r="E126" s="70"/>
      <c r="F126" s="70"/>
      <c r="G126" s="70"/>
      <c r="K126" s="232"/>
    </row>
    <row r="127" spans="1:11">
      <c r="A127" s="242"/>
      <c r="C127" s="70"/>
      <c r="D127" s="70"/>
      <c r="E127" s="70"/>
      <c r="F127" s="70"/>
      <c r="G127" s="70"/>
      <c r="K127" s="232"/>
    </row>
    <row r="128" spans="1:11" ht="15.75">
      <c r="A128" s="243"/>
      <c r="C128" s="70"/>
      <c r="D128" s="70"/>
      <c r="E128" s="70"/>
      <c r="F128" s="70"/>
      <c r="G128" s="70"/>
      <c r="K128" s="232"/>
    </row>
    <row r="129" spans="1:11" ht="15.75">
      <c r="A129" s="243"/>
      <c r="C129" s="70"/>
      <c r="D129" s="70"/>
      <c r="E129" s="70"/>
      <c r="F129" s="70"/>
      <c r="G129" s="70"/>
      <c r="K129" s="232"/>
    </row>
    <row r="130" spans="1:11" ht="15.75">
      <c r="A130" s="243"/>
      <c r="C130" s="70"/>
      <c r="D130" s="70"/>
      <c r="E130" s="70"/>
      <c r="F130" s="70"/>
      <c r="G130" s="70"/>
      <c r="K130" s="232"/>
    </row>
    <row r="131" spans="1:11" ht="15.75">
      <c r="A131" s="243"/>
      <c r="C131" s="70"/>
      <c r="D131" s="70"/>
      <c r="E131" s="70"/>
      <c r="F131" s="70"/>
      <c r="G131" s="70"/>
      <c r="K131" s="232"/>
    </row>
    <row r="132" spans="1:11" ht="15.75">
      <c r="A132" s="243"/>
      <c r="C132" s="70"/>
      <c r="D132" s="70"/>
      <c r="E132" s="70"/>
      <c r="F132" s="70"/>
      <c r="G132" s="70"/>
      <c r="K132" s="232"/>
    </row>
    <row r="133" spans="1:11" ht="15.75">
      <c r="A133" s="243"/>
      <c r="C133" s="70"/>
      <c r="D133" s="70"/>
      <c r="E133" s="70"/>
      <c r="F133" s="70"/>
      <c r="G133" s="70"/>
      <c r="K133" s="232"/>
    </row>
    <row r="134" spans="1:11" ht="15.75">
      <c r="A134" s="243"/>
      <c r="C134" s="70"/>
      <c r="D134" s="70"/>
      <c r="E134" s="70"/>
      <c r="F134" s="70"/>
      <c r="G134" s="70"/>
      <c r="K134" s="232"/>
    </row>
    <row r="135" spans="1:11" ht="15.75">
      <c r="A135" s="243"/>
      <c r="C135" s="70"/>
      <c r="D135" s="70"/>
      <c r="E135" s="70"/>
      <c r="F135" s="70"/>
      <c r="G135" s="70"/>
      <c r="K135" s="232"/>
    </row>
    <row r="136" spans="1:11" ht="15.75">
      <c r="A136" s="243"/>
      <c r="C136" s="70"/>
      <c r="D136" s="70"/>
      <c r="E136" s="70"/>
      <c r="F136" s="70"/>
      <c r="G136" s="70"/>
      <c r="K136" s="232"/>
    </row>
    <row r="137" spans="1:11" ht="15.75">
      <c r="A137" s="243"/>
      <c r="C137" s="70"/>
      <c r="D137" s="70"/>
      <c r="E137" s="70"/>
      <c r="F137" s="70"/>
      <c r="G137" s="70"/>
      <c r="K137" s="232"/>
    </row>
    <row r="138" spans="1:11" ht="15.75">
      <c r="A138" s="243"/>
      <c r="C138" s="70"/>
      <c r="D138" s="70"/>
      <c r="E138" s="70"/>
      <c r="F138" s="70"/>
      <c r="G138" s="70"/>
      <c r="K138" s="232"/>
    </row>
    <row r="139" spans="1:11" ht="15.75">
      <c r="A139" s="243"/>
      <c r="C139" s="70"/>
      <c r="D139" s="70"/>
      <c r="E139" s="70"/>
      <c r="F139" s="70"/>
      <c r="G139" s="70"/>
      <c r="K139" s="232"/>
    </row>
    <row r="140" spans="1:11" ht="15.75">
      <c r="A140" s="243"/>
      <c r="C140" s="70"/>
      <c r="D140" s="70"/>
      <c r="E140" s="70"/>
      <c r="F140" s="70"/>
      <c r="G140" s="70"/>
      <c r="K140" s="232"/>
    </row>
    <row r="141" spans="1:11" ht="15.75">
      <c r="A141" s="243"/>
      <c r="C141" s="70"/>
      <c r="D141" s="70"/>
      <c r="E141" s="70"/>
      <c r="F141" s="70"/>
      <c r="G141" s="70"/>
      <c r="K141" s="232"/>
    </row>
    <row r="142" spans="1:11" ht="15.75">
      <c r="A142" s="243"/>
      <c r="C142" s="70"/>
      <c r="D142" s="70"/>
      <c r="E142" s="70"/>
      <c r="F142" s="70"/>
      <c r="G142" s="70"/>
      <c r="K142" s="232"/>
    </row>
    <row r="143" spans="1:11" ht="15.75">
      <c r="A143" s="243"/>
      <c r="C143" s="70"/>
      <c r="D143" s="70"/>
      <c r="E143" s="70"/>
      <c r="F143" s="70"/>
      <c r="G143" s="70"/>
      <c r="K143" s="232"/>
    </row>
    <row r="144" spans="1:11" ht="15.75">
      <c r="A144" s="243"/>
      <c r="C144" s="70"/>
      <c r="D144" s="70"/>
      <c r="E144" s="70"/>
      <c r="F144" s="70"/>
      <c r="G144" s="70"/>
      <c r="K144" s="232"/>
    </row>
    <row r="145" spans="1:11" ht="15.75">
      <c r="A145" s="243"/>
      <c r="C145" s="70"/>
      <c r="D145" s="70"/>
      <c r="E145" s="70"/>
      <c r="F145" s="70"/>
      <c r="G145" s="70"/>
      <c r="K145" s="232"/>
    </row>
    <row r="146" spans="1:11" ht="15.75">
      <c r="A146" s="243"/>
      <c r="C146" s="70"/>
      <c r="D146" s="70"/>
      <c r="E146" s="70"/>
      <c r="F146" s="70"/>
      <c r="G146" s="70"/>
      <c r="K146" s="232"/>
    </row>
    <row r="147" spans="1:11" ht="15.75">
      <c r="A147" s="243"/>
      <c r="C147" s="70"/>
      <c r="D147" s="70"/>
      <c r="E147" s="70"/>
      <c r="F147" s="70"/>
      <c r="G147" s="70"/>
      <c r="K147" s="232"/>
    </row>
    <row r="148" spans="1:11" ht="15.75">
      <c r="A148" s="243"/>
      <c r="C148" s="70"/>
      <c r="D148" s="70"/>
      <c r="E148" s="70"/>
      <c r="F148" s="70"/>
      <c r="G148" s="70"/>
      <c r="K148" s="232"/>
    </row>
    <row r="149" spans="1:11" ht="15.75">
      <c r="A149" s="243"/>
      <c r="C149" s="70"/>
      <c r="D149" s="70"/>
      <c r="E149" s="70"/>
      <c r="F149" s="70"/>
      <c r="G149" s="70"/>
      <c r="K149" s="232"/>
    </row>
    <row r="150" spans="1:11" ht="15.75">
      <c r="A150" s="243"/>
      <c r="C150" s="70"/>
      <c r="D150" s="70"/>
      <c r="E150" s="70"/>
      <c r="F150" s="70"/>
      <c r="G150" s="70"/>
      <c r="K150" s="232"/>
    </row>
    <row r="151" spans="1:11" ht="15.75">
      <c r="A151" s="243"/>
      <c r="C151" s="70"/>
      <c r="D151" s="70"/>
      <c r="E151" s="70"/>
      <c r="F151" s="70"/>
      <c r="G151" s="70"/>
      <c r="K151" s="232"/>
    </row>
    <row r="152" spans="1:11" ht="15.75">
      <c r="A152" s="243"/>
      <c r="C152" s="70"/>
      <c r="D152" s="70"/>
      <c r="E152" s="70"/>
      <c r="F152" s="70"/>
      <c r="G152" s="70"/>
      <c r="K152" s="232"/>
    </row>
    <row r="153" spans="1:11" ht="15.75">
      <c r="A153" s="243"/>
      <c r="C153" s="70"/>
      <c r="D153" s="70"/>
      <c r="E153" s="70"/>
      <c r="F153" s="70"/>
      <c r="G153" s="70"/>
      <c r="K153" s="232"/>
    </row>
    <row r="154" spans="1:11" ht="15.75">
      <c r="A154" s="243"/>
      <c r="C154" s="70"/>
      <c r="D154" s="70"/>
      <c r="E154" s="70"/>
      <c r="F154" s="70"/>
      <c r="G154" s="70"/>
      <c r="K154" s="232"/>
    </row>
    <row r="155" spans="1:11" ht="15.75">
      <c r="A155" s="243"/>
      <c r="C155" s="70"/>
      <c r="D155" s="70"/>
      <c r="E155" s="70"/>
      <c r="F155" s="70"/>
      <c r="G155" s="70"/>
      <c r="K155" s="232"/>
    </row>
    <row r="156" spans="1:11" ht="15.75">
      <c r="A156" s="243"/>
      <c r="C156" s="70"/>
      <c r="D156" s="70"/>
      <c r="E156" s="70"/>
      <c r="F156" s="70"/>
      <c r="G156" s="70"/>
      <c r="K156" s="232"/>
    </row>
    <row r="157" spans="1:11" ht="15.75">
      <c r="A157" s="243"/>
      <c r="C157" s="70"/>
      <c r="D157" s="70"/>
      <c r="E157" s="70"/>
      <c r="F157" s="70"/>
      <c r="G157" s="70"/>
      <c r="K157" s="232"/>
    </row>
    <row r="158" spans="1:11" ht="15.75">
      <c r="A158" s="243"/>
      <c r="C158" s="70"/>
      <c r="D158" s="70"/>
      <c r="E158" s="70"/>
      <c r="F158" s="70"/>
      <c r="G158" s="70"/>
      <c r="K158" s="232"/>
    </row>
    <row r="159" spans="1:11" ht="15.75">
      <c r="A159" s="243"/>
      <c r="C159" s="70"/>
      <c r="D159" s="70"/>
      <c r="E159" s="70"/>
      <c r="F159" s="70"/>
      <c r="G159" s="70"/>
      <c r="K159" s="232"/>
    </row>
    <row r="160" spans="1:11" ht="15.75">
      <c r="A160" s="243"/>
      <c r="C160" s="70"/>
      <c r="D160" s="70"/>
      <c r="E160" s="70"/>
      <c r="F160" s="70"/>
      <c r="G160" s="70"/>
      <c r="K160" s="232"/>
    </row>
    <row r="161" spans="1:11" ht="15.75">
      <c r="A161" s="243"/>
      <c r="C161" s="70"/>
      <c r="D161" s="70"/>
      <c r="E161" s="70"/>
      <c r="F161" s="70"/>
      <c r="G161" s="70"/>
      <c r="K161" s="232"/>
    </row>
    <row r="162" spans="1:11" ht="15.75">
      <c r="A162" s="243"/>
      <c r="C162" s="70"/>
      <c r="D162" s="70"/>
      <c r="E162" s="70"/>
      <c r="F162" s="70"/>
      <c r="G162" s="70"/>
      <c r="K162" s="232"/>
    </row>
    <row r="163" spans="1:11" ht="15.75">
      <c r="A163" s="243"/>
      <c r="C163" s="70"/>
      <c r="D163" s="70"/>
      <c r="E163" s="70"/>
      <c r="F163" s="70"/>
      <c r="G163" s="70"/>
      <c r="K163" s="232"/>
    </row>
    <row r="164" spans="1:11" ht="15.75">
      <c r="A164" s="243"/>
      <c r="C164" s="70"/>
      <c r="D164" s="70"/>
      <c r="E164" s="70"/>
      <c r="F164" s="70"/>
      <c r="G164" s="70"/>
      <c r="K164" s="232"/>
    </row>
    <row r="165" spans="1:11" ht="15.75">
      <c r="A165" s="243"/>
      <c r="C165" s="70"/>
      <c r="D165" s="70"/>
      <c r="E165" s="70"/>
      <c r="F165" s="70"/>
      <c r="G165" s="70"/>
      <c r="K165" s="232"/>
    </row>
    <row r="166" spans="1:11" ht="15.75">
      <c r="A166" s="243"/>
      <c r="C166" s="70"/>
      <c r="D166" s="70"/>
      <c r="E166" s="70"/>
      <c r="F166" s="70"/>
      <c r="G166" s="70"/>
      <c r="K166" s="232"/>
    </row>
    <row r="167" spans="1:11" ht="15.75">
      <c r="A167" s="243"/>
      <c r="C167" s="70"/>
      <c r="D167" s="70"/>
      <c r="E167" s="70"/>
      <c r="F167" s="70"/>
      <c r="G167" s="70"/>
      <c r="K167" s="232"/>
    </row>
    <row r="168" spans="1:11" ht="15.75">
      <c r="A168" s="243"/>
      <c r="C168" s="70"/>
      <c r="D168" s="70"/>
      <c r="E168" s="70"/>
      <c r="F168" s="70"/>
      <c r="G168" s="70"/>
      <c r="K168" s="232"/>
    </row>
    <row r="169" spans="1:11" ht="15.75">
      <c r="A169" s="243"/>
      <c r="C169" s="70"/>
      <c r="D169" s="70"/>
      <c r="E169" s="70"/>
      <c r="F169" s="70"/>
      <c r="G169" s="70"/>
      <c r="K169" s="232"/>
    </row>
    <row r="170" spans="1:11" ht="15.75">
      <c r="A170" s="243"/>
      <c r="C170" s="70"/>
      <c r="D170" s="70"/>
      <c r="E170" s="70"/>
      <c r="F170" s="70"/>
      <c r="G170" s="70"/>
      <c r="K170" s="232"/>
    </row>
    <row r="171" spans="1:11" ht="15.75">
      <c r="A171" s="243"/>
      <c r="C171" s="70"/>
      <c r="D171" s="70"/>
      <c r="E171" s="70"/>
      <c r="F171" s="70"/>
      <c r="G171" s="70"/>
      <c r="K171" s="232"/>
    </row>
    <row r="172" spans="1:11" ht="15.75">
      <c r="A172" s="243"/>
      <c r="C172" s="70"/>
      <c r="D172" s="70"/>
      <c r="E172" s="70"/>
      <c r="F172" s="70"/>
      <c r="G172" s="70"/>
      <c r="K172" s="232"/>
    </row>
    <row r="173" spans="1:11" ht="15.75">
      <c r="A173" s="243"/>
      <c r="C173" s="70"/>
      <c r="D173" s="70"/>
      <c r="E173" s="70"/>
      <c r="F173" s="70"/>
      <c r="G173" s="70"/>
      <c r="K173" s="232"/>
    </row>
    <row r="174" spans="1:11" ht="15.75">
      <c r="A174" s="243"/>
      <c r="C174" s="70"/>
      <c r="D174" s="70"/>
      <c r="E174" s="70"/>
      <c r="F174" s="70"/>
      <c r="G174" s="70"/>
      <c r="K174" s="232"/>
    </row>
    <row r="175" spans="1:11" ht="15.75">
      <c r="A175" s="243"/>
      <c r="C175" s="70"/>
      <c r="D175" s="70"/>
      <c r="E175" s="70"/>
      <c r="F175" s="70"/>
      <c r="G175" s="70"/>
      <c r="K175" s="232"/>
    </row>
    <row r="176" spans="1:11" ht="15.75">
      <c r="A176" s="243"/>
      <c r="C176" s="70"/>
      <c r="D176" s="70"/>
      <c r="E176" s="70"/>
      <c r="F176" s="70"/>
      <c r="G176" s="70"/>
      <c r="K176" s="232"/>
    </row>
    <row r="177" spans="1:11" ht="15.75">
      <c r="A177" s="243"/>
      <c r="C177" s="70"/>
      <c r="D177" s="70"/>
      <c r="E177" s="70"/>
      <c r="F177" s="70"/>
      <c r="G177" s="70"/>
      <c r="K177" s="232"/>
    </row>
    <row r="178" spans="1:11" ht="15.75">
      <c r="A178" s="243"/>
      <c r="C178" s="70"/>
      <c r="D178" s="70"/>
      <c r="E178" s="70"/>
      <c r="F178" s="70"/>
      <c r="G178" s="70"/>
      <c r="K178" s="232"/>
    </row>
    <row r="179" spans="1:11" ht="15.75">
      <c r="A179" s="243"/>
      <c r="C179" s="70"/>
      <c r="D179" s="70"/>
      <c r="E179" s="70"/>
      <c r="F179" s="70"/>
      <c r="G179" s="70"/>
      <c r="K179" s="232"/>
    </row>
    <row r="180" spans="1:11" ht="15.75">
      <c r="A180" s="243"/>
      <c r="C180" s="70"/>
      <c r="D180" s="70"/>
      <c r="E180" s="70"/>
      <c r="F180" s="70"/>
      <c r="G180" s="70"/>
      <c r="K180" s="232"/>
    </row>
    <row r="181" spans="1:11" ht="15.75">
      <c r="A181" s="243"/>
      <c r="C181" s="70"/>
      <c r="D181" s="70"/>
      <c r="E181" s="70"/>
      <c r="F181" s="70"/>
      <c r="G181" s="70"/>
      <c r="K181" s="232"/>
    </row>
    <row r="182" spans="1:11" ht="15.75">
      <c r="A182" s="243"/>
      <c r="C182" s="70"/>
      <c r="D182" s="70"/>
      <c r="E182" s="70"/>
      <c r="F182" s="70"/>
      <c r="G182" s="70"/>
      <c r="K182" s="232"/>
    </row>
    <row r="183" spans="1:11" ht="15.75">
      <c r="A183" s="243"/>
      <c r="C183" s="70"/>
      <c r="D183" s="70"/>
      <c r="E183" s="70"/>
      <c r="F183" s="70"/>
      <c r="G183" s="70"/>
      <c r="K183" s="232"/>
    </row>
    <row r="184" spans="1:11" ht="15.75">
      <c r="A184" s="243"/>
      <c r="C184" s="70"/>
      <c r="D184" s="70"/>
      <c r="E184" s="70"/>
      <c r="F184" s="70"/>
      <c r="G184" s="70"/>
      <c r="K184" s="232"/>
    </row>
    <row r="185" spans="1:11" ht="15.75">
      <c r="A185" s="243"/>
      <c r="C185" s="70"/>
      <c r="D185" s="70"/>
      <c r="E185" s="70"/>
      <c r="F185" s="70"/>
      <c r="G185" s="70"/>
      <c r="K185" s="232"/>
    </row>
    <row r="186" spans="1:11" ht="15.75">
      <c r="A186" s="243"/>
      <c r="C186" s="70"/>
      <c r="D186" s="70"/>
      <c r="E186" s="70"/>
      <c r="F186" s="70"/>
      <c r="G186" s="70"/>
      <c r="K186" s="232"/>
    </row>
    <row r="187" spans="1:11" ht="15.75">
      <c r="A187" s="243"/>
      <c r="C187" s="70"/>
      <c r="D187" s="70"/>
      <c r="E187" s="70"/>
      <c r="F187" s="70"/>
      <c r="G187" s="70"/>
      <c r="K187" s="232"/>
    </row>
    <row r="188" spans="1:11" ht="15.75">
      <c r="A188" s="243"/>
      <c r="C188" s="70"/>
      <c r="D188" s="70"/>
      <c r="E188" s="70"/>
      <c r="F188" s="70"/>
      <c r="G188" s="70"/>
      <c r="K188" s="232"/>
    </row>
    <row r="189" spans="1:11" ht="15.75">
      <c r="A189" s="243"/>
      <c r="C189" s="70"/>
      <c r="D189" s="70"/>
      <c r="E189" s="70"/>
      <c r="F189" s="70"/>
      <c r="G189" s="70"/>
      <c r="K189" s="232"/>
    </row>
    <row r="190" spans="1:11" ht="15.75">
      <c r="A190" s="243"/>
      <c r="C190" s="70"/>
      <c r="D190" s="70"/>
      <c r="E190" s="70"/>
      <c r="F190" s="70"/>
      <c r="G190" s="70"/>
      <c r="K190" s="232"/>
    </row>
    <row r="191" spans="1:11" ht="15.75">
      <c r="A191" s="243"/>
      <c r="C191" s="70"/>
      <c r="D191" s="70"/>
      <c r="E191" s="70"/>
      <c r="F191" s="70"/>
      <c r="G191" s="70"/>
      <c r="K191" s="232"/>
    </row>
    <row r="192" spans="1:11" ht="15.75">
      <c r="A192" s="243"/>
      <c r="C192" s="70"/>
      <c r="D192" s="70"/>
      <c r="E192" s="70"/>
      <c r="F192" s="70"/>
      <c r="G192" s="70"/>
      <c r="K192" s="232"/>
    </row>
    <row r="193" spans="1:11" ht="15.75">
      <c r="A193" s="243"/>
      <c r="C193" s="70"/>
      <c r="D193" s="70"/>
      <c r="E193" s="70"/>
      <c r="F193" s="70"/>
      <c r="G193" s="70"/>
      <c r="K193" s="232"/>
    </row>
    <row r="194" spans="1:11" ht="15.75">
      <c r="A194" s="243"/>
      <c r="C194" s="70"/>
      <c r="D194" s="70"/>
      <c r="E194" s="70"/>
      <c r="F194" s="70"/>
      <c r="G194" s="70"/>
      <c r="K194" s="232"/>
    </row>
    <row r="195" spans="1:11" ht="15.75">
      <c r="A195" s="243"/>
      <c r="C195" s="70"/>
      <c r="D195" s="70"/>
      <c r="E195" s="70"/>
      <c r="F195" s="70"/>
      <c r="G195" s="70"/>
      <c r="K195" s="232"/>
    </row>
    <row r="196" spans="1:11" ht="15.75">
      <c r="A196" s="243"/>
      <c r="C196" s="70"/>
      <c r="D196" s="70"/>
      <c r="E196" s="70"/>
      <c r="F196" s="70"/>
      <c r="G196" s="70"/>
      <c r="K196" s="232"/>
    </row>
    <row r="197" spans="1:11" ht="15.75">
      <c r="A197" s="243"/>
      <c r="C197" s="70"/>
      <c r="D197" s="70"/>
      <c r="E197" s="70"/>
      <c r="F197" s="70"/>
      <c r="G197" s="70"/>
      <c r="K197" s="232"/>
    </row>
    <row r="198" spans="1:11" ht="15.75">
      <c r="A198" s="243"/>
      <c r="C198" s="70"/>
      <c r="D198" s="70"/>
      <c r="E198" s="70"/>
      <c r="F198" s="70"/>
      <c r="G198" s="70"/>
      <c r="K198" s="232"/>
    </row>
    <row r="199" spans="1:11" ht="15.75">
      <c r="A199" s="243"/>
      <c r="C199" s="70"/>
      <c r="D199" s="70"/>
      <c r="E199" s="70"/>
      <c r="F199" s="70"/>
      <c r="G199" s="70"/>
      <c r="K199" s="232"/>
    </row>
    <row r="200" spans="1:11" ht="15.75">
      <c r="A200" s="243"/>
      <c r="C200" s="70"/>
      <c r="D200" s="70"/>
      <c r="E200" s="70"/>
      <c r="F200" s="70"/>
      <c r="G200" s="70"/>
      <c r="K200" s="232"/>
    </row>
    <row r="201" spans="1:11" ht="15.75">
      <c r="A201" s="243"/>
      <c r="C201" s="70"/>
      <c r="D201" s="70"/>
      <c r="E201" s="70"/>
      <c r="F201" s="70"/>
      <c r="G201" s="70"/>
      <c r="K201" s="232"/>
    </row>
    <row r="202" spans="1:11" ht="15.75">
      <c r="A202" s="243"/>
      <c r="C202" s="70"/>
      <c r="D202" s="70"/>
      <c r="E202" s="70"/>
      <c r="F202" s="70"/>
      <c r="G202" s="70"/>
      <c r="K202" s="232"/>
    </row>
    <row r="203" spans="1:11" ht="15.75">
      <c r="A203" s="243"/>
      <c r="C203" s="70"/>
      <c r="D203" s="70"/>
      <c r="E203" s="70"/>
      <c r="F203" s="70"/>
      <c r="G203" s="70"/>
      <c r="K203" s="232"/>
    </row>
    <row r="204" spans="1:11" ht="15.75">
      <c r="A204" s="243"/>
      <c r="C204" s="70"/>
      <c r="D204" s="70"/>
      <c r="E204" s="70"/>
      <c r="F204" s="70"/>
      <c r="G204" s="70"/>
      <c r="K204" s="232"/>
    </row>
    <row r="205" spans="1:11" ht="15.75">
      <c r="A205" s="243"/>
      <c r="C205" s="70"/>
      <c r="D205" s="70"/>
      <c r="E205" s="70"/>
      <c r="F205" s="70"/>
      <c r="G205" s="70"/>
      <c r="K205" s="232"/>
    </row>
    <row r="206" spans="1:11" ht="15.75">
      <c r="A206" s="243"/>
      <c r="C206" s="70"/>
      <c r="D206" s="70"/>
      <c r="E206" s="70"/>
      <c r="F206" s="70"/>
      <c r="G206" s="70"/>
      <c r="K206" s="232"/>
    </row>
    <row r="207" spans="1:11" ht="15.75">
      <c r="A207" s="243"/>
      <c r="C207" s="70"/>
      <c r="D207" s="70"/>
      <c r="E207" s="70"/>
      <c r="F207" s="70"/>
      <c r="G207" s="70"/>
      <c r="K207" s="232"/>
    </row>
    <row r="208" spans="1:11" ht="15.75">
      <c r="A208" s="243"/>
      <c r="C208" s="70"/>
      <c r="D208" s="70"/>
      <c r="E208" s="70"/>
      <c r="F208" s="70"/>
      <c r="G208" s="70"/>
      <c r="K208" s="232"/>
    </row>
    <row r="209" spans="1:11" ht="15.75">
      <c r="A209" s="243"/>
      <c r="C209" s="70"/>
      <c r="D209" s="70"/>
      <c r="E209" s="70"/>
      <c r="F209" s="70"/>
      <c r="G209" s="70"/>
      <c r="K209" s="232"/>
    </row>
    <row r="210" spans="1:11" ht="15.75">
      <c r="A210" s="243"/>
      <c r="C210" s="70"/>
      <c r="D210" s="70"/>
      <c r="E210" s="70"/>
      <c r="F210" s="70"/>
      <c r="G210" s="70"/>
      <c r="K210" s="232"/>
    </row>
    <row r="211" spans="1:11" ht="15.75">
      <c r="A211" s="243"/>
      <c r="C211" s="70"/>
      <c r="D211" s="70"/>
      <c r="E211" s="70"/>
      <c r="F211" s="70"/>
      <c r="G211" s="70"/>
      <c r="K211" s="232"/>
    </row>
    <row r="212" spans="1:11" ht="15.75">
      <c r="A212" s="243"/>
      <c r="C212" s="70"/>
      <c r="D212" s="70"/>
      <c r="E212" s="70"/>
      <c r="F212" s="70"/>
      <c r="G212" s="70"/>
      <c r="K212" s="232"/>
    </row>
    <row r="213" spans="1:11" ht="15.75">
      <c r="A213" s="243"/>
      <c r="C213" s="70"/>
      <c r="D213" s="70"/>
      <c r="E213" s="70"/>
      <c r="F213" s="70"/>
      <c r="G213" s="70"/>
      <c r="K213" s="232"/>
    </row>
    <row r="214" spans="1:11" ht="15.75">
      <c r="A214" s="243"/>
      <c r="C214" s="70"/>
      <c r="D214" s="70"/>
      <c r="E214" s="70"/>
      <c r="F214" s="70"/>
      <c r="G214" s="70"/>
      <c r="K214" s="232"/>
    </row>
    <row r="215" spans="1:11" ht="15.75">
      <c r="A215" s="243"/>
      <c r="C215" s="70"/>
      <c r="D215" s="70"/>
      <c r="E215" s="70"/>
      <c r="F215" s="70"/>
      <c r="G215" s="70"/>
      <c r="K215" s="232"/>
    </row>
    <row r="216" spans="1:11" ht="15.75">
      <c r="A216" s="243"/>
      <c r="C216" s="70"/>
      <c r="D216" s="70"/>
      <c r="E216" s="70"/>
      <c r="F216" s="70"/>
      <c r="G216" s="70"/>
      <c r="K216" s="232"/>
    </row>
    <row r="217" spans="1:11" ht="15.75">
      <c r="A217" s="243"/>
      <c r="C217" s="70"/>
      <c r="D217" s="70"/>
      <c r="E217" s="70"/>
      <c r="F217" s="70"/>
      <c r="G217" s="70"/>
      <c r="K217" s="232"/>
    </row>
    <row r="218" spans="1:11" ht="15.75">
      <c r="A218" s="243"/>
      <c r="C218" s="70"/>
      <c r="D218" s="70"/>
      <c r="E218" s="70"/>
      <c r="F218" s="70"/>
      <c r="G218" s="70"/>
      <c r="K218" s="232"/>
    </row>
    <row r="219" spans="1:11" ht="15.75">
      <c r="A219" s="29"/>
      <c r="C219" s="70"/>
      <c r="D219" s="70"/>
      <c r="E219" s="70"/>
      <c r="F219" s="70"/>
      <c r="G219" s="70"/>
      <c r="K219" s="232"/>
    </row>
    <row r="220" spans="1:11" ht="15.75">
      <c r="A220" s="29"/>
      <c r="C220" s="70"/>
      <c r="D220" s="70"/>
      <c r="E220" s="70"/>
      <c r="F220" s="70"/>
      <c r="G220" s="70"/>
      <c r="K220" s="232"/>
    </row>
    <row r="221" spans="1:11" ht="15.75">
      <c r="A221" s="29"/>
      <c r="C221" s="70"/>
      <c r="D221" s="70"/>
      <c r="E221" s="70"/>
      <c r="F221" s="70"/>
      <c r="G221" s="70"/>
      <c r="K221" s="232"/>
    </row>
    <row r="222" spans="1:11" ht="15.75">
      <c r="A222" s="29"/>
      <c r="C222" s="70"/>
      <c r="D222" s="70"/>
      <c r="E222" s="70"/>
      <c r="F222" s="70"/>
      <c r="G222" s="70"/>
    </row>
    <row r="223" spans="1:11" ht="15.75">
      <c r="A223" s="29"/>
      <c r="C223" s="70"/>
      <c r="D223" s="70"/>
      <c r="E223" s="70"/>
      <c r="F223" s="70"/>
      <c r="G223" s="70"/>
    </row>
    <row r="224" spans="1:11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  <c r="C282" s="70"/>
      <c r="D282" s="70"/>
      <c r="E282" s="70"/>
      <c r="F282" s="70"/>
      <c r="G282" s="70"/>
    </row>
    <row r="283" spans="1:7" ht="15.75">
      <c r="A283" s="29"/>
      <c r="C283" s="70"/>
      <c r="D283" s="70"/>
      <c r="E283" s="70"/>
      <c r="F283" s="70"/>
      <c r="G283" s="70"/>
    </row>
    <row r="284" spans="1:7" ht="15.75">
      <c r="A284" s="29"/>
      <c r="C284" s="70"/>
      <c r="D284" s="70"/>
      <c r="E284" s="70"/>
      <c r="F284" s="70"/>
      <c r="G284" s="70"/>
    </row>
    <row r="285" spans="1:7" ht="15.75">
      <c r="A285" s="29"/>
      <c r="C285" s="70"/>
      <c r="D285" s="70"/>
      <c r="E285" s="70"/>
      <c r="F285" s="70"/>
      <c r="G285" s="70"/>
    </row>
    <row r="286" spans="1:7" ht="15.75">
      <c r="A286" s="29"/>
      <c r="C286" s="70"/>
      <c r="D286" s="70"/>
      <c r="E286" s="70"/>
      <c r="F286" s="70"/>
      <c r="G286" s="70"/>
    </row>
    <row r="287" spans="1:7" ht="15.75">
      <c r="A287" s="29"/>
      <c r="C287" s="70"/>
      <c r="D287" s="70"/>
      <c r="E287" s="70"/>
      <c r="F287" s="70"/>
      <c r="G287" s="70"/>
    </row>
    <row r="288" spans="1:7" ht="15.75">
      <c r="A288" s="29"/>
      <c r="C288" s="70"/>
      <c r="D288" s="70"/>
      <c r="E288" s="70"/>
      <c r="F288" s="70"/>
      <c r="G288" s="70"/>
    </row>
    <row r="289" spans="1:7" ht="15.75">
      <c r="A289" s="29"/>
      <c r="C289" s="70"/>
      <c r="D289" s="70"/>
      <c r="E289" s="70"/>
      <c r="F289" s="70"/>
      <c r="G289" s="70"/>
    </row>
    <row r="290" spans="1:7" ht="15.75">
      <c r="A290" s="29"/>
      <c r="C290" s="70"/>
      <c r="D290" s="70"/>
      <c r="E290" s="70"/>
      <c r="F290" s="70"/>
      <c r="G290" s="70"/>
    </row>
    <row r="291" spans="1:7" ht="15.75">
      <c r="A291" s="29"/>
    </row>
    <row r="292" spans="1:7" ht="15.75">
      <c r="A292" s="29"/>
    </row>
    <row r="293" spans="1:7" ht="15.75">
      <c r="A293" s="29"/>
    </row>
    <row r="294" spans="1:7" ht="15.75">
      <c r="A294" s="29"/>
    </row>
    <row r="295" spans="1:7" ht="15.75">
      <c r="A295" s="29"/>
    </row>
    <row r="296" spans="1:7" ht="15.75">
      <c r="A296" s="29"/>
    </row>
    <row r="297" spans="1:7" ht="15.75">
      <c r="A297" s="29"/>
    </row>
    <row r="298" spans="1:7" ht="15.75">
      <c r="A298" s="29"/>
    </row>
    <row r="299" spans="1:7" ht="15.75">
      <c r="A299" s="29"/>
    </row>
    <row r="300" spans="1:7" ht="15.75">
      <c r="A300" s="29"/>
    </row>
    <row r="301" spans="1:7" ht="15.75">
      <c r="A301" s="29"/>
    </row>
    <row r="302" spans="1:7" ht="15.75">
      <c r="A302" s="29"/>
    </row>
    <row r="303" spans="1:7" ht="15.75">
      <c r="A303" s="29"/>
    </row>
    <row r="304" spans="1:7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sheetPr codeName="Sheet51">
    <pageSetUpPr fitToPage="1"/>
  </sheetPr>
  <dimension ref="A1:Z653"/>
  <sheetViews>
    <sheetView zoomScale="50" workbookViewId="0">
      <selection activeCell="N20" sqref="N20"/>
    </sheetView>
  </sheetViews>
  <sheetFormatPr defaultColWidth="11.42578125" defaultRowHeight="15"/>
  <cols>
    <col min="1" max="1" width="66.85546875" style="30" customWidth="1"/>
    <col min="2" max="9" width="17.5703125" customWidth="1"/>
    <col min="10" max="10" width="19.85546875" customWidth="1"/>
    <col min="11" max="11" width="11.5703125" customWidth="1"/>
    <col min="12" max="12" width="2.5703125" style="244" customWidth="1"/>
    <col min="13" max="256" width="9.140625" customWidth="1"/>
    <col min="257" max="257" width="66.85546875" customWidth="1"/>
    <col min="258" max="265" width="17.5703125" customWidth="1"/>
    <col min="266" max="266" width="19.85546875" customWidth="1"/>
    <col min="267" max="267" width="11.5703125" customWidth="1"/>
    <col min="268" max="268" width="2.5703125" customWidth="1"/>
    <col min="269" max="512" width="9.140625" customWidth="1"/>
    <col min="513" max="513" width="66.85546875" customWidth="1"/>
    <col min="514" max="521" width="17.5703125" customWidth="1"/>
    <col min="522" max="522" width="19.85546875" customWidth="1"/>
    <col min="523" max="523" width="11.5703125" customWidth="1"/>
    <col min="524" max="524" width="2.5703125" customWidth="1"/>
    <col min="525" max="768" width="9.140625" customWidth="1"/>
    <col min="769" max="769" width="66.85546875" customWidth="1"/>
    <col min="770" max="777" width="17.5703125" customWidth="1"/>
    <col min="778" max="778" width="19.85546875" customWidth="1"/>
    <col min="779" max="779" width="11.5703125" customWidth="1"/>
    <col min="780" max="780" width="2.5703125" customWidth="1"/>
    <col min="781" max="1024" width="9.140625" customWidth="1"/>
    <col min="1025" max="1025" width="66.85546875" customWidth="1"/>
    <col min="1026" max="1033" width="17.5703125" customWidth="1"/>
    <col min="1034" max="1034" width="19.85546875" customWidth="1"/>
    <col min="1035" max="1035" width="11.5703125" customWidth="1"/>
    <col min="1036" max="1036" width="2.5703125" customWidth="1"/>
    <col min="1037" max="1280" width="9.140625" customWidth="1"/>
    <col min="1281" max="1281" width="66.85546875" customWidth="1"/>
    <col min="1282" max="1289" width="17.5703125" customWidth="1"/>
    <col min="1290" max="1290" width="19.85546875" customWidth="1"/>
    <col min="1291" max="1291" width="11.5703125" customWidth="1"/>
    <col min="1292" max="1292" width="2.5703125" customWidth="1"/>
    <col min="1293" max="1536" width="9.140625" customWidth="1"/>
    <col min="1537" max="1537" width="66.85546875" customWidth="1"/>
    <col min="1538" max="1545" width="17.5703125" customWidth="1"/>
    <col min="1546" max="1546" width="19.85546875" customWidth="1"/>
    <col min="1547" max="1547" width="11.5703125" customWidth="1"/>
    <col min="1548" max="1548" width="2.5703125" customWidth="1"/>
    <col min="1549" max="1792" width="9.140625" customWidth="1"/>
    <col min="1793" max="1793" width="66.85546875" customWidth="1"/>
    <col min="1794" max="1801" width="17.5703125" customWidth="1"/>
    <col min="1802" max="1802" width="19.85546875" customWidth="1"/>
    <col min="1803" max="1803" width="11.5703125" customWidth="1"/>
    <col min="1804" max="1804" width="2.5703125" customWidth="1"/>
    <col min="1805" max="2048" width="9.140625" customWidth="1"/>
    <col min="2049" max="2049" width="66.85546875" customWidth="1"/>
    <col min="2050" max="2057" width="17.5703125" customWidth="1"/>
    <col min="2058" max="2058" width="19.85546875" customWidth="1"/>
    <col min="2059" max="2059" width="11.5703125" customWidth="1"/>
    <col min="2060" max="2060" width="2.5703125" customWidth="1"/>
    <col min="2061" max="2304" width="9.140625" customWidth="1"/>
    <col min="2305" max="2305" width="66.85546875" customWidth="1"/>
    <col min="2306" max="2313" width="17.5703125" customWidth="1"/>
    <col min="2314" max="2314" width="19.85546875" customWidth="1"/>
    <col min="2315" max="2315" width="11.5703125" customWidth="1"/>
    <col min="2316" max="2316" width="2.5703125" customWidth="1"/>
    <col min="2317" max="2560" width="9.140625" customWidth="1"/>
    <col min="2561" max="2561" width="66.85546875" customWidth="1"/>
    <col min="2562" max="2569" width="17.5703125" customWidth="1"/>
    <col min="2570" max="2570" width="19.85546875" customWidth="1"/>
    <col min="2571" max="2571" width="11.5703125" customWidth="1"/>
    <col min="2572" max="2572" width="2.5703125" customWidth="1"/>
    <col min="2573" max="2816" width="9.140625" customWidth="1"/>
    <col min="2817" max="2817" width="66.85546875" customWidth="1"/>
    <col min="2818" max="2825" width="17.5703125" customWidth="1"/>
    <col min="2826" max="2826" width="19.85546875" customWidth="1"/>
    <col min="2827" max="2827" width="11.5703125" customWidth="1"/>
    <col min="2828" max="2828" width="2.5703125" customWidth="1"/>
    <col min="2829" max="3072" width="9.140625" customWidth="1"/>
    <col min="3073" max="3073" width="66.85546875" customWidth="1"/>
    <col min="3074" max="3081" width="17.5703125" customWidth="1"/>
    <col min="3082" max="3082" width="19.85546875" customWidth="1"/>
    <col min="3083" max="3083" width="11.5703125" customWidth="1"/>
    <col min="3084" max="3084" width="2.5703125" customWidth="1"/>
    <col min="3085" max="3328" width="9.140625" customWidth="1"/>
    <col min="3329" max="3329" width="66.85546875" customWidth="1"/>
    <col min="3330" max="3337" width="17.5703125" customWidth="1"/>
    <col min="3338" max="3338" width="19.85546875" customWidth="1"/>
    <col min="3339" max="3339" width="11.5703125" customWidth="1"/>
    <col min="3340" max="3340" width="2.5703125" customWidth="1"/>
    <col min="3341" max="3584" width="9.140625" customWidth="1"/>
    <col min="3585" max="3585" width="66.85546875" customWidth="1"/>
    <col min="3586" max="3593" width="17.5703125" customWidth="1"/>
    <col min="3594" max="3594" width="19.85546875" customWidth="1"/>
    <col min="3595" max="3595" width="11.5703125" customWidth="1"/>
    <col min="3596" max="3596" width="2.5703125" customWidth="1"/>
    <col min="3597" max="3840" width="9.140625" customWidth="1"/>
    <col min="3841" max="3841" width="66.85546875" customWidth="1"/>
    <col min="3842" max="3849" width="17.5703125" customWidth="1"/>
    <col min="3850" max="3850" width="19.85546875" customWidth="1"/>
    <col min="3851" max="3851" width="11.5703125" customWidth="1"/>
    <col min="3852" max="3852" width="2.5703125" customWidth="1"/>
    <col min="3853" max="4096" width="9.140625" customWidth="1"/>
    <col min="4097" max="4097" width="66.85546875" customWidth="1"/>
    <col min="4098" max="4105" width="17.5703125" customWidth="1"/>
    <col min="4106" max="4106" width="19.85546875" customWidth="1"/>
    <col min="4107" max="4107" width="11.5703125" customWidth="1"/>
    <col min="4108" max="4108" width="2.5703125" customWidth="1"/>
    <col min="4109" max="4352" width="9.140625" customWidth="1"/>
    <col min="4353" max="4353" width="66.85546875" customWidth="1"/>
    <col min="4354" max="4361" width="17.5703125" customWidth="1"/>
    <col min="4362" max="4362" width="19.85546875" customWidth="1"/>
    <col min="4363" max="4363" width="11.5703125" customWidth="1"/>
    <col min="4364" max="4364" width="2.5703125" customWidth="1"/>
    <col min="4365" max="4608" width="9.140625" customWidth="1"/>
    <col min="4609" max="4609" width="66.85546875" customWidth="1"/>
    <col min="4610" max="4617" width="17.5703125" customWidth="1"/>
    <col min="4618" max="4618" width="19.85546875" customWidth="1"/>
    <col min="4619" max="4619" width="11.5703125" customWidth="1"/>
    <col min="4620" max="4620" width="2.5703125" customWidth="1"/>
    <col min="4621" max="4864" width="9.140625" customWidth="1"/>
    <col min="4865" max="4865" width="66.85546875" customWidth="1"/>
    <col min="4866" max="4873" width="17.5703125" customWidth="1"/>
    <col min="4874" max="4874" width="19.85546875" customWidth="1"/>
    <col min="4875" max="4875" width="11.5703125" customWidth="1"/>
    <col min="4876" max="4876" width="2.5703125" customWidth="1"/>
    <col min="4877" max="5120" width="9.140625" customWidth="1"/>
    <col min="5121" max="5121" width="66.85546875" customWidth="1"/>
    <col min="5122" max="5129" width="17.5703125" customWidth="1"/>
    <col min="5130" max="5130" width="19.85546875" customWidth="1"/>
    <col min="5131" max="5131" width="11.5703125" customWidth="1"/>
    <col min="5132" max="5132" width="2.5703125" customWidth="1"/>
    <col min="5133" max="5376" width="9.140625" customWidth="1"/>
    <col min="5377" max="5377" width="66.85546875" customWidth="1"/>
    <col min="5378" max="5385" width="17.5703125" customWidth="1"/>
    <col min="5386" max="5386" width="19.85546875" customWidth="1"/>
    <col min="5387" max="5387" width="11.5703125" customWidth="1"/>
    <col min="5388" max="5388" width="2.5703125" customWidth="1"/>
    <col min="5389" max="5632" width="9.140625" customWidth="1"/>
    <col min="5633" max="5633" width="66.85546875" customWidth="1"/>
    <col min="5634" max="5641" width="17.5703125" customWidth="1"/>
    <col min="5642" max="5642" width="19.85546875" customWidth="1"/>
    <col min="5643" max="5643" width="11.5703125" customWidth="1"/>
    <col min="5644" max="5644" width="2.5703125" customWidth="1"/>
    <col min="5645" max="5888" width="9.140625" customWidth="1"/>
    <col min="5889" max="5889" width="66.85546875" customWidth="1"/>
    <col min="5890" max="5897" width="17.5703125" customWidth="1"/>
    <col min="5898" max="5898" width="19.85546875" customWidth="1"/>
    <col min="5899" max="5899" width="11.5703125" customWidth="1"/>
    <col min="5900" max="5900" width="2.5703125" customWidth="1"/>
    <col min="5901" max="6144" width="9.140625" customWidth="1"/>
    <col min="6145" max="6145" width="66.85546875" customWidth="1"/>
    <col min="6146" max="6153" width="17.5703125" customWidth="1"/>
    <col min="6154" max="6154" width="19.85546875" customWidth="1"/>
    <col min="6155" max="6155" width="11.5703125" customWidth="1"/>
    <col min="6156" max="6156" width="2.5703125" customWidth="1"/>
    <col min="6157" max="6400" width="9.140625" customWidth="1"/>
    <col min="6401" max="6401" width="66.85546875" customWidth="1"/>
    <col min="6402" max="6409" width="17.5703125" customWidth="1"/>
    <col min="6410" max="6410" width="19.85546875" customWidth="1"/>
    <col min="6411" max="6411" width="11.5703125" customWidth="1"/>
    <col min="6412" max="6412" width="2.5703125" customWidth="1"/>
    <col min="6413" max="6656" width="9.140625" customWidth="1"/>
    <col min="6657" max="6657" width="66.85546875" customWidth="1"/>
    <col min="6658" max="6665" width="17.5703125" customWidth="1"/>
    <col min="6666" max="6666" width="19.85546875" customWidth="1"/>
    <col min="6667" max="6667" width="11.5703125" customWidth="1"/>
    <col min="6668" max="6668" width="2.5703125" customWidth="1"/>
    <col min="6669" max="6912" width="9.140625" customWidth="1"/>
    <col min="6913" max="6913" width="66.85546875" customWidth="1"/>
    <col min="6914" max="6921" width="17.5703125" customWidth="1"/>
    <col min="6922" max="6922" width="19.85546875" customWidth="1"/>
    <col min="6923" max="6923" width="11.5703125" customWidth="1"/>
    <col min="6924" max="6924" width="2.5703125" customWidth="1"/>
    <col min="6925" max="7168" width="9.140625" customWidth="1"/>
    <col min="7169" max="7169" width="66.85546875" customWidth="1"/>
    <col min="7170" max="7177" width="17.5703125" customWidth="1"/>
    <col min="7178" max="7178" width="19.85546875" customWidth="1"/>
    <col min="7179" max="7179" width="11.5703125" customWidth="1"/>
    <col min="7180" max="7180" width="2.5703125" customWidth="1"/>
    <col min="7181" max="7424" width="9.140625" customWidth="1"/>
    <col min="7425" max="7425" width="66.85546875" customWidth="1"/>
    <col min="7426" max="7433" width="17.5703125" customWidth="1"/>
    <col min="7434" max="7434" width="19.85546875" customWidth="1"/>
    <col min="7435" max="7435" width="11.5703125" customWidth="1"/>
    <col min="7436" max="7436" width="2.5703125" customWidth="1"/>
    <col min="7437" max="7680" width="9.140625" customWidth="1"/>
    <col min="7681" max="7681" width="66.85546875" customWidth="1"/>
    <col min="7682" max="7689" width="17.5703125" customWidth="1"/>
    <col min="7690" max="7690" width="19.85546875" customWidth="1"/>
    <col min="7691" max="7691" width="11.5703125" customWidth="1"/>
    <col min="7692" max="7692" width="2.5703125" customWidth="1"/>
    <col min="7693" max="7936" width="9.140625" customWidth="1"/>
    <col min="7937" max="7937" width="66.85546875" customWidth="1"/>
    <col min="7938" max="7945" width="17.5703125" customWidth="1"/>
    <col min="7946" max="7946" width="19.85546875" customWidth="1"/>
    <col min="7947" max="7947" width="11.5703125" customWidth="1"/>
    <col min="7948" max="7948" width="2.5703125" customWidth="1"/>
    <col min="7949" max="8192" width="9.140625" customWidth="1"/>
    <col min="8193" max="8193" width="66.85546875" customWidth="1"/>
    <col min="8194" max="8201" width="17.5703125" customWidth="1"/>
    <col min="8202" max="8202" width="19.85546875" customWidth="1"/>
    <col min="8203" max="8203" width="11.5703125" customWidth="1"/>
    <col min="8204" max="8204" width="2.5703125" customWidth="1"/>
    <col min="8205" max="8448" width="9.140625" customWidth="1"/>
    <col min="8449" max="8449" width="66.85546875" customWidth="1"/>
    <col min="8450" max="8457" width="17.5703125" customWidth="1"/>
    <col min="8458" max="8458" width="19.85546875" customWidth="1"/>
    <col min="8459" max="8459" width="11.5703125" customWidth="1"/>
    <col min="8460" max="8460" width="2.5703125" customWidth="1"/>
    <col min="8461" max="8704" width="9.140625" customWidth="1"/>
    <col min="8705" max="8705" width="66.85546875" customWidth="1"/>
    <col min="8706" max="8713" width="17.5703125" customWidth="1"/>
    <col min="8714" max="8714" width="19.85546875" customWidth="1"/>
    <col min="8715" max="8715" width="11.5703125" customWidth="1"/>
    <col min="8716" max="8716" width="2.5703125" customWidth="1"/>
    <col min="8717" max="8960" width="9.140625" customWidth="1"/>
    <col min="8961" max="8961" width="66.85546875" customWidth="1"/>
    <col min="8962" max="8969" width="17.5703125" customWidth="1"/>
    <col min="8970" max="8970" width="19.85546875" customWidth="1"/>
    <col min="8971" max="8971" width="11.5703125" customWidth="1"/>
    <col min="8972" max="8972" width="2.5703125" customWidth="1"/>
    <col min="8973" max="9216" width="9.140625" customWidth="1"/>
    <col min="9217" max="9217" width="66.85546875" customWidth="1"/>
    <col min="9218" max="9225" width="17.5703125" customWidth="1"/>
    <col min="9226" max="9226" width="19.85546875" customWidth="1"/>
    <col min="9227" max="9227" width="11.5703125" customWidth="1"/>
    <col min="9228" max="9228" width="2.5703125" customWidth="1"/>
    <col min="9229" max="9472" width="9.140625" customWidth="1"/>
    <col min="9473" max="9473" width="66.85546875" customWidth="1"/>
    <col min="9474" max="9481" width="17.5703125" customWidth="1"/>
    <col min="9482" max="9482" width="19.85546875" customWidth="1"/>
    <col min="9483" max="9483" width="11.5703125" customWidth="1"/>
    <col min="9484" max="9484" width="2.5703125" customWidth="1"/>
    <col min="9485" max="9728" width="9.140625" customWidth="1"/>
    <col min="9729" max="9729" width="66.85546875" customWidth="1"/>
    <col min="9730" max="9737" width="17.5703125" customWidth="1"/>
    <col min="9738" max="9738" width="19.85546875" customWidth="1"/>
    <col min="9739" max="9739" width="11.5703125" customWidth="1"/>
    <col min="9740" max="9740" width="2.5703125" customWidth="1"/>
    <col min="9741" max="9984" width="9.140625" customWidth="1"/>
    <col min="9985" max="9985" width="66.85546875" customWidth="1"/>
    <col min="9986" max="9993" width="17.5703125" customWidth="1"/>
    <col min="9994" max="9994" width="19.85546875" customWidth="1"/>
    <col min="9995" max="9995" width="11.5703125" customWidth="1"/>
    <col min="9996" max="9996" width="2.5703125" customWidth="1"/>
    <col min="9997" max="10240" width="9.140625" customWidth="1"/>
    <col min="10241" max="10241" width="66.85546875" customWidth="1"/>
    <col min="10242" max="10249" width="17.5703125" customWidth="1"/>
    <col min="10250" max="10250" width="19.85546875" customWidth="1"/>
    <col min="10251" max="10251" width="11.5703125" customWidth="1"/>
    <col min="10252" max="10252" width="2.5703125" customWidth="1"/>
    <col min="10253" max="10496" width="9.140625" customWidth="1"/>
    <col min="10497" max="10497" width="66.85546875" customWidth="1"/>
    <col min="10498" max="10505" width="17.5703125" customWidth="1"/>
    <col min="10506" max="10506" width="19.85546875" customWidth="1"/>
    <col min="10507" max="10507" width="11.5703125" customWidth="1"/>
    <col min="10508" max="10508" width="2.5703125" customWidth="1"/>
    <col min="10509" max="10752" width="9.140625" customWidth="1"/>
    <col min="10753" max="10753" width="66.85546875" customWidth="1"/>
    <col min="10754" max="10761" width="17.5703125" customWidth="1"/>
    <col min="10762" max="10762" width="19.85546875" customWidth="1"/>
    <col min="10763" max="10763" width="11.5703125" customWidth="1"/>
    <col min="10764" max="10764" width="2.5703125" customWidth="1"/>
    <col min="10765" max="11008" width="9.140625" customWidth="1"/>
    <col min="11009" max="11009" width="66.85546875" customWidth="1"/>
    <col min="11010" max="11017" width="17.5703125" customWidth="1"/>
    <col min="11018" max="11018" width="19.85546875" customWidth="1"/>
    <col min="11019" max="11019" width="11.5703125" customWidth="1"/>
    <col min="11020" max="11020" width="2.5703125" customWidth="1"/>
    <col min="11021" max="11264" width="9.140625" customWidth="1"/>
    <col min="11265" max="11265" width="66.85546875" customWidth="1"/>
    <col min="11266" max="11273" width="17.5703125" customWidth="1"/>
    <col min="11274" max="11274" width="19.85546875" customWidth="1"/>
    <col min="11275" max="11275" width="11.5703125" customWidth="1"/>
    <col min="11276" max="11276" width="2.5703125" customWidth="1"/>
    <col min="11277" max="11520" width="9.140625" customWidth="1"/>
    <col min="11521" max="11521" width="66.85546875" customWidth="1"/>
    <col min="11522" max="11529" width="17.5703125" customWidth="1"/>
    <col min="11530" max="11530" width="19.85546875" customWidth="1"/>
    <col min="11531" max="11531" width="11.5703125" customWidth="1"/>
    <col min="11532" max="11532" width="2.5703125" customWidth="1"/>
    <col min="11533" max="11776" width="9.140625" customWidth="1"/>
    <col min="11777" max="11777" width="66.85546875" customWidth="1"/>
    <col min="11778" max="11785" width="17.5703125" customWidth="1"/>
    <col min="11786" max="11786" width="19.85546875" customWidth="1"/>
    <col min="11787" max="11787" width="11.5703125" customWidth="1"/>
    <col min="11788" max="11788" width="2.5703125" customWidth="1"/>
    <col min="11789" max="12032" width="9.140625" customWidth="1"/>
    <col min="12033" max="12033" width="66.85546875" customWidth="1"/>
    <col min="12034" max="12041" width="17.5703125" customWidth="1"/>
    <col min="12042" max="12042" width="19.85546875" customWidth="1"/>
    <col min="12043" max="12043" width="11.5703125" customWidth="1"/>
    <col min="12044" max="12044" width="2.5703125" customWidth="1"/>
    <col min="12045" max="12288" width="9.140625" customWidth="1"/>
    <col min="12289" max="12289" width="66.85546875" customWidth="1"/>
    <col min="12290" max="12297" width="17.5703125" customWidth="1"/>
    <col min="12298" max="12298" width="19.85546875" customWidth="1"/>
    <col min="12299" max="12299" width="11.5703125" customWidth="1"/>
    <col min="12300" max="12300" width="2.5703125" customWidth="1"/>
    <col min="12301" max="12544" width="9.140625" customWidth="1"/>
    <col min="12545" max="12545" width="66.85546875" customWidth="1"/>
    <col min="12546" max="12553" width="17.5703125" customWidth="1"/>
    <col min="12554" max="12554" width="19.85546875" customWidth="1"/>
    <col min="12555" max="12555" width="11.5703125" customWidth="1"/>
    <col min="12556" max="12556" width="2.5703125" customWidth="1"/>
    <col min="12557" max="12800" width="9.140625" customWidth="1"/>
    <col min="12801" max="12801" width="66.85546875" customWidth="1"/>
    <col min="12802" max="12809" width="17.5703125" customWidth="1"/>
    <col min="12810" max="12810" width="19.85546875" customWidth="1"/>
    <col min="12811" max="12811" width="11.5703125" customWidth="1"/>
    <col min="12812" max="12812" width="2.5703125" customWidth="1"/>
    <col min="12813" max="13056" width="9.140625" customWidth="1"/>
    <col min="13057" max="13057" width="66.85546875" customWidth="1"/>
    <col min="13058" max="13065" width="17.5703125" customWidth="1"/>
    <col min="13066" max="13066" width="19.85546875" customWidth="1"/>
    <col min="13067" max="13067" width="11.5703125" customWidth="1"/>
    <col min="13068" max="13068" width="2.5703125" customWidth="1"/>
    <col min="13069" max="13312" width="9.140625" customWidth="1"/>
    <col min="13313" max="13313" width="66.85546875" customWidth="1"/>
    <col min="13314" max="13321" width="17.5703125" customWidth="1"/>
    <col min="13322" max="13322" width="19.85546875" customWidth="1"/>
    <col min="13323" max="13323" width="11.5703125" customWidth="1"/>
    <col min="13324" max="13324" width="2.5703125" customWidth="1"/>
    <col min="13325" max="13568" width="9.140625" customWidth="1"/>
    <col min="13569" max="13569" width="66.85546875" customWidth="1"/>
    <col min="13570" max="13577" width="17.5703125" customWidth="1"/>
    <col min="13578" max="13578" width="19.85546875" customWidth="1"/>
    <col min="13579" max="13579" width="11.5703125" customWidth="1"/>
    <col min="13580" max="13580" width="2.5703125" customWidth="1"/>
    <col min="13581" max="13824" width="9.140625" customWidth="1"/>
    <col min="13825" max="13825" width="66.85546875" customWidth="1"/>
    <col min="13826" max="13833" width="17.5703125" customWidth="1"/>
    <col min="13834" max="13834" width="19.85546875" customWidth="1"/>
    <col min="13835" max="13835" width="11.5703125" customWidth="1"/>
    <col min="13836" max="13836" width="2.5703125" customWidth="1"/>
    <col min="13837" max="14080" width="9.140625" customWidth="1"/>
    <col min="14081" max="14081" width="66.85546875" customWidth="1"/>
    <col min="14082" max="14089" width="17.5703125" customWidth="1"/>
    <col min="14090" max="14090" width="19.85546875" customWidth="1"/>
    <col min="14091" max="14091" width="11.5703125" customWidth="1"/>
    <col min="14092" max="14092" width="2.5703125" customWidth="1"/>
    <col min="14093" max="14336" width="9.140625" customWidth="1"/>
    <col min="14337" max="14337" width="66.85546875" customWidth="1"/>
    <col min="14338" max="14345" width="17.5703125" customWidth="1"/>
    <col min="14346" max="14346" width="19.85546875" customWidth="1"/>
    <col min="14347" max="14347" width="11.5703125" customWidth="1"/>
    <col min="14348" max="14348" width="2.5703125" customWidth="1"/>
    <col min="14349" max="14592" width="9.140625" customWidth="1"/>
    <col min="14593" max="14593" width="66.85546875" customWidth="1"/>
    <col min="14594" max="14601" width="17.5703125" customWidth="1"/>
    <col min="14602" max="14602" width="19.85546875" customWidth="1"/>
    <col min="14603" max="14603" width="11.5703125" customWidth="1"/>
    <col min="14604" max="14604" width="2.5703125" customWidth="1"/>
    <col min="14605" max="14848" width="9.140625" customWidth="1"/>
    <col min="14849" max="14849" width="66.85546875" customWidth="1"/>
    <col min="14850" max="14857" width="17.5703125" customWidth="1"/>
    <col min="14858" max="14858" width="19.85546875" customWidth="1"/>
    <col min="14859" max="14859" width="11.5703125" customWidth="1"/>
    <col min="14860" max="14860" width="2.5703125" customWidth="1"/>
    <col min="14861" max="15104" width="9.140625" customWidth="1"/>
    <col min="15105" max="15105" width="66.85546875" customWidth="1"/>
    <col min="15106" max="15113" width="17.5703125" customWidth="1"/>
    <col min="15114" max="15114" width="19.85546875" customWidth="1"/>
    <col min="15115" max="15115" width="11.5703125" customWidth="1"/>
    <col min="15116" max="15116" width="2.5703125" customWidth="1"/>
    <col min="15117" max="15360" width="9.140625" customWidth="1"/>
    <col min="15361" max="15361" width="66.85546875" customWidth="1"/>
    <col min="15362" max="15369" width="17.5703125" customWidth="1"/>
    <col min="15370" max="15370" width="19.85546875" customWidth="1"/>
    <col min="15371" max="15371" width="11.5703125" customWidth="1"/>
    <col min="15372" max="15372" width="2.5703125" customWidth="1"/>
    <col min="15373" max="15616" width="9.140625" customWidth="1"/>
    <col min="15617" max="15617" width="66.85546875" customWidth="1"/>
    <col min="15618" max="15625" width="17.5703125" customWidth="1"/>
    <col min="15626" max="15626" width="19.85546875" customWidth="1"/>
    <col min="15627" max="15627" width="11.5703125" customWidth="1"/>
    <col min="15628" max="15628" width="2.5703125" customWidth="1"/>
    <col min="15629" max="15872" width="9.140625" customWidth="1"/>
    <col min="15873" max="15873" width="66.85546875" customWidth="1"/>
    <col min="15874" max="15881" width="17.5703125" customWidth="1"/>
    <col min="15882" max="15882" width="19.85546875" customWidth="1"/>
    <col min="15883" max="15883" width="11.5703125" customWidth="1"/>
    <col min="15884" max="15884" width="2.5703125" customWidth="1"/>
    <col min="15885" max="16128" width="9.140625" customWidth="1"/>
    <col min="16129" max="16129" width="66.85546875" customWidth="1"/>
    <col min="16130" max="16137" width="17.5703125" customWidth="1"/>
    <col min="16138" max="16138" width="19.85546875" customWidth="1"/>
    <col min="16139" max="16139" width="11.5703125" customWidth="1"/>
    <col min="16140" max="16140" width="2.5703125" customWidth="1"/>
    <col min="16141" max="16384" width="9.1406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70"/>
    </row>
    <row r="2" spans="1:26" s="1" customFormat="1" ht="39" customHeight="1">
      <c r="A2" s="694" t="s">
        <v>338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270"/>
    </row>
    <row r="3" spans="1:26" s="1" customFormat="1" ht="24.95" customHeight="1">
      <c r="A3" s="694" t="s">
        <v>271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270"/>
    </row>
    <row r="4" spans="1:26" s="1" customFormat="1" ht="24.9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270"/>
    </row>
    <row r="5" spans="1:26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270"/>
    </row>
    <row r="6" spans="1:26" ht="7.5" customHeight="1">
      <c r="A6" s="212"/>
    </row>
    <row r="7" spans="1:26" ht="19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71"/>
      <c r="M7" s="27"/>
      <c r="N7" s="27"/>
      <c r="O7" s="27"/>
      <c r="P7" s="27"/>
      <c r="Q7" s="27"/>
    </row>
    <row r="8" spans="1:26" ht="36" customHeight="1">
      <c r="A8" s="248"/>
      <c r="B8" s="248" t="s">
        <v>70</v>
      </c>
      <c r="C8" s="248" t="s">
        <v>71</v>
      </c>
      <c r="D8" s="248" t="s">
        <v>72</v>
      </c>
      <c r="E8" s="248" t="s">
        <v>73</v>
      </c>
      <c r="F8" s="248" t="s">
        <v>74</v>
      </c>
      <c r="G8" s="248" t="s">
        <v>75</v>
      </c>
      <c r="H8" s="248" t="s">
        <v>76</v>
      </c>
      <c r="I8" s="248" t="s">
        <v>77</v>
      </c>
      <c r="J8" s="249" t="s">
        <v>349</v>
      </c>
      <c r="K8" s="250" t="s">
        <v>14</v>
      </c>
      <c r="L8" s="271"/>
      <c r="Y8">
        <v>1</v>
      </c>
      <c r="Z8">
        <v>1</v>
      </c>
    </row>
    <row r="9" spans="1:26" ht="30.75" customHeight="1">
      <c r="A9" s="443" t="s">
        <v>272</v>
      </c>
      <c r="B9" s="220">
        <v>1407795.60195</v>
      </c>
      <c r="C9" s="221">
        <v>774651.63849000004</v>
      </c>
      <c r="D9" s="221">
        <v>446462.63241000002</v>
      </c>
      <c r="E9" s="221">
        <v>159530.52175000001</v>
      </c>
      <c r="F9" s="221">
        <v>137816.91376</v>
      </c>
      <c r="G9" s="221">
        <v>57311.548729999995</v>
      </c>
      <c r="H9" s="220">
        <v>39050.335180000002</v>
      </c>
      <c r="I9" s="220">
        <v>33935.880250000002</v>
      </c>
      <c r="J9" s="220">
        <f t="shared" ref="J9:J31" si="0">SUM(B9:I9)</f>
        <v>3056555.0725199995</v>
      </c>
      <c r="K9" s="251">
        <f t="shared" ref="K9:K32" si="1">+J9/$J$32</f>
        <v>0.96578268542540457</v>
      </c>
      <c r="L9" s="455"/>
      <c r="M9" s="27"/>
      <c r="N9" s="27"/>
      <c r="O9" s="27"/>
      <c r="P9" s="27"/>
      <c r="Q9" s="27"/>
    </row>
    <row r="10" spans="1:26" ht="30.75" customHeight="1">
      <c r="A10" s="443" t="s">
        <v>273</v>
      </c>
      <c r="B10" s="220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0</v>
      </c>
      <c r="J10" s="220">
        <f t="shared" si="0"/>
        <v>0</v>
      </c>
      <c r="K10" s="251">
        <f t="shared" si="1"/>
        <v>0</v>
      </c>
      <c r="L10" s="455"/>
      <c r="M10" s="27"/>
      <c r="N10" s="27"/>
      <c r="O10" s="27"/>
      <c r="P10" s="27"/>
      <c r="Q10" s="27"/>
    </row>
    <row r="11" spans="1:26" ht="30.75" customHeight="1">
      <c r="A11" s="443" t="s">
        <v>274</v>
      </c>
      <c r="B11" s="220">
        <v>0</v>
      </c>
      <c r="C11" s="221">
        <v>0</v>
      </c>
      <c r="D11" s="221">
        <v>0</v>
      </c>
      <c r="E11" s="221">
        <v>0</v>
      </c>
      <c r="F11" s="221">
        <v>446.54845</v>
      </c>
      <c r="G11" s="221">
        <v>0</v>
      </c>
      <c r="H11" s="220">
        <v>0</v>
      </c>
      <c r="I11" s="220">
        <v>4.7901000000000007</v>
      </c>
      <c r="J11" s="220">
        <f t="shared" si="0"/>
        <v>451.33855</v>
      </c>
      <c r="K11" s="251">
        <f t="shared" si="1"/>
        <v>1.4260988155388656E-4</v>
      </c>
      <c r="L11" s="455"/>
      <c r="M11" s="27"/>
      <c r="N11" s="27"/>
      <c r="O11" s="27"/>
      <c r="P11" s="27"/>
      <c r="Q11" s="27"/>
    </row>
    <row r="12" spans="1:26" ht="30.75" customHeight="1">
      <c r="A12" s="443" t="s">
        <v>275</v>
      </c>
      <c r="B12" s="220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0">
        <v>0</v>
      </c>
      <c r="I12" s="220">
        <v>0</v>
      </c>
      <c r="J12" s="220">
        <f t="shared" si="0"/>
        <v>0</v>
      </c>
      <c r="K12" s="251">
        <f t="shared" si="1"/>
        <v>0</v>
      </c>
      <c r="L12" s="455"/>
      <c r="M12" s="27"/>
      <c r="N12" s="27"/>
      <c r="O12" s="27"/>
      <c r="P12" s="27"/>
      <c r="Q12" s="27"/>
    </row>
    <row r="13" spans="1:26" ht="30.75" customHeight="1">
      <c r="A13" s="478" t="s">
        <v>276</v>
      </c>
      <c r="B13" s="220">
        <v>2193.3100499999996</v>
      </c>
      <c r="C13" s="221">
        <v>1251.0344599999999</v>
      </c>
      <c r="D13" s="221">
        <v>0</v>
      </c>
      <c r="E13" s="221">
        <v>29.436529999999998</v>
      </c>
      <c r="F13" s="221">
        <v>1795.83313</v>
      </c>
      <c r="G13" s="221">
        <v>181.36592000000002</v>
      </c>
      <c r="H13" s="220">
        <v>919.24596999999994</v>
      </c>
      <c r="I13" s="220">
        <v>1062.61779</v>
      </c>
      <c r="J13" s="220">
        <f t="shared" si="0"/>
        <v>7432.8438499999993</v>
      </c>
      <c r="K13" s="251">
        <f t="shared" si="1"/>
        <v>2.3485629159242746E-3</v>
      </c>
      <c r="L13" s="455"/>
      <c r="M13" s="27"/>
      <c r="N13" s="27"/>
      <c r="O13" s="27"/>
      <c r="P13" s="27"/>
      <c r="Q13" s="27"/>
    </row>
    <row r="14" spans="1:26" ht="30.75" customHeight="1">
      <c r="A14" s="443" t="s">
        <v>277</v>
      </c>
      <c r="B14" s="220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0">
        <v>0</v>
      </c>
      <c r="I14" s="220">
        <v>0</v>
      </c>
      <c r="J14" s="220">
        <f t="shared" si="0"/>
        <v>0</v>
      </c>
      <c r="K14" s="251">
        <f t="shared" si="1"/>
        <v>0</v>
      </c>
      <c r="L14" s="455"/>
      <c r="M14" s="27"/>
      <c r="N14" s="27"/>
      <c r="O14" s="27"/>
      <c r="P14" s="27"/>
      <c r="Q14" s="27"/>
    </row>
    <row r="15" spans="1:26" ht="30.75" customHeight="1">
      <c r="A15" s="443" t="s">
        <v>278</v>
      </c>
      <c r="B15" s="220">
        <v>669.94219999999996</v>
      </c>
      <c r="C15" s="221">
        <v>1251.0344599999999</v>
      </c>
      <c r="D15" s="221">
        <v>0</v>
      </c>
      <c r="E15" s="221">
        <v>29.436529999999998</v>
      </c>
      <c r="F15" s="221">
        <v>1795.83313</v>
      </c>
      <c r="G15" s="221">
        <v>181.36592000000002</v>
      </c>
      <c r="H15" s="220">
        <v>919.24596999999994</v>
      </c>
      <c r="I15" s="220">
        <v>1062.61779</v>
      </c>
      <c r="J15" s="220">
        <f t="shared" si="0"/>
        <v>5909.4760000000006</v>
      </c>
      <c r="K15" s="251">
        <f t="shared" si="1"/>
        <v>1.8672228915645149E-3</v>
      </c>
      <c r="L15" s="455"/>
      <c r="M15" s="27"/>
      <c r="N15" s="27"/>
      <c r="O15" s="27"/>
      <c r="P15" s="27"/>
      <c r="Q15" s="27"/>
    </row>
    <row r="16" spans="1:26" ht="30.75" customHeight="1">
      <c r="A16" s="443" t="s">
        <v>279</v>
      </c>
      <c r="B16" s="220">
        <v>1523.3678500000001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0">
        <v>0</v>
      </c>
      <c r="I16" s="220">
        <v>0</v>
      </c>
      <c r="J16" s="220">
        <f t="shared" si="0"/>
        <v>1523.3678500000001</v>
      </c>
      <c r="K16" s="251">
        <f t="shared" si="1"/>
        <v>4.8134002435976016E-4</v>
      </c>
      <c r="L16" s="455"/>
      <c r="M16" s="27"/>
      <c r="N16" s="27"/>
      <c r="O16" s="27"/>
      <c r="P16" s="27"/>
      <c r="Q16" s="27"/>
    </row>
    <row r="17" spans="1:17" ht="30.75" customHeight="1">
      <c r="A17" s="478" t="s">
        <v>280</v>
      </c>
      <c r="B17" s="220">
        <v>0</v>
      </c>
      <c r="C17" s="221">
        <v>30.830560000000002</v>
      </c>
      <c r="D17" s="221">
        <v>2983.5206000000003</v>
      </c>
      <c r="E17" s="221">
        <v>0</v>
      </c>
      <c r="F17" s="221">
        <v>0</v>
      </c>
      <c r="G17" s="221">
        <v>0</v>
      </c>
      <c r="H17" s="220">
        <v>0</v>
      </c>
      <c r="I17" s="220">
        <v>0</v>
      </c>
      <c r="J17" s="220">
        <f t="shared" si="0"/>
        <v>3014.3511600000002</v>
      </c>
      <c r="K17" s="251">
        <f t="shared" si="1"/>
        <v>9.5244747405117639E-4</v>
      </c>
      <c r="L17" s="455"/>
      <c r="M17" s="27"/>
      <c r="N17" s="27"/>
      <c r="O17" s="27"/>
      <c r="P17" s="27"/>
      <c r="Q17" s="27"/>
    </row>
    <row r="18" spans="1:17" ht="30.75" customHeight="1">
      <c r="A18" s="443" t="s">
        <v>281</v>
      </c>
      <c r="B18" s="220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0">
        <v>0</v>
      </c>
      <c r="I18" s="220">
        <v>0</v>
      </c>
      <c r="J18" s="220">
        <f t="shared" si="0"/>
        <v>0</v>
      </c>
      <c r="K18" s="251">
        <f t="shared" si="1"/>
        <v>0</v>
      </c>
      <c r="L18" s="455"/>
      <c r="M18" s="27"/>
      <c r="N18" s="27"/>
      <c r="O18" s="27"/>
      <c r="P18" s="27"/>
      <c r="Q18" s="27"/>
    </row>
    <row r="19" spans="1:17" ht="30.75" customHeight="1">
      <c r="A19" s="443" t="s">
        <v>282</v>
      </c>
      <c r="B19" s="220">
        <v>0</v>
      </c>
      <c r="C19" s="221">
        <v>30.830560000000002</v>
      </c>
      <c r="D19" s="221">
        <v>2983.5206000000003</v>
      </c>
      <c r="E19" s="221">
        <v>0</v>
      </c>
      <c r="F19" s="221">
        <v>0</v>
      </c>
      <c r="G19" s="221">
        <v>0</v>
      </c>
      <c r="H19" s="220">
        <v>0</v>
      </c>
      <c r="I19" s="220">
        <v>0</v>
      </c>
      <c r="J19" s="220">
        <f t="shared" si="0"/>
        <v>3014.3511600000002</v>
      </c>
      <c r="K19" s="251">
        <f t="shared" si="1"/>
        <v>9.5244747405117639E-4</v>
      </c>
      <c r="L19" s="455"/>
      <c r="M19" s="27"/>
      <c r="N19" s="27"/>
      <c r="O19" s="27"/>
      <c r="P19" s="27"/>
      <c r="Q19" s="27"/>
    </row>
    <row r="20" spans="1:17" ht="30.75" customHeight="1">
      <c r="A20" s="443" t="s">
        <v>283</v>
      </c>
      <c r="B20" s="220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0">
        <v>0</v>
      </c>
      <c r="I20" s="220">
        <v>0</v>
      </c>
      <c r="J20" s="220">
        <f t="shared" si="0"/>
        <v>0</v>
      </c>
      <c r="K20" s="251">
        <f t="shared" si="1"/>
        <v>0</v>
      </c>
      <c r="L20" s="455"/>
      <c r="M20" s="27"/>
      <c r="N20" s="27"/>
      <c r="O20" s="27"/>
      <c r="P20" s="27"/>
      <c r="Q20" s="27"/>
    </row>
    <row r="21" spans="1:17" ht="30.75" customHeight="1">
      <c r="A21" s="443" t="s">
        <v>284</v>
      </c>
      <c r="B21" s="220">
        <v>0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0">
        <v>0</v>
      </c>
      <c r="I21" s="220">
        <v>0</v>
      </c>
      <c r="J21" s="220">
        <f t="shared" si="0"/>
        <v>0</v>
      </c>
      <c r="K21" s="251">
        <f t="shared" si="1"/>
        <v>0</v>
      </c>
      <c r="L21" s="455"/>
      <c r="M21" s="27"/>
      <c r="N21" s="27"/>
      <c r="O21" s="27"/>
      <c r="P21" s="27"/>
      <c r="Q21" s="27"/>
    </row>
    <row r="22" spans="1:17" ht="30.75" customHeight="1">
      <c r="A22" s="478" t="s">
        <v>285</v>
      </c>
      <c r="B22" s="220">
        <v>0</v>
      </c>
      <c r="C22" s="221">
        <v>786.71487999999999</v>
      </c>
      <c r="D22" s="221">
        <v>0</v>
      </c>
      <c r="E22" s="221">
        <v>31.762400000000003</v>
      </c>
      <c r="F22" s="221">
        <v>0</v>
      </c>
      <c r="G22" s="221">
        <v>3175.3002200000001</v>
      </c>
      <c r="H22" s="220">
        <v>0</v>
      </c>
      <c r="I22" s="220">
        <v>732.72008999999991</v>
      </c>
      <c r="J22" s="220">
        <f t="shared" si="0"/>
        <v>4726.4975899999999</v>
      </c>
      <c r="K22" s="251">
        <f t="shared" si="1"/>
        <v>1.4934360503321292E-3</v>
      </c>
      <c r="L22" s="455"/>
      <c r="M22" s="27"/>
      <c r="N22" s="27"/>
      <c r="O22" s="27"/>
      <c r="P22" s="27"/>
      <c r="Q22" s="27"/>
    </row>
    <row r="23" spans="1:17" ht="30.75" customHeight="1">
      <c r="A23" s="443" t="s">
        <v>286</v>
      </c>
      <c r="B23" s="220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0">
        <v>0</v>
      </c>
      <c r="I23" s="220">
        <v>0</v>
      </c>
      <c r="J23" s="220">
        <f t="shared" si="0"/>
        <v>0</v>
      </c>
      <c r="K23" s="251">
        <f t="shared" si="1"/>
        <v>0</v>
      </c>
      <c r="L23" s="455"/>
      <c r="M23" s="27"/>
      <c r="N23" s="27"/>
      <c r="O23" s="27"/>
      <c r="P23" s="27"/>
      <c r="Q23" s="27"/>
    </row>
    <row r="24" spans="1:17" ht="30.75" customHeight="1">
      <c r="A24" s="443" t="s">
        <v>287</v>
      </c>
      <c r="B24" s="220">
        <v>0</v>
      </c>
      <c r="C24" s="221">
        <v>0</v>
      </c>
      <c r="D24" s="221">
        <v>0</v>
      </c>
      <c r="E24" s="221">
        <v>31.762400000000003</v>
      </c>
      <c r="F24" s="221">
        <v>0</v>
      </c>
      <c r="G24" s="221">
        <v>0</v>
      </c>
      <c r="H24" s="220">
        <v>0</v>
      </c>
      <c r="I24" s="220">
        <v>0</v>
      </c>
      <c r="J24" s="220">
        <f t="shared" si="0"/>
        <v>31.762400000000003</v>
      </c>
      <c r="K24" s="251">
        <f t="shared" si="1"/>
        <v>1.0035996486156936E-5</v>
      </c>
      <c r="L24" s="455"/>
      <c r="M24" s="27"/>
      <c r="N24" s="27"/>
      <c r="O24" s="27"/>
      <c r="P24" s="27"/>
      <c r="Q24" s="27"/>
    </row>
    <row r="25" spans="1:17" ht="30.75" customHeight="1">
      <c r="A25" s="443" t="s">
        <v>288</v>
      </c>
      <c r="B25" s="220">
        <v>0</v>
      </c>
      <c r="C25" s="221">
        <v>786.71487999999999</v>
      </c>
      <c r="D25" s="221">
        <v>0</v>
      </c>
      <c r="E25" s="221">
        <v>0</v>
      </c>
      <c r="F25" s="221">
        <v>0</v>
      </c>
      <c r="G25" s="221">
        <v>3175.3002200000001</v>
      </c>
      <c r="H25" s="220">
        <v>0</v>
      </c>
      <c r="I25" s="220">
        <v>732.72008999999991</v>
      </c>
      <c r="J25" s="220">
        <f>SUM(B25:I25)</f>
        <v>4694.7351900000003</v>
      </c>
      <c r="K25" s="251">
        <f t="shared" si="1"/>
        <v>1.4834000538459726E-3</v>
      </c>
      <c r="L25" s="455"/>
      <c r="M25" s="27"/>
      <c r="N25" s="27"/>
      <c r="O25" s="27"/>
      <c r="P25" s="27"/>
      <c r="Q25" s="27"/>
    </row>
    <row r="26" spans="1:17" ht="30.75" customHeight="1">
      <c r="A26" s="443" t="s">
        <v>289</v>
      </c>
      <c r="B26" s="220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f t="shared" si="0"/>
        <v>0</v>
      </c>
      <c r="K26" s="251">
        <f t="shared" si="1"/>
        <v>0</v>
      </c>
      <c r="L26" s="455"/>
      <c r="M26" s="27"/>
      <c r="N26" s="27"/>
      <c r="O26" s="27"/>
      <c r="P26" s="27"/>
      <c r="Q26" s="27"/>
    </row>
    <row r="27" spans="1:17" ht="30.75" customHeight="1">
      <c r="A27" s="478" t="s">
        <v>290</v>
      </c>
      <c r="B27" s="220">
        <v>0</v>
      </c>
      <c r="C27" s="221">
        <v>274.55315000000002</v>
      </c>
      <c r="D27" s="221">
        <v>17000.94671</v>
      </c>
      <c r="E27" s="221">
        <v>11459.2196</v>
      </c>
      <c r="F27" s="221">
        <v>2550.52169</v>
      </c>
      <c r="G27" s="221">
        <v>11080.187310000001</v>
      </c>
      <c r="H27" s="220">
        <v>9570.5450099999998</v>
      </c>
      <c r="I27" s="220">
        <v>5102.0592200000001</v>
      </c>
      <c r="J27" s="220">
        <f t="shared" si="0"/>
        <v>57038.032690000007</v>
      </c>
      <c r="K27" s="251">
        <f t="shared" si="1"/>
        <v>1.8022362782854712E-2</v>
      </c>
      <c r="L27" s="455"/>
      <c r="M27" s="27"/>
      <c r="N27" s="27"/>
      <c r="O27" s="27"/>
      <c r="P27" s="27"/>
      <c r="Q27" s="27"/>
    </row>
    <row r="28" spans="1:17" ht="27" customHeight="1">
      <c r="A28" s="443" t="s">
        <v>291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194.68689999999998</v>
      </c>
      <c r="H28" s="220">
        <v>0</v>
      </c>
      <c r="I28" s="220">
        <v>0</v>
      </c>
      <c r="J28" s="220">
        <f t="shared" si="0"/>
        <v>194.68689999999998</v>
      </c>
      <c r="K28" s="251">
        <f t="shared" si="1"/>
        <v>6.151540955031064E-5</v>
      </c>
      <c r="L28" s="455"/>
      <c r="M28" s="27"/>
      <c r="N28" s="27"/>
      <c r="O28" s="27"/>
      <c r="P28" s="27"/>
      <c r="Q28" s="27"/>
    </row>
    <row r="29" spans="1:17" ht="27" customHeight="1">
      <c r="A29" s="479" t="s">
        <v>292</v>
      </c>
      <c r="B29" s="220">
        <v>0</v>
      </c>
      <c r="C29" s="220">
        <v>274.55315000000002</v>
      </c>
      <c r="D29" s="220">
        <v>17000.94671</v>
      </c>
      <c r="E29" s="220">
        <v>11459.2196</v>
      </c>
      <c r="F29" s="220">
        <v>2550.52169</v>
      </c>
      <c r="G29" s="220">
        <v>10885.500410000001</v>
      </c>
      <c r="H29" s="220">
        <v>9570.5450099999998</v>
      </c>
      <c r="I29" s="220">
        <v>5102.0592200000001</v>
      </c>
      <c r="J29" s="220">
        <f t="shared" si="0"/>
        <v>56843.345790000007</v>
      </c>
      <c r="K29" s="251">
        <f t="shared" si="1"/>
        <v>1.79608473733044E-2</v>
      </c>
      <c r="L29" s="455"/>
      <c r="M29" s="27"/>
      <c r="N29" s="27"/>
      <c r="O29" s="27"/>
      <c r="P29" s="27"/>
      <c r="Q29" s="27"/>
    </row>
    <row r="30" spans="1:17" s="7" customFormat="1" ht="27" customHeight="1">
      <c r="A30" s="480" t="s">
        <v>293</v>
      </c>
      <c r="B30" s="220">
        <v>1409988.912</v>
      </c>
      <c r="C30" s="220">
        <v>776994.77153999999</v>
      </c>
      <c r="D30" s="220">
        <v>466447.09972000006</v>
      </c>
      <c r="E30" s="220">
        <v>171050.94028000001</v>
      </c>
      <c r="F30" s="220">
        <v>142609.81703000001</v>
      </c>
      <c r="G30" s="220">
        <v>71748.402180000005</v>
      </c>
      <c r="H30" s="220">
        <v>49540.12616</v>
      </c>
      <c r="I30" s="220">
        <v>40838.067450000002</v>
      </c>
      <c r="J30" s="220">
        <f t="shared" si="0"/>
        <v>3129218.1363600004</v>
      </c>
      <c r="K30" s="251">
        <f t="shared" si="1"/>
        <v>0.98874210453012112</v>
      </c>
      <c r="L30" s="481"/>
      <c r="M30" s="104"/>
      <c r="N30" s="104"/>
      <c r="O30" s="104"/>
      <c r="P30" s="104"/>
      <c r="Q30" s="104"/>
    </row>
    <row r="31" spans="1:17" s="486" customFormat="1" ht="37.5" customHeight="1">
      <c r="A31" s="482" t="s">
        <v>294</v>
      </c>
      <c r="B31" s="227">
        <v>6421.2873099999997</v>
      </c>
      <c r="C31" s="227">
        <v>28209.84576</v>
      </c>
      <c r="D31" s="227">
        <v>0</v>
      </c>
      <c r="E31" s="227">
        <v>0</v>
      </c>
      <c r="F31" s="227">
        <v>998.3910699999999</v>
      </c>
      <c r="G31" s="227">
        <v>0</v>
      </c>
      <c r="H31" s="227">
        <v>0</v>
      </c>
      <c r="I31" s="227">
        <v>0</v>
      </c>
      <c r="J31" s="227">
        <f t="shared" si="0"/>
        <v>35629.524139999994</v>
      </c>
      <c r="K31" s="228">
        <f t="shared" si="1"/>
        <v>1.1257895469878966E-2</v>
      </c>
      <c r="L31" s="483"/>
      <c r="M31" s="484"/>
      <c r="N31" s="485"/>
      <c r="O31" s="485"/>
      <c r="P31" s="485"/>
      <c r="Q31" s="485"/>
    </row>
    <row r="32" spans="1:17" s="253" customFormat="1" ht="27" customHeight="1">
      <c r="A32" s="487" t="s">
        <v>44</v>
      </c>
      <c r="B32" s="458">
        <v>1416410.1993100001</v>
      </c>
      <c r="C32" s="458">
        <v>805204.61729999993</v>
      </c>
      <c r="D32" s="458">
        <v>466447.09972000006</v>
      </c>
      <c r="E32" s="458">
        <v>171050.94028000001</v>
      </c>
      <c r="F32" s="458">
        <v>143608.20809999999</v>
      </c>
      <c r="G32" s="458">
        <v>71748.402180000005</v>
      </c>
      <c r="H32" s="458">
        <v>49540.12616</v>
      </c>
      <c r="I32" s="458">
        <v>40838.067450000002</v>
      </c>
      <c r="J32" s="458">
        <f>SUM(J30:J31)</f>
        <v>3164847.6605000002</v>
      </c>
      <c r="K32" s="459">
        <f t="shared" si="1"/>
        <v>1</v>
      </c>
      <c r="L32" s="488"/>
      <c r="M32" s="374"/>
      <c r="N32" s="374"/>
      <c r="O32" s="374"/>
      <c r="P32" s="374"/>
      <c r="Q32" s="374"/>
    </row>
    <row r="33" spans="1:17" ht="27" customHeight="1">
      <c r="A33" s="480" t="s">
        <v>295</v>
      </c>
      <c r="B33" s="251">
        <f t="shared" ref="B33:J33" si="2">+B32/$J$32</f>
        <v>0.44754451122182221</v>
      </c>
      <c r="C33" s="251">
        <f t="shared" si="2"/>
        <v>0.25442128774463324</v>
      </c>
      <c r="D33" s="251">
        <f t="shared" si="2"/>
        <v>0.14738374473490712</v>
      </c>
      <c r="E33" s="251">
        <f t="shared" si="2"/>
        <v>5.4047132320099237E-2</v>
      </c>
      <c r="F33" s="251">
        <f t="shared" si="2"/>
        <v>4.5376025485318924E-2</v>
      </c>
      <c r="G33" s="251">
        <f t="shared" si="2"/>
        <v>2.2670412568504102E-2</v>
      </c>
      <c r="H33" s="251">
        <f t="shared" si="2"/>
        <v>1.565324194851558E-2</v>
      </c>
      <c r="I33" s="251">
        <f t="shared" si="2"/>
        <v>1.290364397619953E-2</v>
      </c>
      <c r="J33" s="251">
        <f t="shared" si="2"/>
        <v>1</v>
      </c>
      <c r="K33" s="251"/>
      <c r="L33" s="432"/>
      <c r="M33" s="27"/>
      <c r="N33" s="27"/>
      <c r="O33" s="27"/>
      <c r="P33" s="27"/>
      <c r="Q33" s="27"/>
    </row>
    <row r="34" spans="1:17" ht="9" customHeight="1" thickBot="1">
      <c r="A34" s="399"/>
      <c r="B34" s="259"/>
      <c r="C34" s="260"/>
      <c r="D34" s="260"/>
      <c r="E34" s="260"/>
      <c r="F34" s="260"/>
      <c r="G34" s="260"/>
      <c r="H34" s="261"/>
      <c r="I34" s="261"/>
      <c r="J34" s="261"/>
      <c r="K34" s="262"/>
      <c r="L34" s="432"/>
      <c r="M34" s="27"/>
      <c r="N34" s="27"/>
      <c r="O34" s="27"/>
      <c r="P34" s="27"/>
      <c r="Q34" s="27"/>
    </row>
    <row r="35" spans="1:17" ht="17.25" customHeight="1" thickTop="1">
      <c r="A35" s="400" t="s">
        <v>350</v>
      </c>
      <c r="C35" s="28"/>
      <c r="D35" s="28"/>
      <c r="E35" s="28"/>
      <c r="F35" s="28"/>
      <c r="G35" s="28"/>
      <c r="H35" s="27"/>
      <c r="I35" s="27"/>
      <c r="J35" s="27"/>
      <c r="K35" s="265"/>
      <c r="L35" s="432"/>
      <c r="M35" s="27"/>
      <c r="N35" s="27"/>
      <c r="O35" s="27"/>
      <c r="P35" s="27"/>
      <c r="Q35" s="27"/>
    </row>
    <row r="36" spans="1:17" ht="9" customHeight="1">
      <c r="A36" s="26"/>
      <c r="C36" s="28"/>
      <c r="D36" s="28"/>
      <c r="E36" s="28"/>
      <c r="F36" s="28"/>
      <c r="G36" s="28"/>
      <c r="H36" s="27"/>
      <c r="I36" s="27"/>
      <c r="J36" s="27"/>
      <c r="K36" s="265"/>
      <c r="L36" s="432"/>
      <c r="M36" s="27"/>
      <c r="N36" s="27"/>
      <c r="O36" s="27"/>
      <c r="P36" s="27"/>
      <c r="Q36" s="27"/>
    </row>
    <row r="37" spans="1:17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65"/>
      <c r="L37" s="432"/>
      <c r="M37" s="27"/>
      <c r="N37" s="27"/>
      <c r="O37" s="27"/>
      <c r="P37" s="27"/>
      <c r="Q37" s="27"/>
    </row>
    <row r="38" spans="1:17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65"/>
      <c r="L38" s="432"/>
      <c r="M38" s="27"/>
      <c r="N38" s="27"/>
      <c r="O38" s="27"/>
      <c r="P38" s="27"/>
      <c r="Q38" s="27"/>
    </row>
    <row r="39" spans="1:17" ht="9" customHeight="1">
      <c r="A39" s="26"/>
      <c r="B39" s="268"/>
      <c r="C39" s="28"/>
      <c r="D39" s="28"/>
      <c r="E39" s="28"/>
      <c r="F39" s="28"/>
      <c r="G39" s="28"/>
      <c r="H39" s="27"/>
      <c r="I39" s="27"/>
      <c r="J39" s="27"/>
      <c r="K39" s="265"/>
      <c r="L39" s="432"/>
      <c r="M39" s="27"/>
      <c r="N39" s="27"/>
      <c r="O39" s="27"/>
      <c r="P39" s="27"/>
      <c r="Q39" s="27"/>
    </row>
    <row r="40" spans="1:17" ht="9" customHeight="1">
      <c r="A40" s="238"/>
      <c r="B40" s="268"/>
      <c r="C40" s="28"/>
      <c r="D40" s="28"/>
      <c r="E40" s="28"/>
      <c r="F40" s="28"/>
      <c r="G40" s="28"/>
      <c r="H40" s="27"/>
      <c r="I40" s="27"/>
      <c r="J40" s="27"/>
      <c r="K40" s="265"/>
      <c r="L40" s="432"/>
      <c r="M40" s="27"/>
      <c r="N40" s="27"/>
      <c r="O40" s="27"/>
      <c r="P40" s="27"/>
      <c r="Q40" s="27"/>
    </row>
    <row r="41" spans="1:17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65"/>
      <c r="L41" s="432"/>
      <c r="M41" s="27"/>
      <c r="N41" s="27"/>
      <c r="O41" s="27"/>
      <c r="P41" s="27"/>
      <c r="Q41" s="27"/>
    </row>
    <row r="42" spans="1:17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65"/>
      <c r="L42" s="432"/>
      <c r="M42" s="27"/>
      <c r="N42" s="27"/>
      <c r="O42" s="27"/>
      <c r="P42" s="27"/>
      <c r="Q42" s="27"/>
    </row>
    <row r="43" spans="1:17" ht="9" customHeight="1">
      <c r="A43" s="26"/>
      <c r="B43" s="268"/>
      <c r="C43" s="28"/>
      <c r="D43" s="28"/>
      <c r="E43" s="28"/>
      <c r="F43" s="28"/>
      <c r="G43" s="28"/>
      <c r="H43" s="27"/>
      <c r="I43" s="27"/>
      <c r="J43" s="27"/>
      <c r="K43" s="265"/>
      <c r="L43" s="432"/>
      <c r="M43" s="27"/>
      <c r="N43" s="27"/>
      <c r="O43" s="27"/>
      <c r="P43" s="27"/>
      <c r="Q43" s="27"/>
    </row>
    <row r="44" spans="1:17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65"/>
      <c r="L44" s="432"/>
      <c r="M44" s="27"/>
      <c r="N44" s="27"/>
      <c r="O44" s="27"/>
      <c r="P44" s="27"/>
      <c r="Q44" s="27"/>
    </row>
    <row r="45" spans="1:17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65"/>
      <c r="L45" s="432"/>
      <c r="M45" s="27"/>
      <c r="N45" s="27"/>
      <c r="O45" s="27"/>
      <c r="P45" s="27"/>
      <c r="Q45" s="27"/>
    </row>
    <row r="46" spans="1:17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65"/>
      <c r="L46" s="432"/>
      <c r="M46" s="27"/>
      <c r="N46" s="27"/>
      <c r="O46" s="27"/>
      <c r="P46" s="27"/>
      <c r="Q46" s="27"/>
    </row>
    <row r="47" spans="1:17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65"/>
      <c r="L47" s="432"/>
      <c r="M47" s="27"/>
      <c r="N47" s="27"/>
      <c r="O47" s="27"/>
      <c r="P47" s="27"/>
      <c r="Q47" s="27"/>
    </row>
    <row r="48" spans="1:17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65"/>
      <c r="L48" s="432"/>
      <c r="M48" s="27"/>
      <c r="N48" s="27"/>
      <c r="O48" s="27"/>
      <c r="P48" s="27"/>
      <c r="Q48" s="27"/>
    </row>
    <row r="49" spans="1:17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65"/>
      <c r="L49" s="432"/>
      <c r="M49" s="27"/>
      <c r="N49" s="27"/>
      <c r="O49" s="27"/>
      <c r="P49" s="27"/>
      <c r="Q49" s="27"/>
    </row>
    <row r="50" spans="1:17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65"/>
      <c r="L50" s="432"/>
      <c r="M50" s="27"/>
      <c r="N50" s="27"/>
      <c r="O50" s="27"/>
      <c r="P50" s="27"/>
      <c r="Q50" s="27"/>
    </row>
    <row r="51" spans="1:17" ht="9" customHeight="1">
      <c r="A51" s="26"/>
      <c r="C51" s="28"/>
      <c r="D51" s="28"/>
      <c r="E51" s="28"/>
      <c r="F51" s="28"/>
      <c r="G51" s="28"/>
      <c r="H51" s="27"/>
      <c r="I51" s="27"/>
      <c r="J51" s="27"/>
      <c r="K51" s="265"/>
      <c r="L51" s="432"/>
      <c r="M51" s="27"/>
      <c r="N51" s="27"/>
      <c r="O51" s="27"/>
      <c r="P51" s="27"/>
      <c r="Q51" s="27"/>
    </row>
    <row r="52" spans="1:17" ht="9" customHeight="1">
      <c r="A52" s="238"/>
      <c r="C52" s="28"/>
      <c r="D52" s="28"/>
      <c r="E52" s="28"/>
      <c r="F52" s="28"/>
      <c r="G52" s="28"/>
      <c r="H52" s="27"/>
      <c r="I52" s="27"/>
      <c r="J52" s="27"/>
      <c r="K52" s="265"/>
      <c r="L52" s="432"/>
      <c r="M52" s="27"/>
      <c r="N52" s="27"/>
      <c r="O52" s="27"/>
      <c r="P52" s="27"/>
      <c r="Q52" s="27"/>
    </row>
    <row r="53" spans="1:17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65"/>
      <c r="L53" s="432"/>
      <c r="M53" s="27"/>
      <c r="N53" s="27"/>
      <c r="O53" s="27"/>
      <c r="P53" s="27"/>
      <c r="Q53" s="27"/>
    </row>
    <row r="54" spans="1:17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65"/>
      <c r="L54" s="432"/>
      <c r="M54" s="27"/>
      <c r="N54" s="27"/>
      <c r="O54" s="27"/>
      <c r="P54" s="27"/>
      <c r="Q54" s="27"/>
    </row>
    <row r="55" spans="1:17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65"/>
      <c r="L55" s="432"/>
      <c r="M55" s="27"/>
      <c r="N55" s="27"/>
      <c r="O55" s="27"/>
      <c r="P55" s="27"/>
      <c r="Q55" s="27"/>
    </row>
    <row r="56" spans="1:17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65"/>
      <c r="L56" s="432"/>
      <c r="M56" s="27"/>
      <c r="N56" s="27"/>
      <c r="O56" s="27"/>
      <c r="P56" s="27"/>
      <c r="Q56" s="27"/>
    </row>
    <row r="57" spans="1:17" ht="9" customHeight="1">
      <c r="A57" s="238"/>
      <c r="C57" s="28"/>
      <c r="D57" s="28"/>
      <c r="E57" s="28"/>
      <c r="F57" s="28"/>
      <c r="G57" s="28"/>
      <c r="H57" s="27"/>
      <c r="I57" s="27"/>
      <c r="J57" s="27"/>
      <c r="K57" s="265"/>
      <c r="L57" s="432"/>
      <c r="M57" s="27"/>
      <c r="N57" s="27"/>
      <c r="O57" s="27"/>
      <c r="P57" s="27"/>
      <c r="Q57" s="27"/>
    </row>
    <row r="58" spans="1:17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65"/>
      <c r="L58" s="432"/>
      <c r="M58" s="27"/>
      <c r="N58" s="27"/>
      <c r="O58" s="27"/>
      <c r="P58" s="27"/>
      <c r="Q58" s="27"/>
    </row>
    <row r="59" spans="1:17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65"/>
      <c r="L59" s="432"/>
      <c r="M59" s="27"/>
      <c r="N59" s="27"/>
      <c r="O59" s="27"/>
      <c r="P59" s="27"/>
      <c r="Q59" s="27"/>
    </row>
    <row r="60" spans="1:17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65"/>
      <c r="L60" s="432"/>
      <c r="M60" s="27"/>
      <c r="N60" s="27"/>
      <c r="O60" s="27"/>
      <c r="P60" s="27"/>
      <c r="Q60" s="27"/>
    </row>
    <row r="61" spans="1:17" ht="9" customHeight="1">
      <c r="A61" s="239"/>
      <c r="C61" s="28"/>
      <c r="D61" s="28"/>
      <c r="E61" s="28"/>
      <c r="F61" s="28"/>
      <c r="G61" s="28"/>
      <c r="H61" s="27"/>
      <c r="I61" s="27"/>
      <c r="J61" s="27"/>
      <c r="K61" s="265"/>
      <c r="L61" s="432"/>
      <c r="M61" s="27"/>
      <c r="N61" s="27"/>
      <c r="O61" s="27"/>
      <c r="P61" s="27"/>
      <c r="Q61" s="27"/>
    </row>
    <row r="62" spans="1:17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65"/>
      <c r="L62" s="432"/>
      <c r="M62" s="27"/>
      <c r="N62" s="27"/>
      <c r="O62" s="27"/>
      <c r="P62" s="27"/>
      <c r="Q62" s="27"/>
    </row>
    <row r="63" spans="1:17" ht="9" customHeight="1">
      <c r="A63" s="240"/>
      <c r="C63" s="28"/>
      <c r="D63" s="28"/>
      <c r="E63" s="28"/>
      <c r="F63" s="28"/>
      <c r="G63" s="28"/>
      <c r="H63" s="27"/>
      <c r="I63" s="27"/>
      <c r="J63" s="27"/>
      <c r="K63" s="265"/>
      <c r="L63" s="432"/>
      <c r="M63" s="27"/>
      <c r="N63" s="27"/>
      <c r="O63" s="27"/>
      <c r="P63" s="27"/>
      <c r="Q63" s="27"/>
    </row>
    <row r="64" spans="1:17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65"/>
      <c r="L64" s="432"/>
      <c r="M64" s="27"/>
      <c r="N64" s="27"/>
      <c r="O64" s="27"/>
      <c r="P64" s="27"/>
      <c r="Q64" s="27"/>
    </row>
    <row r="65" spans="1:17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65"/>
      <c r="L65" s="432"/>
      <c r="M65" s="27"/>
      <c r="N65" s="27"/>
      <c r="O65" s="27"/>
      <c r="P65" s="27"/>
      <c r="Q65" s="27"/>
    </row>
    <row r="66" spans="1:17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65"/>
      <c r="L66" s="432"/>
      <c r="M66" s="27"/>
      <c r="N66" s="27"/>
      <c r="O66" s="27"/>
      <c r="P66" s="27"/>
      <c r="Q66" s="27"/>
    </row>
    <row r="67" spans="1:17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65"/>
      <c r="L67" s="432"/>
      <c r="M67" s="27"/>
      <c r="N67" s="27"/>
      <c r="O67" s="27"/>
      <c r="P67" s="27"/>
      <c r="Q67" s="27"/>
    </row>
    <row r="68" spans="1:17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65"/>
      <c r="L68" s="432"/>
      <c r="M68" s="27"/>
      <c r="N68" s="27"/>
      <c r="O68" s="27"/>
      <c r="P68" s="27"/>
      <c r="Q68" s="27"/>
    </row>
    <row r="69" spans="1:17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65"/>
      <c r="L69" s="432"/>
      <c r="M69" s="27"/>
      <c r="N69" s="27"/>
      <c r="O69" s="27"/>
      <c r="P69" s="27"/>
      <c r="Q69" s="27"/>
    </row>
    <row r="70" spans="1:17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65"/>
      <c r="L70" s="432"/>
      <c r="M70" s="27"/>
      <c r="N70" s="27"/>
      <c r="O70" s="27"/>
      <c r="P70" s="27"/>
      <c r="Q70" s="27"/>
    </row>
    <row r="71" spans="1:17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65"/>
      <c r="L71" s="432"/>
      <c r="M71" s="27"/>
      <c r="N71" s="27"/>
      <c r="O71" s="27"/>
      <c r="P71" s="27"/>
      <c r="Q71" s="27"/>
    </row>
    <row r="72" spans="1:17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65"/>
      <c r="L72" s="432"/>
      <c r="M72" s="27"/>
      <c r="N72" s="27"/>
      <c r="O72" s="27"/>
      <c r="P72" s="27"/>
      <c r="Q72" s="27"/>
    </row>
    <row r="73" spans="1:17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65"/>
      <c r="L73" s="432"/>
      <c r="M73" s="27"/>
      <c r="N73" s="27"/>
      <c r="O73" s="27"/>
      <c r="P73" s="27"/>
      <c r="Q73" s="27"/>
    </row>
    <row r="74" spans="1:17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65"/>
      <c r="L74" s="432"/>
      <c r="M74" s="27"/>
      <c r="N74" s="27"/>
      <c r="O74" s="27"/>
      <c r="P74" s="27"/>
      <c r="Q74" s="27"/>
    </row>
    <row r="75" spans="1:17" ht="9" customHeight="1">
      <c r="A75" s="239"/>
      <c r="C75" s="28"/>
      <c r="D75" s="28"/>
      <c r="E75" s="28"/>
      <c r="F75" s="28"/>
      <c r="G75" s="28"/>
      <c r="H75" s="27"/>
      <c r="I75" s="27"/>
      <c r="J75" s="27"/>
      <c r="K75" s="265"/>
      <c r="L75" s="432"/>
      <c r="M75" s="27"/>
      <c r="N75" s="27"/>
      <c r="O75" s="27"/>
      <c r="P75" s="27"/>
      <c r="Q75" s="27"/>
    </row>
    <row r="76" spans="1:17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65"/>
      <c r="L76" s="432"/>
      <c r="M76" s="27"/>
      <c r="N76" s="27"/>
      <c r="O76" s="27"/>
      <c r="P76" s="27"/>
      <c r="Q76" s="27"/>
    </row>
    <row r="77" spans="1:17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65"/>
      <c r="L77" s="432"/>
      <c r="M77" s="27"/>
      <c r="N77" s="27"/>
      <c r="O77" s="27"/>
      <c r="P77" s="27"/>
      <c r="Q77" s="27"/>
    </row>
    <row r="78" spans="1:17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65"/>
      <c r="L78" s="432"/>
      <c r="M78" s="27"/>
      <c r="N78" s="27"/>
      <c r="O78" s="27"/>
      <c r="P78" s="27"/>
      <c r="Q78" s="27"/>
    </row>
    <row r="79" spans="1:17" ht="9" customHeight="1">
      <c r="A79" s="26"/>
      <c r="C79" s="70"/>
      <c r="D79" s="70"/>
      <c r="E79" s="70"/>
      <c r="F79" s="70"/>
      <c r="G79" s="70"/>
      <c r="K79" s="232"/>
    </row>
    <row r="80" spans="1:17" ht="9" customHeight="1">
      <c r="A80" s="26"/>
      <c r="C80" s="70"/>
      <c r="D80" s="70"/>
      <c r="E80" s="70"/>
      <c r="F80" s="70"/>
      <c r="G80" s="70"/>
      <c r="K80" s="232"/>
    </row>
    <row r="81" spans="1:11" ht="9" customHeight="1">
      <c r="A81" s="26"/>
      <c r="C81" s="70"/>
      <c r="D81" s="70"/>
      <c r="E81" s="70"/>
      <c r="F81" s="70"/>
      <c r="G81" s="70"/>
      <c r="K81" s="232"/>
    </row>
    <row r="82" spans="1:11" ht="9" customHeight="1">
      <c r="A82" s="26"/>
      <c r="C82" s="70"/>
      <c r="D82" s="70"/>
      <c r="E82" s="70"/>
      <c r="F82" s="70"/>
      <c r="G82" s="70"/>
      <c r="K82" s="232"/>
    </row>
    <row r="83" spans="1:11" ht="9" customHeight="1">
      <c r="A83" s="26"/>
      <c r="C83" s="70"/>
      <c r="D83" s="70"/>
      <c r="E83" s="70"/>
      <c r="F83" s="70"/>
      <c r="G83" s="70"/>
      <c r="K83" s="232"/>
    </row>
    <row r="84" spans="1:11" ht="9" customHeight="1">
      <c r="A84" s="26"/>
      <c r="C84" s="70"/>
      <c r="D84" s="70"/>
      <c r="E84" s="70"/>
      <c r="F84" s="70"/>
      <c r="G84" s="70"/>
      <c r="K84" s="232"/>
    </row>
    <row r="85" spans="1:11" ht="9" customHeight="1">
      <c r="A85" s="239"/>
      <c r="C85" s="70"/>
      <c r="D85" s="70"/>
      <c r="E85" s="70"/>
      <c r="F85" s="70"/>
      <c r="G85" s="70"/>
      <c r="K85" s="232"/>
    </row>
    <row r="86" spans="1:11" ht="9" customHeight="1">
      <c r="A86" s="241"/>
      <c r="C86" s="70"/>
      <c r="D86" s="70"/>
      <c r="E86" s="70"/>
      <c r="F86" s="70"/>
      <c r="G86" s="70"/>
      <c r="K86" s="232"/>
    </row>
    <row r="87" spans="1:11" ht="9" customHeight="1">
      <c r="A87" s="26"/>
      <c r="C87" s="70"/>
      <c r="D87" s="70"/>
      <c r="E87" s="70"/>
      <c r="F87" s="70"/>
      <c r="G87" s="70"/>
      <c r="K87" s="232"/>
    </row>
    <row r="88" spans="1:11" ht="9" customHeight="1">
      <c r="A88" s="26"/>
      <c r="C88" s="70"/>
      <c r="D88" s="70"/>
      <c r="E88" s="70"/>
      <c r="F88" s="70"/>
      <c r="G88" s="70"/>
      <c r="K88" s="232"/>
    </row>
    <row r="89" spans="1:11" ht="9" customHeight="1">
      <c r="A89" s="26"/>
      <c r="C89" s="70"/>
      <c r="D89" s="70"/>
      <c r="E89" s="70"/>
      <c r="F89" s="70"/>
      <c r="G89" s="70"/>
      <c r="K89" s="232"/>
    </row>
    <row r="90" spans="1:11" ht="9" customHeight="1">
      <c r="A90" s="26"/>
      <c r="C90" s="70"/>
      <c r="D90" s="70"/>
      <c r="E90" s="70"/>
      <c r="F90" s="70"/>
      <c r="G90" s="70"/>
      <c r="K90" s="232"/>
    </row>
    <row r="91" spans="1:11" ht="9" customHeight="1">
      <c r="A91" s="26"/>
      <c r="C91" s="70"/>
      <c r="D91" s="70"/>
      <c r="E91" s="70"/>
      <c r="F91" s="70"/>
      <c r="G91" s="70"/>
      <c r="K91" s="232"/>
    </row>
    <row r="92" spans="1:11" ht="9" customHeight="1">
      <c r="A92" s="26"/>
      <c r="C92" s="70"/>
      <c r="D92" s="70"/>
      <c r="E92" s="70"/>
      <c r="F92" s="70"/>
      <c r="G92" s="70"/>
      <c r="K92" s="232"/>
    </row>
    <row r="93" spans="1:11" ht="9" customHeight="1">
      <c r="A93" s="26"/>
      <c r="C93" s="70"/>
      <c r="D93" s="70"/>
      <c r="E93" s="70"/>
      <c r="F93" s="70"/>
      <c r="G93" s="70"/>
      <c r="K93" s="232"/>
    </row>
    <row r="94" spans="1:11" ht="9" customHeight="1">
      <c r="A94" s="26"/>
      <c r="C94" s="70"/>
      <c r="D94" s="70"/>
      <c r="E94" s="70"/>
      <c r="F94" s="70"/>
      <c r="G94" s="70"/>
      <c r="K94" s="232"/>
    </row>
    <row r="95" spans="1:11" ht="9" customHeight="1">
      <c r="A95" s="26"/>
      <c r="C95" s="70"/>
      <c r="D95" s="70"/>
      <c r="E95" s="70"/>
      <c r="F95" s="70"/>
      <c r="G95" s="70"/>
      <c r="K95" s="232"/>
    </row>
    <row r="96" spans="1:11" ht="9" customHeight="1">
      <c r="A96" s="241"/>
      <c r="C96" s="70"/>
      <c r="D96" s="70"/>
      <c r="E96" s="70"/>
      <c r="F96" s="70"/>
      <c r="G96" s="70"/>
      <c r="K96" s="232"/>
    </row>
    <row r="97" spans="1:11" ht="9" customHeight="1">
      <c r="A97" s="26"/>
      <c r="C97" s="70"/>
      <c r="D97" s="70"/>
      <c r="E97" s="70"/>
      <c r="F97" s="70"/>
      <c r="G97" s="70"/>
      <c r="K97" s="232"/>
    </row>
    <row r="98" spans="1:11" ht="9" customHeight="1">
      <c r="A98" s="26"/>
      <c r="C98" s="70"/>
      <c r="D98" s="70"/>
      <c r="E98" s="70"/>
      <c r="F98" s="70"/>
      <c r="G98" s="70"/>
      <c r="K98" s="232"/>
    </row>
    <row r="99" spans="1:11" ht="9" customHeight="1">
      <c r="A99" s="26"/>
      <c r="C99" s="70"/>
      <c r="D99" s="70"/>
      <c r="E99" s="70"/>
      <c r="F99" s="70"/>
      <c r="G99" s="70"/>
      <c r="K99" s="232"/>
    </row>
    <row r="100" spans="1:11">
      <c r="A100" s="242"/>
      <c r="C100" s="70"/>
      <c r="D100" s="70"/>
      <c r="E100" s="70"/>
      <c r="F100" s="70"/>
      <c r="G100" s="70"/>
      <c r="K100" s="232"/>
    </row>
    <row r="101" spans="1:11">
      <c r="A101" s="242"/>
      <c r="C101" s="70"/>
      <c r="D101" s="70"/>
      <c r="E101" s="70"/>
      <c r="F101" s="70"/>
      <c r="G101" s="70"/>
      <c r="K101" s="232"/>
    </row>
    <row r="102" spans="1:11">
      <c r="A102" s="242"/>
      <c r="C102" s="70"/>
      <c r="D102" s="70"/>
      <c r="E102" s="70"/>
      <c r="F102" s="70"/>
      <c r="G102" s="70"/>
      <c r="K102" s="232"/>
    </row>
    <row r="103" spans="1:11">
      <c r="A103" s="242"/>
      <c r="C103" s="70"/>
      <c r="D103" s="70"/>
      <c r="E103" s="70"/>
      <c r="F103" s="70"/>
      <c r="G103" s="70"/>
      <c r="K103" s="232"/>
    </row>
    <row r="104" spans="1:11">
      <c r="A104" s="242"/>
      <c r="C104" s="70"/>
      <c r="D104" s="70"/>
      <c r="E104" s="70"/>
      <c r="F104" s="70"/>
      <c r="G104" s="70"/>
      <c r="K104" s="232"/>
    </row>
    <row r="105" spans="1:11">
      <c r="A105" s="242"/>
      <c r="C105" s="70"/>
      <c r="D105" s="70"/>
      <c r="E105" s="70"/>
      <c r="F105" s="70"/>
      <c r="G105" s="70"/>
      <c r="K105" s="232"/>
    </row>
    <row r="106" spans="1:11">
      <c r="A106" s="242"/>
      <c r="C106" s="70"/>
      <c r="D106" s="70"/>
      <c r="E106" s="70"/>
      <c r="F106" s="70"/>
      <c r="G106" s="70"/>
      <c r="K106" s="232"/>
    </row>
    <row r="107" spans="1:11" ht="15.75">
      <c r="A107" s="243"/>
      <c r="C107" s="70"/>
      <c r="D107" s="70"/>
      <c r="E107" s="70"/>
      <c r="F107" s="70"/>
      <c r="G107" s="70"/>
      <c r="K107" s="232"/>
    </row>
    <row r="108" spans="1:11" ht="15.75">
      <c r="A108" s="243"/>
      <c r="C108" s="70"/>
      <c r="D108" s="70"/>
      <c r="E108" s="70"/>
      <c r="F108" s="70"/>
      <c r="G108" s="70"/>
      <c r="K108" s="232"/>
    </row>
    <row r="109" spans="1:11" ht="15.75">
      <c r="A109" s="243"/>
      <c r="C109" s="70"/>
      <c r="D109" s="70"/>
      <c r="E109" s="70"/>
      <c r="F109" s="70"/>
      <c r="G109" s="70"/>
      <c r="K109" s="232"/>
    </row>
    <row r="110" spans="1:11" ht="15.75">
      <c r="A110" s="243"/>
      <c r="C110" s="70"/>
      <c r="D110" s="70"/>
      <c r="E110" s="70"/>
      <c r="F110" s="70"/>
      <c r="G110" s="70"/>
      <c r="K110" s="232"/>
    </row>
    <row r="111" spans="1:11" ht="15.75">
      <c r="A111" s="243"/>
      <c r="C111" s="70"/>
      <c r="D111" s="70"/>
      <c r="E111" s="70"/>
      <c r="F111" s="70"/>
      <c r="G111" s="70"/>
      <c r="K111" s="232"/>
    </row>
    <row r="112" spans="1:11" ht="15.75">
      <c r="A112" s="243"/>
      <c r="C112" s="70"/>
      <c r="D112" s="70"/>
      <c r="E112" s="70"/>
      <c r="F112" s="70"/>
      <c r="G112" s="70"/>
      <c r="K112" s="232"/>
    </row>
    <row r="113" spans="1:11" ht="15.75">
      <c r="A113" s="243"/>
      <c r="C113" s="70"/>
      <c r="D113" s="70"/>
      <c r="E113" s="70"/>
      <c r="F113" s="70"/>
      <c r="G113" s="70"/>
      <c r="K113" s="232"/>
    </row>
    <row r="114" spans="1:11" ht="15.75">
      <c r="A114" s="243"/>
      <c r="C114" s="70"/>
      <c r="D114" s="70"/>
      <c r="E114" s="70"/>
      <c r="F114" s="70"/>
      <c r="G114" s="70"/>
      <c r="K114" s="232"/>
    </row>
    <row r="115" spans="1:11" ht="15.75">
      <c r="A115" s="243"/>
      <c r="C115" s="70"/>
      <c r="D115" s="70"/>
      <c r="E115" s="70"/>
      <c r="F115" s="70"/>
      <c r="G115" s="70"/>
      <c r="K115" s="232"/>
    </row>
    <row r="116" spans="1:11" ht="15.75">
      <c r="A116" s="243"/>
      <c r="C116" s="70"/>
      <c r="D116" s="70"/>
      <c r="E116" s="70"/>
      <c r="F116" s="70"/>
      <c r="G116" s="70"/>
      <c r="K116" s="232"/>
    </row>
    <row r="117" spans="1:11" ht="15.75">
      <c r="A117" s="243"/>
      <c r="C117" s="70"/>
      <c r="D117" s="70"/>
      <c r="E117" s="70"/>
      <c r="F117" s="70"/>
      <c r="G117" s="70"/>
      <c r="K117" s="232"/>
    </row>
    <row r="118" spans="1:11" ht="15.75">
      <c r="A118" s="243"/>
      <c r="C118" s="70"/>
      <c r="D118" s="70"/>
      <c r="E118" s="70"/>
      <c r="F118" s="70"/>
      <c r="G118" s="70"/>
      <c r="K118" s="232"/>
    </row>
    <row r="119" spans="1:11" ht="15.75">
      <c r="A119" s="243"/>
      <c r="C119" s="70"/>
      <c r="D119" s="70"/>
      <c r="E119" s="70"/>
      <c r="F119" s="70"/>
      <c r="G119" s="70"/>
      <c r="K119" s="232"/>
    </row>
    <row r="120" spans="1:11" ht="15.75">
      <c r="A120" s="243"/>
      <c r="C120" s="70"/>
      <c r="D120" s="70"/>
      <c r="E120" s="70"/>
      <c r="F120" s="70"/>
      <c r="G120" s="70"/>
      <c r="K120" s="232"/>
    </row>
    <row r="121" spans="1:11" ht="15.75">
      <c r="A121" s="243"/>
      <c r="C121" s="70"/>
      <c r="D121" s="70"/>
      <c r="E121" s="70"/>
      <c r="F121" s="70"/>
      <c r="G121" s="70"/>
      <c r="K121" s="232"/>
    </row>
    <row r="122" spans="1:11" ht="15.75">
      <c r="A122" s="243"/>
      <c r="C122" s="70"/>
      <c r="D122" s="70"/>
      <c r="E122" s="70"/>
      <c r="F122" s="70"/>
      <c r="G122" s="70"/>
      <c r="K122" s="232"/>
    </row>
    <row r="123" spans="1:11" ht="15.75">
      <c r="A123" s="243"/>
      <c r="C123" s="70"/>
      <c r="D123" s="70"/>
      <c r="E123" s="70"/>
      <c r="F123" s="70"/>
      <c r="G123" s="70"/>
      <c r="K123" s="232"/>
    </row>
    <row r="124" spans="1:11" ht="15.75">
      <c r="A124" s="243"/>
      <c r="C124" s="70"/>
      <c r="D124" s="70"/>
      <c r="E124" s="70"/>
      <c r="F124" s="70"/>
      <c r="G124" s="70"/>
      <c r="K124" s="232"/>
    </row>
    <row r="125" spans="1:11" ht="15.75">
      <c r="A125" s="243"/>
      <c r="C125" s="70"/>
      <c r="D125" s="70"/>
      <c r="E125" s="70"/>
      <c r="F125" s="70"/>
      <c r="G125" s="70"/>
      <c r="K125" s="232"/>
    </row>
    <row r="126" spans="1:11" ht="15.75">
      <c r="A126" s="243"/>
      <c r="C126" s="70"/>
      <c r="D126" s="70"/>
      <c r="E126" s="70"/>
      <c r="F126" s="70"/>
      <c r="G126" s="70"/>
      <c r="K126" s="232"/>
    </row>
    <row r="127" spans="1:11" ht="15.75">
      <c r="A127" s="243"/>
      <c r="C127" s="70"/>
      <c r="D127" s="70"/>
      <c r="E127" s="70"/>
      <c r="F127" s="70"/>
      <c r="G127" s="70"/>
      <c r="K127" s="232"/>
    </row>
    <row r="128" spans="1:11" ht="15.75">
      <c r="A128" s="243"/>
      <c r="C128" s="70"/>
      <c r="D128" s="70"/>
      <c r="E128" s="70"/>
      <c r="F128" s="70"/>
      <c r="G128" s="70"/>
      <c r="K128" s="232"/>
    </row>
    <row r="129" spans="1:11" ht="15.75">
      <c r="A129" s="243"/>
      <c r="C129" s="70"/>
      <c r="D129" s="70"/>
      <c r="E129" s="70"/>
      <c r="F129" s="70"/>
      <c r="G129" s="70"/>
      <c r="K129" s="232"/>
    </row>
    <row r="130" spans="1:11" ht="15.75">
      <c r="A130" s="243"/>
      <c r="C130" s="70"/>
      <c r="D130" s="70"/>
      <c r="E130" s="70"/>
      <c r="F130" s="70"/>
      <c r="G130" s="70"/>
      <c r="K130" s="232"/>
    </row>
    <row r="131" spans="1:11" ht="15.75">
      <c r="A131" s="243"/>
      <c r="C131" s="70"/>
      <c r="D131" s="70"/>
      <c r="E131" s="70"/>
      <c r="F131" s="70"/>
      <c r="G131" s="70"/>
      <c r="K131" s="232"/>
    </row>
    <row r="132" spans="1:11" ht="15.75">
      <c r="A132" s="243"/>
      <c r="C132" s="70"/>
      <c r="D132" s="70"/>
      <c r="E132" s="70"/>
      <c r="F132" s="70"/>
      <c r="G132" s="70"/>
      <c r="K132" s="232"/>
    </row>
    <row r="133" spans="1:11" ht="15.75">
      <c r="A133" s="243"/>
      <c r="C133" s="70"/>
      <c r="D133" s="70"/>
      <c r="E133" s="70"/>
      <c r="F133" s="70"/>
      <c r="G133" s="70"/>
      <c r="K133" s="232"/>
    </row>
    <row r="134" spans="1:11" ht="15.75">
      <c r="A134" s="243"/>
      <c r="C134" s="70"/>
      <c r="D134" s="70"/>
      <c r="E134" s="70"/>
      <c r="F134" s="70"/>
      <c r="G134" s="70"/>
      <c r="K134" s="232"/>
    </row>
    <row r="135" spans="1:11" ht="15.75">
      <c r="A135" s="243"/>
      <c r="C135" s="70"/>
      <c r="D135" s="70"/>
      <c r="E135" s="70"/>
      <c r="F135" s="70"/>
      <c r="G135" s="70"/>
      <c r="K135" s="232"/>
    </row>
    <row r="136" spans="1:11" ht="15.75">
      <c r="A136" s="243"/>
      <c r="C136" s="70"/>
      <c r="D136" s="70"/>
      <c r="E136" s="70"/>
      <c r="F136" s="70"/>
      <c r="G136" s="70"/>
      <c r="K136" s="232"/>
    </row>
    <row r="137" spans="1:11" ht="15.75">
      <c r="A137" s="243"/>
      <c r="C137" s="70"/>
      <c r="D137" s="70"/>
      <c r="E137" s="70"/>
      <c r="F137" s="70"/>
      <c r="G137" s="70"/>
      <c r="K137" s="232"/>
    </row>
    <row r="138" spans="1:11" ht="15.75">
      <c r="A138" s="243"/>
      <c r="C138" s="70"/>
      <c r="D138" s="70"/>
      <c r="E138" s="70"/>
      <c r="F138" s="70"/>
      <c r="G138" s="70"/>
      <c r="K138" s="232"/>
    </row>
    <row r="139" spans="1:11" ht="15.75">
      <c r="A139" s="243"/>
      <c r="C139" s="70"/>
      <c r="D139" s="70"/>
      <c r="E139" s="70"/>
      <c r="F139" s="70"/>
      <c r="G139" s="70"/>
      <c r="K139" s="232"/>
    </row>
    <row r="140" spans="1:11" ht="15.75">
      <c r="A140" s="243"/>
      <c r="C140" s="70"/>
      <c r="D140" s="70"/>
      <c r="E140" s="70"/>
      <c r="F140" s="70"/>
      <c r="G140" s="70"/>
      <c r="K140" s="232"/>
    </row>
    <row r="141" spans="1:11" ht="15.75">
      <c r="A141" s="243"/>
      <c r="C141" s="70"/>
      <c r="D141" s="70"/>
      <c r="E141" s="70"/>
      <c r="F141" s="70"/>
      <c r="G141" s="70"/>
      <c r="K141" s="232"/>
    </row>
    <row r="142" spans="1:11" ht="15.75">
      <c r="A142" s="243"/>
      <c r="C142" s="70"/>
      <c r="D142" s="70"/>
      <c r="E142" s="70"/>
      <c r="F142" s="70"/>
      <c r="G142" s="70"/>
      <c r="K142" s="232"/>
    </row>
    <row r="143" spans="1:11" ht="15.75">
      <c r="A143" s="243"/>
      <c r="C143" s="70"/>
      <c r="D143" s="70"/>
      <c r="E143" s="70"/>
      <c r="F143" s="70"/>
      <c r="G143" s="70"/>
      <c r="K143" s="232"/>
    </row>
    <row r="144" spans="1:11" ht="15.75">
      <c r="A144" s="243"/>
      <c r="C144" s="70"/>
      <c r="D144" s="70"/>
      <c r="E144" s="70"/>
      <c r="F144" s="70"/>
      <c r="G144" s="70"/>
      <c r="K144" s="232"/>
    </row>
    <row r="145" spans="1:11" ht="15.75">
      <c r="A145" s="243"/>
      <c r="C145" s="70"/>
      <c r="D145" s="70"/>
      <c r="E145" s="70"/>
      <c r="F145" s="70"/>
      <c r="G145" s="70"/>
      <c r="K145" s="232"/>
    </row>
    <row r="146" spans="1:11" ht="15.75">
      <c r="A146" s="243"/>
      <c r="C146" s="70"/>
      <c r="D146" s="70"/>
      <c r="E146" s="70"/>
      <c r="F146" s="70"/>
      <c r="G146" s="70"/>
      <c r="K146" s="232"/>
    </row>
    <row r="147" spans="1:11" ht="15.75">
      <c r="A147" s="243"/>
      <c r="C147" s="70"/>
      <c r="D147" s="70"/>
      <c r="E147" s="70"/>
      <c r="F147" s="70"/>
      <c r="G147" s="70"/>
      <c r="K147" s="232"/>
    </row>
    <row r="148" spans="1:11" ht="15.75">
      <c r="A148" s="243"/>
      <c r="C148" s="70"/>
      <c r="D148" s="70"/>
      <c r="E148" s="70"/>
      <c r="F148" s="70"/>
      <c r="G148" s="70"/>
      <c r="K148" s="232"/>
    </row>
    <row r="149" spans="1:11" ht="15.75">
      <c r="A149" s="243"/>
      <c r="C149" s="70"/>
      <c r="D149" s="70"/>
      <c r="E149" s="70"/>
      <c r="F149" s="70"/>
      <c r="G149" s="70"/>
      <c r="K149" s="232"/>
    </row>
    <row r="150" spans="1:11" ht="15.75">
      <c r="A150" s="243"/>
      <c r="C150" s="70"/>
      <c r="D150" s="70"/>
      <c r="E150" s="70"/>
      <c r="F150" s="70"/>
      <c r="G150" s="70"/>
      <c r="K150" s="232"/>
    </row>
    <row r="151" spans="1:11" ht="15.75">
      <c r="A151" s="243"/>
      <c r="C151" s="70"/>
      <c r="D151" s="70"/>
      <c r="E151" s="70"/>
      <c r="F151" s="70"/>
      <c r="G151" s="70"/>
      <c r="K151" s="232"/>
    </row>
    <row r="152" spans="1:11" ht="15.75">
      <c r="A152" s="243"/>
      <c r="C152" s="70"/>
      <c r="D152" s="70"/>
      <c r="E152" s="70"/>
      <c r="F152" s="70"/>
      <c r="G152" s="70"/>
      <c r="K152" s="232"/>
    </row>
    <row r="153" spans="1:11" ht="15.75">
      <c r="A153" s="243"/>
      <c r="C153" s="70"/>
      <c r="D153" s="70"/>
      <c r="E153" s="70"/>
      <c r="F153" s="70"/>
      <c r="G153" s="70"/>
      <c r="K153" s="232"/>
    </row>
    <row r="154" spans="1:11" ht="15.75">
      <c r="A154" s="243"/>
      <c r="C154" s="70"/>
      <c r="D154" s="70"/>
      <c r="E154" s="70"/>
      <c r="F154" s="70"/>
      <c r="G154" s="70"/>
      <c r="K154" s="232"/>
    </row>
    <row r="155" spans="1:11" ht="15.75">
      <c r="A155" s="243"/>
      <c r="C155" s="70"/>
      <c r="D155" s="70"/>
      <c r="E155" s="70"/>
      <c r="F155" s="70"/>
      <c r="G155" s="70"/>
      <c r="K155" s="232"/>
    </row>
    <row r="156" spans="1:11" ht="15.75">
      <c r="A156" s="243"/>
      <c r="C156" s="70"/>
      <c r="D156" s="70"/>
      <c r="E156" s="70"/>
      <c r="F156" s="70"/>
      <c r="G156" s="70"/>
      <c r="K156" s="232"/>
    </row>
    <row r="157" spans="1:11" ht="15.75">
      <c r="A157" s="243"/>
      <c r="C157" s="70"/>
      <c r="D157" s="70"/>
      <c r="E157" s="70"/>
      <c r="F157" s="70"/>
      <c r="G157" s="70"/>
      <c r="K157" s="232"/>
    </row>
    <row r="158" spans="1:11" ht="15.75">
      <c r="A158" s="243"/>
      <c r="C158" s="70"/>
      <c r="D158" s="70"/>
      <c r="E158" s="70"/>
      <c r="F158" s="70"/>
      <c r="G158" s="70"/>
      <c r="K158" s="232"/>
    </row>
    <row r="159" spans="1:11" ht="15.75">
      <c r="A159" s="243"/>
      <c r="C159" s="70"/>
      <c r="D159" s="70"/>
      <c r="E159" s="70"/>
      <c r="F159" s="70"/>
      <c r="G159" s="70"/>
      <c r="K159" s="232"/>
    </row>
    <row r="160" spans="1:11" ht="15.75">
      <c r="A160" s="243"/>
      <c r="C160" s="70"/>
      <c r="D160" s="70"/>
      <c r="E160" s="70"/>
      <c r="F160" s="70"/>
      <c r="G160" s="70"/>
      <c r="K160" s="232"/>
    </row>
    <row r="161" spans="1:11" ht="15.75">
      <c r="A161" s="243"/>
      <c r="C161" s="70"/>
      <c r="D161" s="70"/>
      <c r="E161" s="70"/>
      <c r="F161" s="70"/>
      <c r="G161" s="70"/>
      <c r="K161" s="232"/>
    </row>
    <row r="162" spans="1:11" ht="15.75">
      <c r="A162" s="243"/>
      <c r="C162" s="70"/>
      <c r="D162" s="70"/>
      <c r="E162" s="70"/>
      <c r="F162" s="70"/>
      <c r="G162" s="70"/>
      <c r="K162" s="232"/>
    </row>
    <row r="163" spans="1:11" ht="15.75">
      <c r="A163" s="243"/>
      <c r="C163" s="70"/>
      <c r="D163" s="70"/>
      <c r="E163" s="70"/>
      <c r="F163" s="70"/>
      <c r="G163" s="70"/>
      <c r="K163" s="232"/>
    </row>
    <row r="164" spans="1:11" ht="15.75">
      <c r="A164" s="243"/>
      <c r="C164" s="70"/>
      <c r="D164" s="70"/>
      <c r="E164" s="70"/>
      <c r="F164" s="70"/>
      <c r="G164" s="70"/>
      <c r="K164" s="232"/>
    </row>
    <row r="165" spans="1:11" ht="15.75">
      <c r="A165" s="243"/>
      <c r="C165" s="70"/>
      <c r="D165" s="70"/>
      <c r="E165" s="70"/>
      <c r="F165" s="70"/>
      <c r="G165" s="70"/>
      <c r="K165" s="232"/>
    </row>
    <row r="166" spans="1:11" ht="15.75">
      <c r="A166" s="243"/>
      <c r="C166" s="70"/>
      <c r="D166" s="70"/>
      <c r="E166" s="70"/>
      <c r="F166" s="70"/>
      <c r="G166" s="70"/>
      <c r="K166" s="232"/>
    </row>
    <row r="167" spans="1:11" ht="15.75">
      <c r="A167" s="243"/>
      <c r="C167" s="70"/>
      <c r="D167" s="70"/>
      <c r="E167" s="70"/>
      <c r="F167" s="70"/>
      <c r="G167" s="70"/>
      <c r="K167" s="232"/>
    </row>
    <row r="168" spans="1:11" ht="15.75">
      <c r="A168" s="243"/>
      <c r="C168" s="70"/>
      <c r="D168" s="70"/>
      <c r="E168" s="70"/>
      <c r="F168" s="70"/>
      <c r="G168" s="70"/>
      <c r="K168" s="232"/>
    </row>
    <row r="169" spans="1:11" ht="15.75">
      <c r="A169" s="243"/>
      <c r="C169" s="70"/>
      <c r="D169" s="70"/>
      <c r="E169" s="70"/>
      <c r="F169" s="70"/>
      <c r="G169" s="70"/>
      <c r="K169" s="232"/>
    </row>
    <row r="170" spans="1:11" ht="15.75">
      <c r="A170" s="243"/>
      <c r="C170" s="70"/>
      <c r="D170" s="70"/>
      <c r="E170" s="70"/>
      <c r="F170" s="70"/>
      <c r="G170" s="70"/>
      <c r="K170" s="232"/>
    </row>
    <row r="171" spans="1:11" ht="15.75">
      <c r="A171" s="243"/>
      <c r="C171" s="70"/>
      <c r="D171" s="70"/>
      <c r="E171" s="70"/>
      <c r="F171" s="70"/>
      <c r="G171" s="70"/>
      <c r="K171" s="232"/>
    </row>
    <row r="172" spans="1:11" ht="15.75">
      <c r="A172" s="243"/>
      <c r="C172" s="70"/>
      <c r="D172" s="70"/>
      <c r="E172" s="70"/>
      <c r="F172" s="70"/>
      <c r="G172" s="70"/>
      <c r="K172" s="232"/>
    </row>
    <row r="173" spans="1:11" ht="15.75">
      <c r="A173" s="243"/>
      <c r="C173" s="70"/>
      <c r="D173" s="70"/>
      <c r="E173" s="70"/>
      <c r="F173" s="70"/>
      <c r="G173" s="70"/>
      <c r="K173" s="232"/>
    </row>
    <row r="174" spans="1:11" ht="15.75">
      <c r="A174" s="243"/>
      <c r="C174" s="70"/>
      <c r="D174" s="70"/>
      <c r="E174" s="70"/>
      <c r="F174" s="70"/>
      <c r="G174" s="70"/>
      <c r="K174" s="232"/>
    </row>
    <row r="175" spans="1:11" ht="15.75">
      <c r="A175" s="243"/>
      <c r="C175" s="70"/>
      <c r="D175" s="70"/>
      <c r="E175" s="70"/>
      <c r="F175" s="70"/>
      <c r="G175" s="70"/>
      <c r="K175" s="232"/>
    </row>
    <row r="176" spans="1:11" ht="15.75">
      <c r="A176" s="243"/>
      <c r="C176" s="70"/>
      <c r="D176" s="70"/>
      <c r="E176" s="70"/>
      <c r="F176" s="70"/>
      <c r="G176" s="70"/>
      <c r="K176" s="232"/>
    </row>
    <row r="177" spans="1:11" ht="15.75">
      <c r="A177" s="243"/>
      <c r="C177" s="70"/>
      <c r="D177" s="70"/>
      <c r="E177" s="70"/>
      <c r="F177" s="70"/>
      <c r="G177" s="70"/>
      <c r="K177" s="232"/>
    </row>
    <row r="178" spans="1:11" ht="15.75">
      <c r="A178" s="243"/>
      <c r="C178" s="70"/>
      <c r="D178" s="70"/>
      <c r="E178" s="70"/>
      <c r="F178" s="70"/>
      <c r="G178" s="70"/>
      <c r="K178" s="232"/>
    </row>
    <row r="179" spans="1:11" ht="15.75">
      <c r="A179" s="243"/>
      <c r="C179" s="70"/>
      <c r="D179" s="70"/>
      <c r="E179" s="70"/>
      <c r="F179" s="70"/>
      <c r="G179" s="70"/>
      <c r="K179" s="232"/>
    </row>
    <row r="180" spans="1:11" ht="15.75">
      <c r="A180" s="243"/>
      <c r="C180" s="70"/>
      <c r="D180" s="70"/>
      <c r="E180" s="70"/>
      <c r="F180" s="70"/>
      <c r="G180" s="70"/>
      <c r="K180" s="232"/>
    </row>
    <row r="181" spans="1:11" ht="15.75">
      <c r="A181" s="243"/>
      <c r="C181" s="70"/>
      <c r="D181" s="70"/>
      <c r="E181" s="70"/>
      <c r="F181" s="70"/>
      <c r="G181" s="70"/>
      <c r="K181" s="232"/>
    </row>
    <row r="182" spans="1:11" ht="15.75">
      <c r="A182" s="243"/>
      <c r="C182" s="70"/>
      <c r="D182" s="70"/>
      <c r="E182" s="70"/>
      <c r="F182" s="70"/>
      <c r="G182" s="70"/>
      <c r="K182" s="232"/>
    </row>
    <row r="183" spans="1:11" ht="15.75">
      <c r="A183" s="243"/>
      <c r="C183" s="70"/>
      <c r="D183" s="70"/>
      <c r="E183" s="70"/>
      <c r="F183" s="70"/>
      <c r="G183" s="70"/>
      <c r="K183" s="232"/>
    </row>
    <row r="184" spans="1:11" ht="15.75">
      <c r="A184" s="243"/>
      <c r="C184" s="70"/>
      <c r="D184" s="70"/>
      <c r="E184" s="70"/>
      <c r="F184" s="70"/>
      <c r="G184" s="70"/>
      <c r="K184" s="232"/>
    </row>
    <row r="185" spans="1:11" ht="15.75">
      <c r="A185" s="243"/>
      <c r="C185" s="70"/>
      <c r="D185" s="70"/>
      <c r="E185" s="70"/>
      <c r="F185" s="70"/>
      <c r="G185" s="70"/>
      <c r="K185" s="232"/>
    </row>
    <row r="186" spans="1:11" ht="15.75">
      <c r="A186" s="243"/>
      <c r="C186" s="70"/>
      <c r="D186" s="70"/>
      <c r="E186" s="70"/>
      <c r="F186" s="70"/>
      <c r="G186" s="70"/>
      <c r="K186" s="232"/>
    </row>
    <row r="187" spans="1:11" ht="15.75">
      <c r="A187" s="243"/>
      <c r="C187" s="70"/>
      <c r="D187" s="70"/>
      <c r="E187" s="70"/>
      <c r="F187" s="70"/>
      <c r="G187" s="70"/>
      <c r="K187" s="232"/>
    </row>
    <row r="188" spans="1:11" ht="15.75">
      <c r="A188" s="243"/>
      <c r="C188" s="70"/>
      <c r="D188" s="70"/>
      <c r="E188" s="70"/>
      <c r="F188" s="70"/>
      <c r="G188" s="70"/>
      <c r="K188" s="232"/>
    </row>
    <row r="189" spans="1:11" ht="15.75">
      <c r="A189" s="243"/>
      <c r="C189" s="70"/>
      <c r="D189" s="70"/>
      <c r="E189" s="70"/>
      <c r="F189" s="70"/>
      <c r="G189" s="70"/>
      <c r="K189" s="232"/>
    </row>
    <row r="190" spans="1:11" ht="15.75">
      <c r="A190" s="243"/>
      <c r="C190" s="70"/>
      <c r="D190" s="70"/>
      <c r="E190" s="70"/>
      <c r="F190" s="70"/>
      <c r="G190" s="70"/>
      <c r="K190" s="232"/>
    </row>
    <row r="191" spans="1:11" ht="15.75">
      <c r="A191" s="243"/>
      <c r="C191" s="70"/>
      <c r="D191" s="70"/>
      <c r="E191" s="70"/>
      <c r="F191" s="70"/>
      <c r="G191" s="70"/>
      <c r="K191" s="232"/>
    </row>
    <row r="192" spans="1:11" ht="15.75">
      <c r="A192" s="243"/>
      <c r="C192" s="70"/>
      <c r="D192" s="70"/>
      <c r="E192" s="70"/>
      <c r="F192" s="70"/>
      <c r="G192" s="70"/>
      <c r="K192" s="232"/>
    </row>
    <row r="193" spans="1:11" ht="15.75">
      <c r="A193" s="243"/>
      <c r="C193" s="70"/>
      <c r="D193" s="70"/>
      <c r="E193" s="70"/>
      <c r="F193" s="70"/>
      <c r="G193" s="70"/>
      <c r="K193" s="232"/>
    </row>
    <row r="194" spans="1:11" ht="15.75">
      <c r="A194" s="243"/>
      <c r="C194" s="70"/>
      <c r="D194" s="70"/>
      <c r="E194" s="70"/>
      <c r="F194" s="70"/>
      <c r="G194" s="70"/>
      <c r="K194" s="232"/>
    </row>
    <row r="195" spans="1:11" ht="15.75">
      <c r="A195" s="243"/>
      <c r="C195" s="70"/>
      <c r="D195" s="70"/>
      <c r="E195" s="70"/>
      <c r="F195" s="70"/>
      <c r="G195" s="70"/>
      <c r="K195" s="232"/>
    </row>
    <row r="196" spans="1:11" ht="15.75">
      <c r="A196" s="243"/>
      <c r="C196" s="70"/>
      <c r="D196" s="70"/>
      <c r="E196" s="70"/>
      <c r="F196" s="70"/>
      <c r="G196" s="70"/>
      <c r="K196" s="232"/>
    </row>
    <row r="197" spans="1:11" ht="15.75">
      <c r="A197" s="243"/>
      <c r="C197" s="70"/>
      <c r="D197" s="70"/>
      <c r="E197" s="70"/>
      <c r="F197" s="70"/>
      <c r="G197" s="70"/>
      <c r="K197" s="232"/>
    </row>
    <row r="198" spans="1:11" ht="15.75">
      <c r="A198" s="29"/>
      <c r="C198" s="70"/>
      <c r="D198" s="70"/>
      <c r="E198" s="70"/>
      <c r="F198" s="70"/>
      <c r="G198" s="70"/>
      <c r="K198" s="232"/>
    </row>
    <row r="199" spans="1:11" ht="15.75">
      <c r="A199" s="29"/>
      <c r="C199" s="70"/>
      <c r="D199" s="70"/>
      <c r="E199" s="70"/>
      <c r="F199" s="70"/>
      <c r="G199" s="70"/>
      <c r="K199" s="232"/>
    </row>
    <row r="200" spans="1:11" ht="15.75">
      <c r="A200" s="29"/>
      <c r="C200" s="70"/>
      <c r="D200" s="70"/>
      <c r="E200" s="70"/>
      <c r="F200" s="70"/>
      <c r="G200" s="70"/>
      <c r="K200" s="232"/>
    </row>
    <row r="201" spans="1:11" ht="15.75">
      <c r="A201" s="29"/>
      <c r="C201" s="70"/>
      <c r="D201" s="70"/>
      <c r="E201" s="70"/>
      <c r="F201" s="70"/>
      <c r="G201" s="70"/>
    </row>
    <row r="202" spans="1:11" ht="15.75">
      <c r="A202" s="29"/>
      <c r="C202" s="70"/>
      <c r="D202" s="70"/>
      <c r="E202" s="70"/>
      <c r="F202" s="70"/>
      <c r="G202" s="70"/>
    </row>
    <row r="203" spans="1:11" ht="15.75">
      <c r="A203" s="29"/>
      <c r="C203" s="70"/>
      <c r="D203" s="70"/>
      <c r="E203" s="70"/>
      <c r="F203" s="70"/>
      <c r="G203" s="70"/>
    </row>
    <row r="204" spans="1:11" ht="15.75">
      <c r="A204" s="29"/>
      <c r="C204" s="70"/>
      <c r="D204" s="70"/>
      <c r="E204" s="70"/>
      <c r="F204" s="70"/>
      <c r="G204" s="70"/>
    </row>
    <row r="205" spans="1:11" ht="15.75">
      <c r="A205" s="29"/>
      <c r="C205" s="70"/>
      <c r="D205" s="70"/>
      <c r="E205" s="70"/>
      <c r="F205" s="70"/>
      <c r="G205" s="70"/>
    </row>
    <row r="206" spans="1:11" ht="15.75">
      <c r="A206" s="29"/>
      <c r="C206" s="70"/>
      <c r="D206" s="70"/>
      <c r="E206" s="70"/>
      <c r="F206" s="70"/>
      <c r="G206" s="70"/>
    </row>
    <row r="207" spans="1:11" ht="15.75">
      <c r="A207" s="29"/>
      <c r="C207" s="70"/>
      <c r="D207" s="70"/>
      <c r="E207" s="70"/>
      <c r="F207" s="70"/>
      <c r="G207" s="70"/>
    </row>
    <row r="208" spans="1:11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sheetPr codeName="Sheet52">
    <pageSetUpPr fitToPage="1"/>
  </sheetPr>
  <dimension ref="A1:Z682"/>
  <sheetViews>
    <sheetView topLeftCell="A2" zoomScale="85" zoomScaleNormal="85" workbookViewId="0">
      <selection activeCell="F20" sqref="F20"/>
    </sheetView>
  </sheetViews>
  <sheetFormatPr defaultColWidth="9.140625" defaultRowHeight="15"/>
  <cols>
    <col min="1" max="1" width="56.28515625" style="30" customWidth="1"/>
    <col min="2" max="9" width="14.85546875" customWidth="1"/>
    <col min="10" max="10" width="16.5703125" customWidth="1"/>
    <col min="11" max="11" width="8" style="244" customWidth="1"/>
    <col min="257" max="257" width="56.28515625" customWidth="1"/>
    <col min="258" max="265" width="14.85546875" customWidth="1"/>
    <col min="266" max="266" width="16.5703125" customWidth="1"/>
    <col min="267" max="267" width="8" customWidth="1"/>
    <col min="513" max="513" width="56.28515625" customWidth="1"/>
    <col min="514" max="521" width="14.85546875" customWidth="1"/>
    <col min="522" max="522" width="16.5703125" customWidth="1"/>
    <col min="523" max="523" width="8" customWidth="1"/>
    <col min="769" max="769" width="56.28515625" customWidth="1"/>
    <col min="770" max="777" width="14.85546875" customWidth="1"/>
    <col min="778" max="778" width="16.5703125" customWidth="1"/>
    <col min="779" max="779" width="8" customWidth="1"/>
    <col min="1025" max="1025" width="56.28515625" customWidth="1"/>
    <col min="1026" max="1033" width="14.85546875" customWidth="1"/>
    <col min="1034" max="1034" width="16.5703125" customWidth="1"/>
    <col min="1035" max="1035" width="8" customWidth="1"/>
    <col min="1281" max="1281" width="56.28515625" customWidth="1"/>
    <col min="1282" max="1289" width="14.85546875" customWidth="1"/>
    <col min="1290" max="1290" width="16.5703125" customWidth="1"/>
    <col min="1291" max="1291" width="8" customWidth="1"/>
    <col min="1537" max="1537" width="56.28515625" customWidth="1"/>
    <col min="1538" max="1545" width="14.85546875" customWidth="1"/>
    <col min="1546" max="1546" width="16.5703125" customWidth="1"/>
    <col min="1547" max="1547" width="8" customWidth="1"/>
    <col min="1793" max="1793" width="56.28515625" customWidth="1"/>
    <col min="1794" max="1801" width="14.85546875" customWidth="1"/>
    <col min="1802" max="1802" width="16.5703125" customWidth="1"/>
    <col min="1803" max="1803" width="8" customWidth="1"/>
    <col min="2049" max="2049" width="56.28515625" customWidth="1"/>
    <col min="2050" max="2057" width="14.85546875" customWidth="1"/>
    <col min="2058" max="2058" width="16.5703125" customWidth="1"/>
    <col min="2059" max="2059" width="8" customWidth="1"/>
    <col min="2305" max="2305" width="56.28515625" customWidth="1"/>
    <col min="2306" max="2313" width="14.85546875" customWidth="1"/>
    <col min="2314" max="2314" width="16.5703125" customWidth="1"/>
    <col min="2315" max="2315" width="8" customWidth="1"/>
    <col min="2561" max="2561" width="56.28515625" customWidth="1"/>
    <col min="2562" max="2569" width="14.85546875" customWidth="1"/>
    <col min="2570" max="2570" width="16.5703125" customWidth="1"/>
    <col min="2571" max="2571" width="8" customWidth="1"/>
    <col min="2817" max="2817" width="56.28515625" customWidth="1"/>
    <col min="2818" max="2825" width="14.85546875" customWidth="1"/>
    <col min="2826" max="2826" width="16.5703125" customWidth="1"/>
    <col min="2827" max="2827" width="8" customWidth="1"/>
    <col min="3073" max="3073" width="56.28515625" customWidth="1"/>
    <col min="3074" max="3081" width="14.85546875" customWidth="1"/>
    <col min="3082" max="3082" width="16.5703125" customWidth="1"/>
    <col min="3083" max="3083" width="8" customWidth="1"/>
    <col min="3329" max="3329" width="56.28515625" customWidth="1"/>
    <col min="3330" max="3337" width="14.85546875" customWidth="1"/>
    <col min="3338" max="3338" width="16.5703125" customWidth="1"/>
    <col min="3339" max="3339" width="8" customWidth="1"/>
    <col min="3585" max="3585" width="56.28515625" customWidth="1"/>
    <col min="3586" max="3593" width="14.85546875" customWidth="1"/>
    <col min="3594" max="3594" width="16.5703125" customWidth="1"/>
    <col min="3595" max="3595" width="8" customWidth="1"/>
    <col min="3841" max="3841" width="56.28515625" customWidth="1"/>
    <col min="3842" max="3849" width="14.85546875" customWidth="1"/>
    <col min="3850" max="3850" width="16.5703125" customWidth="1"/>
    <col min="3851" max="3851" width="8" customWidth="1"/>
    <col min="4097" max="4097" width="56.28515625" customWidth="1"/>
    <col min="4098" max="4105" width="14.85546875" customWidth="1"/>
    <col min="4106" max="4106" width="16.5703125" customWidth="1"/>
    <col min="4107" max="4107" width="8" customWidth="1"/>
    <col min="4353" max="4353" width="56.28515625" customWidth="1"/>
    <col min="4354" max="4361" width="14.85546875" customWidth="1"/>
    <col min="4362" max="4362" width="16.5703125" customWidth="1"/>
    <col min="4363" max="4363" width="8" customWidth="1"/>
    <col min="4609" max="4609" width="56.28515625" customWidth="1"/>
    <col min="4610" max="4617" width="14.85546875" customWidth="1"/>
    <col min="4618" max="4618" width="16.5703125" customWidth="1"/>
    <col min="4619" max="4619" width="8" customWidth="1"/>
    <col min="4865" max="4865" width="56.28515625" customWidth="1"/>
    <col min="4866" max="4873" width="14.85546875" customWidth="1"/>
    <col min="4874" max="4874" width="16.5703125" customWidth="1"/>
    <col min="4875" max="4875" width="8" customWidth="1"/>
    <col min="5121" max="5121" width="56.28515625" customWidth="1"/>
    <col min="5122" max="5129" width="14.85546875" customWidth="1"/>
    <col min="5130" max="5130" width="16.5703125" customWidth="1"/>
    <col min="5131" max="5131" width="8" customWidth="1"/>
    <col min="5377" max="5377" width="56.28515625" customWidth="1"/>
    <col min="5378" max="5385" width="14.85546875" customWidth="1"/>
    <col min="5386" max="5386" width="16.5703125" customWidth="1"/>
    <col min="5387" max="5387" width="8" customWidth="1"/>
    <col min="5633" max="5633" width="56.28515625" customWidth="1"/>
    <col min="5634" max="5641" width="14.85546875" customWidth="1"/>
    <col min="5642" max="5642" width="16.5703125" customWidth="1"/>
    <col min="5643" max="5643" width="8" customWidth="1"/>
    <col min="5889" max="5889" width="56.28515625" customWidth="1"/>
    <col min="5890" max="5897" width="14.85546875" customWidth="1"/>
    <col min="5898" max="5898" width="16.5703125" customWidth="1"/>
    <col min="5899" max="5899" width="8" customWidth="1"/>
    <col min="6145" max="6145" width="56.28515625" customWidth="1"/>
    <col min="6146" max="6153" width="14.85546875" customWidth="1"/>
    <col min="6154" max="6154" width="16.5703125" customWidth="1"/>
    <col min="6155" max="6155" width="8" customWidth="1"/>
    <col min="6401" max="6401" width="56.28515625" customWidth="1"/>
    <col min="6402" max="6409" width="14.85546875" customWidth="1"/>
    <col min="6410" max="6410" width="16.5703125" customWidth="1"/>
    <col min="6411" max="6411" width="8" customWidth="1"/>
    <col min="6657" max="6657" width="56.28515625" customWidth="1"/>
    <col min="6658" max="6665" width="14.85546875" customWidth="1"/>
    <col min="6666" max="6666" width="16.5703125" customWidth="1"/>
    <col min="6667" max="6667" width="8" customWidth="1"/>
    <col min="6913" max="6913" width="56.28515625" customWidth="1"/>
    <col min="6914" max="6921" width="14.85546875" customWidth="1"/>
    <col min="6922" max="6922" width="16.5703125" customWidth="1"/>
    <col min="6923" max="6923" width="8" customWidth="1"/>
    <col min="7169" max="7169" width="56.28515625" customWidth="1"/>
    <col min="7170" max="7177" width="14.85546875" customWidth="1"/>
    <col min="7178" max="7178" width="16.5703125" customWidth="1"/>
    <col min="7179" max="7179" width="8" customWidth="1"/>
    <col min="7425" max="7425" width="56.28515625" customWidth="1"/>
    <col min="7426" max="7433" width="14.85546875" customWidth="1"/>
    <col min="7434" max="7434" width="16.5703125" customWidth="1"/>
    <col min="7435" max="7435" width="8" customWidth="1"/>
    <col min="7681" max="7681" width="56.28515625" customWidth="1"/>
    <col min="7682" max="7689" width="14.85546875" customWidth="1"/>
    <col min="7690" max="7690" width="16.5703125" customWidth="1"/>
    <col min="7691" max="7691" width="8" customWidth="1"/>
    <col min="7937" max="7937" width="56.28515625" customWidth="1"/>
    <col min="7938" max="7945" width="14.85546875" customWidth="1"/>
    <col min="7946" max="7946" width="16.5703125" customWidth="1"/>
    <col min="7947" max="7947" width="8" customWidth="1"/>
    <col min="8193" max="8193" width="56.28515625" customWidth="1"/>
    <col min="8194" max="8201" width="14.85546875" customWidth="1"/>
    <col min="8202" max="8202" width="16.5703125" customWidth="1"/>
    <col min="8203" max="8203" width="8" customWidth="1"/>
    <col min="8449" max="8449" width="56.28515625" customWidth="1"/>
    <col min="8450" max="8457" width="14.85546875" customWidth="1"/>
    <col min="8458" max="8458" width="16.5703125" customWidth="1"/>
    <col min="8459" max="8459" width="8" customWidth="1"/>
    <col min="8705" max="8705" width="56.28515625" customWidth="1"/>
    <col min="8706" max="8713" width="14.85546875" customWidth="1"/>
    <col min="8714" max="8714" width="16.5703125" customWidth="1"/>
    <col min="8715" max="8715" width="8" customWidth="1"/>
    <col min="8961" max="8961" width="56.28515625" customWidth="1"/>
    <col min="8962" max="8969" width="14.85546875" customWidth="1"/>
    <col min="8970" max="8970" width="16.5703125" customWidth="1"/>
    <col min="8971" max="8971" width="8" customWidth="1"/>
    <col min="9217" max="9217" width="56.28515625" customWidth="1"/>
    <col min="9218" max="9225" width="14.85546875" customWidth="1"/>
    <col min="9226" max="9226" width="16.5703125" customWidth="1"/>
    <col min="9227" max="9227" width="8" customWidth="1"/>
    <col min="9473" max="9473" width="56.28515625" customWidth="1"/>
    <col min="9474" max="9481" width="14.85546875" customWidth="1"/>
    <col min="9482" max="9482" width="16.5703125" customWidth="1"/>
    <col min="9483" max="9483" width="8" customWidth="1"/>
    <col min="9729" max="9729" width="56.28515625" customWidth="1"/>
    <col min="9730" max="9737" width="14.85546875" customWidth="1"/>
    <col min="9738" max="9738" width="16.5703125" customWidth="1"/>
    <col min="9739" max="9739" width="8" customWidth="1"/>
    <col min="9985" max="9985" width="56.28515625" customWidth="1"/>
    <col min="9986" max="9993" width="14.85546875" customWidth="1"/>
    <col min="9994" max="9994" width="16.5703125" customWidth="1"/>
    <col min="9995" max="9995" width="8" customWidth="1"/>
    <col min="10241" max="10241" width="56.28515625" customWidth="1"/>
    <col min="10242" max="10249" width="14.85546875" customWidth="1"/>
    <col min="10250" max="10250" width="16.5703125" customWidth="1"/>
    <col min="10251" max="10251" width="8" customWidth="1"/>
    <col min="10497" max="10497" width="56.28515625" customWidth="1"/>
    <col min="10498" max="10505" width="14.85546875" customWidth="1"/>
    <col min="10506" max="10506" width="16.5703125" customWidth="1"/>
    <col min="10507" max="10507" width="8" customWidth="1"/>
    <col min="10753" max="10753" width="56.28515625" customWidth="1"/>
    <col min="10754" max="10761" width="14.85546875" customWidth="1"/>
    <col min="10762" max="10762" width="16.5703125" customWidth="1"/>
    <col min="10763" max="10763" width="8" customWidth="1"/>
    <col min="11009" max="11009" width="56.28515625" customWidth="1"/>
    <col min="11010" max="11017" width="14.85546875" customWidth="1"/>
    <col min="11018" max="11018" width="16.5703125" customWidth="1"/>
    <col min="11019" max="11019" width="8" customWidth="1"/>
    <col min="11265" max="11265" width="56.28515625" customWidth="1"/>
    <col min="11266" max="11273" width="14.85546875" customWidth="1"/>
    <col min="11274" max="11274" width="16.5703125" customWidth="1"/>
    <col min="11275" max="11275" width="8" customWidth="1"/>
    <col min="11521" max="11521" width="56.28515625" customWidth="1"/>
    <col min="11522" max="11529" width="14.85546875" customWidth="1"/>
    <col min="11530" max="11530" width="16.5703125" customWidth="1"/>
    <col min="11531" max="11531" width="8" customWidth="1"/>
    <col min="11777" max="11777" width="56.28515625" customWidth="1"/>
    <col min="11778" max="11785" width="14.85546875" customWidth="1"/>
    <col min="11786" max="11786" width="16.5703125" customWidth="1"/>
    <col min="11787" max="11787" width="8" customWidth="1"/>
    <col min="12033" max="12033" width="56.28515625" customWidth="1"/>
    <col min="12034" max="12041" width="14.85546875" customWidth="1"/>
    <col min="12042" max="12042" width="16.5703125" customWidth="1"/>
    <col min="12043" max="12043" width="8" customWidth="1"/>
    <col min="12289" max="12289" width="56.28515625" customWidth="1"/>
    <col min="12290" max="12297" width="14.85546875" customWidth="1"/>
    <col min="12298" max="12298" width="16.5703125" customWidth="1"/>
    <col min="12299" max="12299" width="8" customWidth="1"/>
    <col min="12545" max="12545" width="56.28515625" customWidth="1"/>
    <col min="12546" max="12553" width="14.85546875" customWidth="1"/>
    <col min="12554" max="12554" width="16.5703125" customWidth="1"/>
    <col min="12555" max="12555" width="8" customWidth="1"/>
    <col min="12801" max="12801" width="56.28515625" customWidth="1"/>
    <col min="12802" max="12809" width="14.85546875" customWidth="1"/>
    <col min="12810" max="12810" width="16.5703125" customWidth="1"/>
    <col min="12811" max="12811" width="8" customWidth="1"/>
    <col min="13057" max="13057" width="56.28515625" customWidth="1"/>
    <col min="13058" max="13065" width="14.85546875" customWidth="1"/>
    <col min="13066" max="13066" width="16.5703125" customWidth="1"/>
    <col min="13067" max="13067" width="8" customWidth="1"/>
    <col min="13313" max="13313" width="56.28515625" customWidth="1"/>
    <col min="13314" max="13321" width="14.85546875" customWidth="1"/>
    <col min="13322" max="13322" width="16.5703125" customWidth="1"/>
    <col min="13323" max="13323" width="8" customWidth="1"/>
    <col min="13569" max="13569" width="56.28515625" customWidth="1"/>
    <col min="13570" max="13577" width="14.85546875" customWidth="1"/>
    <col min="13578" max="13578" width="16.5703125" customWidth="1"/>
    <col min="13579" max="13579" width="8" customWidth="1"/>
    <col min="13825" max="13825" width="56.28515625" customWidth="1"/>
    <col min="13826" max="13833" width="14.85546875" customWidth="1"/>
    <col min="13834" max="13834" width="16.5703125" customWidth="1"/>
    <col min="13835" max="13835" width="8" customWidth="1"/>
    <col min="14081" max="14081" width="56.28515625" customWidth="1"/>
    <col min="14082" max="14089" width="14.85546875" customWidth="1"/>
    <col min="14090" max="14090" width="16.5703125" customWidth="1"/>
    <col min="14091" max="14091" width="8" customWidth="1"/>
    <col min="14337" max="14337" width="56.28515625" customWidth="1"/>
    <col min="14338" max="14345" width="14.85546875" customWidth="1"/>
    <col min="14346" max="14346" width="16.5703125" customWidth="1"/>
    <col min="14347" max="14347" width="8" customWidth="1"/>
    <col min="14593" max="14593" width="56.28515625" customWidth="1"/>
    <col min="14594" max="14601" width="14.85546875" customWidth="1"/>
    <col min="14602" max="14602" width="16.5703125" customWidth="1"/>
    <col min="14603" max="14603" width="8" customWidth="1"/>
    <col min="14849" max="14849" width="56.28515625" customWidth="1"/>
    <col min="14850" max="14857" width="14.85546875" customWidth="1"/>
    <col min="14858" max="14858" width="16.5703125" customWidth="1"/>
    <col min="14859" max="14859" width="8" customWidth="1"/>
    <col min="15105" max="15105" width="56.28515625" customWidth="1"/>
    <col min="15106" max="15113" width="14.85546875" customWidth="1"/>
    <col min="15114" max="15114" width="16.5703125" customWidth="1"/>
    <col min="15115" max="15115" width="8" customWidth="1"/>
    <col min="15361" max="15361" width="56.28515625" customWidth="1"/>
    <col min="15362" max="15369" width="14.85546875" customWidth="1"/>
    <col min="15370" max="15370" width="16.5703125" customWidth="1"/>
    <col min="15371" max="15371" width="8" customWidth="1"/>
    <col min="15617" max="15617" width="56.28515625" customWidth="1"/>
    <col min="15618" max="15625" width="14.85546875" customWidth="1"/>
    <col min="15626" max="15626" width="16.5703125" customWidth="1"/>
    <col min="15627" max="15627" width="8" customWidth="1"/>
    <col min="15873" max="15873" width="56.28515625" customWidth="1"/>
    <col min="15874" max="15881" width="14.85546875" customWidth="1"/>
    <col min="15882" max="15882" width="16.5703125" customWidth="1"/>
    <col min="15883" max="15883" width="8" customWidth="1"/>
    <col min="16129" max="16129" width="56.28515625" customWidth="1"/>
    <col min="16130" max="16137" width="14.85546875" customWidth="1"/>
    <col min="16138" max="16138" width="16.5703125" customWidth="1"/>
    <col min="16139" max="16139" width="8" customWidth="1"/>
  </cols>
  <sheetData>
    <row r="1" spans="1:26" s="1" customFormat="1" ht="3.75" hidden="1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70"/>
    </row>
    <row r="2" spans="1:26" s="1" customFormat="1" ht="39" customHeight="1">
      <c r="A2" s="694" t="s">
        <v>338</v>
      </c>
      <c r="B2" s="694"/>
      <c r="C2" s="694"/>
      <c r="D2" s="694"/>
      <c r="E2" s="694"/>
      <c r="F2" s="694"/>
      <c r="G2" s="694"/>
      <c r="H2" s="694"/>
      <c r="I2" s="694"/>
      <c r="J2" s="694"/>
      <c r="K2" s="270"/>
    </row>
    <row r="3" spans="1:26" s="1" customFormat="1" ht="24.75" customHeight="1">
      <c r="A3" s="694" t="s">
        <v>296</v>
      </c>
      <c r="B3" s="694"/>
      <c r="C3" s="694"/>
      <c r="D3" s="694"/>
      <c r="E3" s="694"/>
      <c r="F3" s="694"/>
      <c r="G3" s="694"/>
      <c r="H3" s="694"/>
      <c r="I3" s="694"/>
      <c r="J3" s="694"/>
      <c r="K3" s="270"/>
    </row>
    <row r="4" spans="1:26" s="1" customFormat="1" ht="21.9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270"/>
    </row>
    <row r="5" spans="1:26" s="62" customFormat="1" ht="42" customHeight="1">
      <c r="A5" s="707" t="s">
        <v>2</v>
      </c>
      <c r="B5" s="707"/>
      <c r="C5" s="707"/>
      <c r="D5" s="707"/>
      <c r="E5" s="707"/>
      <c r="F5" s="707"/>
      <c r="G5" s="707"/>
      <c r="H5" s="707"/>
      <c r="I5" s="707"/>
      <c r="J5" s="707"/>
      <c r="K5" s="461"/>
    </row>
    <row r="6" spans="1:26" ht="7.5" customHeight="1">
      <c r="A6" s="212"/>
    </row>
    <row r="7" spans="1:26" ht="4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71"/>
      <c r="L7" s="27"/>
      <c r="M7" s="27"/>
      <c r="N7" s="27"/>
      <c r="O7" s="27"/>
      <c r="P7" s="27"/>
    </row>
    <row r="8" spans="1:26" ht="39.75" customHeight="1">
      <c r="A8" s="462"/>
      <c r="B8" s="462" t="s">
        <v>70</v>
      </c>
      <c r="C8" s="462" t="s">
        <v>71</v>
      </c>
      <c r="D8" s="462" t="s">
        <v>72</v>
      </c>
      <c r="E8" s="462" t="s">
        <v>73</v>
      </c>
      <c r="F8" s="462" t="s">
        <v>74</v>
      </c>
      <c r="G8" s="462" t="s">
        <v>75</v>
      </c>
      <c r="H8" s="462" t="s">
        <v>76</v>
      </c>
      <c r="I8" s="462" t="s">
        <v>77</v>
      </c>
      <c r="J8" s="489" t="s">
        <v>53</v>
      </c>
      <c r="K8" s="271"/>
      <c r="Y8">
        <v>1</v>
      </c>
      <c r="Z8">
        <v>1</v>
      </c>
    </row>
    <row r="9" spans="1:26" ht="30" customHeight="1">
      <c r="A9" s="403" t="s">
        <v>298</v>
      </c>
      <c r="B9" s="403">
        <v>0</v>
      </c>
      <c r="C9" s="404">
        <v>950</v>
      </c>
      <c r="D9" s="404">
        <v>0</v>
      </c>
      <c r="E9" s="404">
        <v>0</v>
      </c>
      <c r="F9" s="404">
        <v>0</v>
      </c>
      <c r="G9" s="404">
        <v>0</v>
      </c>
      <c r="H9" s="403">
        <v>0</v>
      </c>
      <c r="I9" s="403">
        <v>0</v>
      </c>
      <c r="J9" s="403">
        <f t="shared" ref="J9:J56" si="0">SUM(B9:I9)</f>
        <v>950</v>
      </c>
      <c r="K9" s="455"/>
      <c r="L9" s="27"/>
      <c r="M9" s="27"/>
      <c r="N9" s="27"/>
      <c r="O9" s="27"/>
      <c r="P9" s="27"/>
    </row>
    <row r="10" spans="1:26" ht="30" customHeight="1">
      <c r="A10" s="220" t="s">
        <v>299</v>
      </c>
      <c r="B10" s="220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0</v>
      </c>
      <c r="J10" s="220">
        <f t="shared" si="0"/>
        <v>0</v>
      </c>
      <c r="K10" s="455"/>
      <c r="L10" s="27"/>
      <c r="M10" s="27"/>
      <c r="N10" s="27"/>
      <c r="O10" s="27"/>
      <c r="P10" s="27"/>
    </row>
    <row r="11" spans="1:26" ht="30" customHeight="1">
      <c r="A11" s="220" t="s">
        <v>300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f t="shared" si="0"/>
        <v>0</v>
      </c>
      <c r="K11" s="455"/>
      <c r="L11" s="27"/>
      <c r="M11" s="27"/>
      <c r="N11" s="27"/>
      <c r="O11" s="27"/>
      <c r="P11" s="27"/>
    </row>
    <row r="12" spans="1:26" ht="30" customHeight="1">
      <c r="A12" s="220" t="s">
        <v>301</v>
      </c>
      <c r="B12" s="220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0">
        <v>0</v>
      </c>
      <c r="I12" s="220">
        <v>0</v>
      </c>
      <c r="J12" s="220">
        <f t="shared" si="0"/>
        <v>0</v>
      </c>
      <c r="K12" s="455"/>
      <c r="L12" s="27"/>
      <c r="M12" s="27"/>
      <c r="N12" s="27"/>
      <c r="O12" s="27"/>
      <c r="P12" s="27"/>
    </row>
    <row r="13" spans="1:26" ht="30" customHeight="1">
      <c r="A13" s="220" t="s">
        <v>302</v>
      </c>
      <c r="B13" s="220">
        <v>0</v>
      </c>
      <c r="C13" s="221">
        <v>950</v>
      </c>
      <c r="D13" s="221">
        <v>0</v>
      </c>
      <c r="E13" s="221">
        <v>0</v>
      </c>
      <c r="F13" s="221">
        <v>0</v>
      </c>
      <c r="G13" s="221">
        <v>0</v>
      </c>
      <c r="H13" s="220">
        <v>0</v>
      </c>
      <c r="I13" s="220">
        <v>0</v>
      </c>
      <c r="J13" s="220">
        <f t="shared" si="0"/>
        <v>950</v>
      </c>
      <c r="K13" s="455"/>
      <c r="L13" s="27"/>
      <c r="M13" s="27"/>
      <c r="N13" s="27"/>
      <c r="O13" s="27"/>
      <c r="P13" s="27"/>
    </row>
    <row r="14" spans="1:26" ht="30" customHeight="1">
      <c r="A14" s="220" t="s">
        <v>300</v>
      </c>
      <c r="B14" s="220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0">
        <v>0</v>
      </c>
      <c r="I14" s="220">
        <v>0</v>
      </c>
      <c r="J14" s="220">
        <f t="shared" si="0"/>
        <v>0</v>
      </c>
      <c r="K14" s="455"/>
      <c r="L14" s="27"/>
      <c r="M14" s="27"/>
      <c r="N14" s="27"/>
      <c r="O14" s="27"/>
      <c r="P14" s="27"/>
    </row>
    <row r="15" spans="1:26" ht="30" customHeight="1">
      <c r="A15" s="220" t="s">
        <v>301</v>
      </c>
      <c r="B15" s="220">
        <v>0</v>
      </c>
      <c r="C15" s="221">
        <v>950</v>
      </c>
      <c r="D15" s="221">
        <v>0</v>
      </c>
      <c r="E15" s="221">
        <v>0</v>
      </c>
      <c r="F15" s="221">
        <v>0</v>
      </c>
      <c r="G15" s="221">
        <v>0</v>
      </c>
      <c r="H15" s="220">
        <v>0</v>
      </c>
      <c r="I15" s="220">
        <v>0</v>
      </c>
      <c r="J15" s="220">
        <f t="shared" si="0"/>
        <v>950</v>
      </c>
      <c r="K15" s="455"/>
      <c r="L15" s="27"/>
      <c r="M15" s="27"/>
      <c r="N15" s="27"/>
      <c r="O15" s="27"/>
      <c r="P15" s="27"/>
    </row>
    <row r="16" spans="1:26" ht="30" customHeight="1">
      <c r="A16" s="403" t="s">
        <v>303</v>
      </c>
      <c r="B16" s="403">
        <v>171832.45388999998</v>
      </c>
      <c r="C16" s="404">
        <v>45056.191500000001</v>
      </c>
      <c r="D16" s="404">
        <v>0</v>
      </c>
      <c r="E16" s="404">
        <v>0</v>
      </c>
      <c r="F16" s="404">
        <v>7030.85203</v>
      </c>
      <c r="G16" s="404">
        <v>0</v>
      </c>
      <c r="H16" s="403">
        <v>0</v>
      </c>
      <c r="I16" s="403">
        <v>0</v>
      </c>
      <c r="J16" s="403">
        <f t="shared" si="0"/>
        <v>223919.49741999997</v>
      </c>
      <c r="K16" s="455"/>
      <c r="L16" s="27"/>
      <c r="M16" s="27"/>
      <c r="N16" s="27"/>
      <c r="O16" s="27"/>
      <c r="P16" s="27"/>
    </row>
    <row r="17" spans="1:16" ht="30" customHeight="1">
      <c r="A17" s="220" t="s">
        <v>299</v>
      </c>
      <c r="B17" s="220">
        <v>73083.201650000003</v>
      </c>
      <c r="C17" s="221">
        <v>8946.7275000000009</v>
      </c>
      <c r="D17" s="221">
        <v>0</v>
      </c>
      <c r="E17" s="221">
        <v>0</v>
      </c>
      <c r="F17" s="221">
        <v>4682.6857</v>
      </c>
      <c r="G17" s="221">
        <v>0</v>
      </c>
      <c r="H17" s="220">
        <v>0</v>
      </c>
      <c r="I17" s="220">
        <v>0</v>
      </c>
      <c r="J17" s="220">
        <f t="shared" si="0"/>
        <v>86712.614850000013</v>
      </c>
      <c r="K17" s="455"/>
      <c r="L17" s="27"/>
      <c r="M17" s="27"/>
      <c r="N17" s="27"/>
      <c r="O17" s="27"/>
      <c r="P17" s="27"/>
    </row>
    <row r="18" spans="1:16" ht="30" customHeight="1">
      <c r="A18" s="220" t="s">
        <v>300</v>
      </c>
      <c r="B18" s="220">
        <v>73083.201650000003</v>
      </c>
      <c r="C18" s="221">
        <v>8946.7275000000009</v>
      </c>
      <c r="D18" s="221">
        <v>0</v>
      </c>
      <c r="E18" s="221">
        <v>0</v>
      </c>
      <c r="F18" s="221">
        <v>1478.4720400000001</v>
      </c>
      <c r="G18" s="221">
        <v>0</v>
      </c>
      <c r="H18" s="220">
        <v>0</v>
      </c>
      <c r="I18" s="220">
        <v>0</v>
      </c>
      <c r="J18" s="220">
        <f t="shared" si="0"/>
        <v>83508.401190000004</v>
      </c>
      <c r="K18" s="455"/>
      <c r="L18" s="27"/>
      <c r="M18" s="27"/>
      <c r="N18" s="27"/>
      <c r="O18" s="27"/>
      <c r="P18" s="27"/>
    </row>
    <row r="19" spans="1:16" ht="30" customHeight="1">
      <c r="A19" s="220" t="s">
        <v>301</v>
      </c>
      <c r="B19" s="220">
        <v>0</v>
      </c>
      <c r="C19" s="221">
        <v>0</v>
      </c>
      <c r="D19" s="221">
        <v>0</v>
      </c>
      <c r="E19" s="221">
        <v>0</v>
      </c>
      <c r="F19" s="221">
        <v>3204.2136600000003</v>
      </c>
      <c r="G19" s="221">
        <v>0</v>
      </c>
      <c r="H19" s="220">
        <v>0</v>
      </c>
      <c r="I19" s="220">
        <v>0</v>
      </c>
      <c r="J19" s="220">
        <f t="shared" si="0"/>
        <v>3204.2136600000003</v>
      </c>
      <c r="K19" s="455"/>
      <c r="L19" s="27"/>
      <c r="M19" s="27"/>
      <c r="N19" s="27"/>
      <c r="O19" s="27"/>
      <c r="P19" s="27"/>
    </row>
    <row r="20" spans="1:16" ht="30" customHeight="1">
      <c r="A20" s="220" t="s">
        <v>302</v>
      </c>
      <c r="B20" s="220">
        <v>98749.252240000002</v>
      </c>
      <c r="C20" s="221">
        <v>36109.464</v>
      </c>
      <c r="D20" s="221">
        <v>0</v>
      </c>
      <c r="E20" s="221">
        <v>0</v>
      </c>
      <c r="F20" s="221">
        <v>2348.16633</v>
      </c>
      <c r="G20" s="221">
        <v>0</v>
      </c>
      <c r="H20" s="220">
        <v>0</v>
      </c>
      <c r="I20" s="220">
        <v>0</v>
      </c>
      <c r="J20" s="220">
        <f t="shared" si="0"/>
        <v>137206.88257000002</v>
      </c>
      <c r="K20" s="455"/>
      <c r="L20" s="27"/>
      <c r="M20" s="27"/>
      <c r="N20" s="27"/>
      <c r="O20" s="27"/>
      <c r="P20" s="27"/>
    </row>
    <row r="21" spans="1:16" ht="30" customHeight="1">
      <c r="A21" s="220" t="s">
        <v>300</v>
      </c>
      <c r="B21" s="220">
        <v>98749.252240000002</v>
      </c>
      <c r="C21" s="221">
        <v>36109.464</v>
      </c>
      <c r="D21" s="221">
        <v>0</v>
      </c>
      <c r="E21" s="221">
        <v>0</v>
      </c>
      <c r="F21" s="221">
        <v>2348.16633</v>
      </c>
      <c r="G21" s="221">
        <v>0</v>
      </c>
      <c r="H21" s="220">
        <v>0</v>
      </c>
      <c r="I21" s="220">
        <v>0</v>
      </c>
      <c r="J21" s="220">
        <f t="shared" si="0"/>
        <v>137206.88257000002</v>
      </c>
      <c r="K21" s="455"/>
      <c r="L21" s="27"/>
      <c r="M21" s="27"/>
      <c r="N21" s="27"/>
      <c r="O21" s="27"/>
      <c r="P21" s="27"/>
    </row>
    <row r="22" spans="1:16" ht="30" customHeight="1">
      <c r="A22" s="220" t="s">
        <v>301</v>
      </c>
      <c r="B22" s="220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0">
        <v>0</v>
      </c>
      <c r="I22" s="220">
        <v>0</v>
      </c>
      <c r="J22" s="220">
        <f t="shared" si="0"/>
        <v>0</v>
      </c>
      <c r="K22" s="455"/>
      <c r="L22" s="27"/>
      <c r="M22" s="27"/>
      <c r="N22" s="27"/>
      <c r="O22" s="27"/>
      <c r="P22" s="27"/>
    </row>
    <row r="23" spans="1:16" ht="30" customHeight="1">
      <c r="A23" s="403" t="s">
        <v>304</v>
      </c>
      <c r="B23" s="403">
        <v>175291.49893</v>
      </c>
      <c r="C23" s="404">
        <v>56800.98919</v>
      </c>
      <c r="D23" s="404">
        <v>47339.272659999995</v>
      </c>
      <c r="E23" s="404">
        <v>45397.117920000004</v>
      </c>
      <c r="F23" s="404">
        <v>18972.790860000001</v>
      </c>
      <c r="G23" s="404">
        <v>7034.3008399999999</v>
      </c>
      <c r="H23" s="403">
        <v>5358.6374599999999</v>
      </c>
      <c r="I23" s="403">
        <v>7024.4391399999995</v>
      </c>
      <c r="J23" s="403">
        <f t="shared" si="0"/>
        <v>363219.04699999996</v>
      </c>
      <c r="K23" s="455"/>
      <c r="L23" s="27"/>
      <c r="M23" s="27"/>
      <c r="N23" s="27"/>
      <c r="O23" s="27"/>
      <c r="P23" s="27"/>
    </row>
    <row r="24" spans="1:16" ht="30" customHeight="1">
      <c r="A24" s="220" t="s">
        <v>299</v>
      </c>
      <c r="B24" s="220">
        <v>43865.681850000001</v>
      </c>
      <c r="C24" s="221">
        <v>15644.437390000001</v>
      </c>
      <c r="D24" s="221">
        <v>17480.924360000001</v>
      </c>
      <c r="E24" s="221">
        <v>14106.75741</v>
      </c>
      <c r="F24" s="221">
        <v>9702.9535299999989</v>
      </c>
      <c r="G24" s="221">
        <v>1205.8804</v>
      </c>
      <c r="H24" s="220">
        <v>1213.1366799999998</v>
      </c>
      <c r="I24" s="220">
        <v>1157.0059699999999</v>
      </c>
      <c r="J24" s="220">
        <f t="shared" si="0"/>
        <v>104376.77759</v>
      </c>
      <c r="K24" s="455"/>
      <c r="L24" s="27"/>
      <c r="M24" s="27"/>
      <c r="N24" s="27"/>
      <c r="O24" s="27"/>
      <c r="P24" s="27"/>
    </row>
    <row r="25" spans="1:16" ht="30" customHeight="1">
      <c r="A25" s="220" t="s">
        <v>300</v>
      </c>
      <c r="B25" s="220">
        <v>43865.681850000001</v>
      </c>
      <c r="C25" s="221">
        <v>15644.437390000001</v>
      </c>
      <c r="D25" s="221">
        <v>15324.620289999999</v>
      </c>
      <c r="E25" s="221">
        <v>8472.0788900000007</v>
      </c>
      <c r="F25" s="221">
        <v>3194.4107999999997</v>
      </c>
      <c r="G25" s="221">
        <v>917.0398100000001</v>
      </c>
      <c r="H25" s="220">
        <v>1171.8995500000001</v>
      </c>
      <c r="I25" s="220">
        <v>0</v>
      </c>
      <c r="J25" s="220">
        <f t="shared" si="0"/>
        <v>88590.168579999998</v>
      </c>
      <c r="K25" s="455"/>
      <c r="L25" s="27"/>
      <c r="M25" s="27"/>
      <c r="N25" s="27"/>
      <c r="O25" s="27"/>
      <c r="P25" s="27"/>
    </row>
    <row r="26" spans="1:16" ht="30" customHeight="1">
      <c r="A26" s="220" t="s">
        <v>301</v>
      </c>
      <c r="B26" s="220">
        <v>0</v>
      </c>
      <c r="C26" s="221">
        <v>0</v>
      </c>
      <c r="D26" s="221">
        <v>2156.3040699999997</v>
      </c>
      <c r="E26" s="221">
        <v>5634.6785199999995</v>
      </c>
      <c r="F26" s="221">
        <v>6508.5427300000001</v>
      </c>
      <c r="G26" s="221">
        <v>288.84059000000002</v>
      </c>
      <c r="H26" s="220">
        <v>41.237130000000001</v>
      </c>
      <c r="I26" s="220">
        <v>1157.0059699999999</v>
      </c>
      <c r="J26" s="220">
        <f t="shared" si="0"/>
        <v>15786.60901</v>
      </c>
      <c r="K26" s="455"/>
      <c r="L26" s="27"/>
      <c r="M26" s="27"/>
      <c r="N26" s="27"/>
      <c r="O26" s="27"/>
      <c r="P26" s="27"/>
    </row>
    <row r="27" spans="1:16" ht="30" customHeight="1">
      <c r="A27" s="220" t="s">
        <v>302</v>
      </c>
      <c r="B27" s="220">
        <v>131425.81708000001</v>
      </c>
      <c r="C27" s="221">
        <v>41156.551799999994</v>
      </c>
      <c r="D27" s="221">
        <v>29858.348300000001</v>
      </c>
      <c r="E27" s="221">
        <v>31290.360510000002</v>
      </c>
      <c r="F27" s="221">
        <v>9269.8373300000003</v>
      </c>
      <c r="G27" s="221">
        <v>5828.4204400000008</v>
      </c>
      <c r="H27" s="220">
        <v>4145.5007799999994</v>
      </c>
      <c r="I27" s="220">
        <v>5867.4331700000002</v>
      </c>
      <c r="J27" s="220">
        <f t="shared" si="0"/>
        <v>258842.26941000001</v>
      </c>
      <c r="K27" s="455"/>
      <c r="L27" s="27"/>
      <c r="M27" s="27"/>
      <c r="N27" s="27"/>
      <c r="O27" s="27"/>
      <c r="P27" s="27"/>
    </row>
    <row r="28" spans="1:16" ht="30" customHeight="1">
      <c r="A28" s="220" t="s">
        <v>300</v>
      </c>
      <c r="B28" s="220">
        <v>131425.81708000001</v>
      </c>
      <c r="C28" s="221">
        <v>41156.283790000001</v>
      </c>
      <c r="D28" s="221">
        <v>21067.813969999999</v>
      </c>
      <c r="E28" s="221">
        <v>17096.42755</v>
      </c>
      <c r="F28" s="221">
        <v>6784.0711600000004</v>
      </c>
      <c r="G28" s="221">
        <v>3657.2034800000001</v>
      </c>
      <c r="H28" s="220">
        <v>3459.1632400000003</v>
      </c>
      <c r="I28" s="220">
        <v>0</v>
      </c>
      <c r="J28" s="220">
        <f t="shared" si="0"/>
        <v>224646.78026999999</v>
      </c>
      <c r="K28" s="455"/>
      <c r="L28" s="27"/>
      <c r="M28" s="27"/>
      <c r="N28" s="27"/>
      <c r="O28" s="27"/>
      <c r="P28" s="27"/>
    </row>
    <row r="29" spans="1:16" ht="30" customHeight="1">
      <c r="A29" s="220" t="s">
        <v>301</v>
      </c>
      <c r="B29" s="220">
        <v>0</v>
      </c>
      <c r="C29" s="221">
        <v>0.26800999999999997</v>
      </c>
      <c r="D29" s="221">
        <v>8790.5343300000004</v>
      </c>
      <c r="E29" s="221">
        <v>14193.93296</v>
      </c>
      <c r="F29" s="221">
        <v>2485.7661699999999</v>
      </c>
      <c r="G29" s="221">
        <v>2171.2169599999997</v>
      </c>
      <c r="H29" s="220">
        <v>686.33753999999999</v>
      </c>
      <c r="I29" s="220">
        <v>5867.4331700000002</v>
      </c>
      <c r="J29" s="220">
        <f t="shared" si="0"/>
        <v>34195.489140000005</v>
      </c>
      <c r="K29" s="455"/>
      <c r="L29" s="27"/>
      <c r="M29" s="27"/>
      <c r="N29" s="27"/>
      <c r="O29" s="27"/>
      <c r="P29" s="27"/>
    </row>
    <row r="30" spans="1:16" ht="30" customHeight="1">
      <c r="A30" s="403" t="s">
        <v>305</v>
      </c>
      <c r="B30" s="403">
        <v>864571.49523</v>
      </c>
      <c r="C30" s="404">
        <v>532312.40280000004</v>
      </c>
      <c r="D30" s="404">
        <v>205323.33836000002</v>
      </c>
      <c r="E30" s="404">
        <v>90665.273010000004</v>
      </c>
      <c r="F30" s="404">
        <v>83100.878469999996</v>
      </c>
      <c r="G30" s="404">
        <v>36197.359499999999</v>
      </c>
      <c r="H30" s="403">
        <v>24686.95075</v>
      </c>
      <c r="I30" s="403">
        <v>26469.946739999999</v>
      </c>
      <c r="J30" s="403">
        <f t="shared" si="0"/>
        <v>1863327.6448599999</v>
      </c>
      <c r="K30" s="455"/>
      <c r="L30" s="27"/>
      <c r="M30" s="27"/>
      <c r="N30" s="27"/>
      <c r="O30" s="27"/>
      <c r="P30" s="27"/>
    </row>
    <row r="31" spans="1:16" ht="30" customHeight="1">
      <c r="A31" s="220" t="s">
        <v>306</v>
      </c>
      <c r="B31" s="220">
        <v>768309.95990000002</v>
      </c>
      <c r="C31" s="221">
        <v>482008.10891000001</v>
      </c>
      <c r="D31" s="221">
        <v>200741.02078999998</v>
      </c>
      <c r="E31" s="221">
        <v>89235.429650000005</v>
      </c>
      <c r="F31" s="221">
        <v>80286.721510000003</v>
      </c>
      <c r="G31" s="221">
        <v>31823.284920000002</v>
      </c>
      <c r="H31" s="220">
        <v>20727.669579999998</v>
      </c>
      <c r="I31" s="220">
        <v>24878.44672</v>
      </c>
      <c r="J31" s="220">
        <f t="shared" si="0"/>
        <v>1698010.6419800001</v>
      </c>
      <c r="K31" s="455"/>
      <c r="L31" s="27"/>
      <c r="M31" s="27"/>
      <c r="N31" s="27"/>
      <c r="O31" s="27"/>
      <c r="P31" s="27"/>
    </row>
    <row r="32" spans="1:16" ht="30" customHeight="1">
      <c r="A32" s="220" t="s">
        <v>307</v>
      </c>
      <c r="B32" s="220">
        <v>17451.956630000001</v>
      </c>
      <c r="C32" s="221">
        <v>15329.418159999999</v>
      </c>
      <c r="D32" s="221">
        <v>9913.8105699999996</v>
      </c>
      <c r="E32" s="221">
        <v>4915.1592099999998</v>
      </c>
      <c r="F32" s="221">
        <v>348.50518</v>
      </c>
      <c r="G32" s="221">
        <v>1446.21624</v>
      </c>
      <c r="H32" s="220">
        <v>173.05457000000001</v>
      </c>
      <c r="I32" s="220">
        <v>3278.19785</v>
      </c>
      <c r="J32" s="220">
        <f t="shared" si="0"/>
        <v>52856.31841</v>
      </c>
      <c r="K32" s="455"/>
      <c r="L32" s="27"/>
      <c r="M32" s="27"/>
      <c r="N32" s="27"/>
      <c r="O32" s="27"/>
      <c r="P32" s="27"/>
    </row>
    <row r="33" spans="1:16" ht="30" customHeight="1">
      <c r="A33" s="220" t="s">
        <v>308</v>
      </c>
      <c r="B33" s="220">
        <v>195746.79706000001</v>
      </c>
      <c r="C33" s="221">
        <v>110751.59981</v>
      </c>
      <c r="D33" s="221">
        <v>103604.39273000001</v>
      </c>
      <c r="E33" s="221">
        <v>38151.706920000004</v>
      </c>
      <c r="F33" s="221">
        <v>32516.78183</v>
      </c>
      <c r="G33" s="221">
        <v>16529.189470000001</v>
      </c>
      <c r="H33" s="220">
        <v>8225.176660000001</v>
      </c>
      <c r="I33" s="220">
        <v>2293.7766000000001</v>
      </c>
      <c r="J33" s="220">
        <f t="shared" si="0"/>
        <v>507819.42108</v>
      </c>
      <c r="K33" s="455"/>
      <c r="L33" s="27"/>
      <c r="M33" s="27"/>
      <c r="N33" s="27"/>
      <c r="O33" s="27"/>
      <c r="P33" s="27"/>
    </row>
    <row r="34" spans="1:16" ht="30" customHeight="1">
      <c r="A34" s="220" t="s">
        <v>309</v>
      </c>
      <c r="B34" s="220">
        <v>510818.13250999997</v>
      </c>
      <c r="C34" s="221">
        <v>355927.09094000002</v>
      </c>
      <c r="D34" s="221">
        <v>41161.032149999999</v>
      </c>
      <c r="E34" s="221">
        <v>26675.74872</v>
      </c>
      <c r="F34" s="221">
        <v>31195.338540000001</v>
      </c>
      <c r="G34" s="221">
        <v>9048.5368900000012</v>
      </c>
      <c r="H34" s="220">
        <v>3335.36031</v>
      </c>
      <c r="I34" s="220">
        <v>5104.5517699999991</v>
      </c>
      <c r="J34" s="220">
        <f t="shared" si="0"/>
        <v>983265.79183</v>
      </c>
      <c r="K34" s="455"/>
      <c r="L34" s="27"/>
      <c r="M34" s="27"/>
      <c r="N34" s="27"/>
      <c r="O34" s="27"/>
      <c r="P34" s="27"/>
    </row>
    <row r="35" spans="1:16" ht="30" customHeight="1">
      <c r="A35" s="220" t="s">
        <v>310</v>
      </c>
      <c r="B35" s="220">
        <v>44293.073700000001</v>
      </c>
      <c r="C35" s="221">
        <v>0</v>
      </c>
      <c r="D35" s="221">
        <v>46061.785340000002</v>
      </c>
      <c r="E35" s="221">
        <v>19492.8148</v>
      </c>
      <c r="F35" s="221">
        <v>16226.095960000001</v>
      </c>
      <c r="G35" s="221">
        <v>4799.3423200000007</v>
      </c>
      <c r="H35" s="220">
        <v>8994.0780399999985</v>
      </c>
      <c r="I35" s="220">
        <v>14201.9205</v>
      </c>
      <c r="J35" s="220">
        <f t="shared" si="0"/>
        <v>154069.11066000001</v>
      </c>
      <c r="K35" s="455"/>
      <c r="L35" s="27"/>
      <c r="M35" s="27"/>
      <c r="N35" s="27"/>
      <c r="O35" s="27"/>
      <c r="P35" s="27"/>
    </row>
    <row r="36" spans="1:16" ht="30" customHeight="1">
      <c r="A36" s="220" t="s">
        <v>21</v>
      </c>
      <c r="B36" s="220">
        <v>0</v>
      </c>
      <c r="C36" s="221">
        <v>299.09103000000005</v>
      </c>
      <c r="D36" s="221">
        <v>114.16542</v>
      </c>
      <c r="E36" s="221">
        <v>0</v>
      </c>
      <c r="F36" s="221">
        <v>0</v>
      </c>
      <c r="G36" s="221">
        <v>1031.9649300000001</v>
      </c>
      <c r="H36" s="220">
        <v>0</v>
      </c>
      <c r="I36" s="220">
        <v>0</v>
      </c>
      <c r="J36" s="220">
        <f t="shared" si="0"/>
        <v>1445.2213800000002</v>
      </c>
      <c r="K36" s="455"/>
      <c r="L36" s="27"/>
      <c r="M36" s="27"/>
      <c r="N36" s="27"/>
      <c r="O36" s="27"/>
      <c r="P36" s="27"/>
    </row>
    <row r="37" spans="1:16" ht="30" customHeight="1">
      <c r="A37" s="220" t="s">
        <v>308</v>
      </c>
      <c r="B37" s="220">
        <v>0</v>
      </c>
      <c r="C37" s="221">
        <v>299.09103000000005</v>
      </c>
      <c r="D37" s="221">
        <v>20.39498</v>
      </c>
      <c r="E37" s="221">
        <v>0</v>
      </c>
      <c r="F37" s="221">
        <v>0</v>
      </c>
      <c r="G37" s="221">
        <v>707.61971999999992</v>
      </c>
      <c r="H37" s="220">
        <v>0</v>
      </c>
      <c r="I37" s="220">
        <v>0</v>
      </c>
      <c r="J37" s="220">
        <f t="shared" si="0"/>
        <v>1027.10573</v>
      </c>
      <c r="K37" s="455"/>
      <c r="L37" s="27"/>
      <c r="M37" s="27"/>
      <c r="N37" s="27"/>
      <c r="O37" s="27"/>
      <c r="P37" s="27"/>
    </row>
    <row r="38" spans="1:16" ht="30" customHeight="1">
      <c r="A38" s="220" t="s">
        <v>310</v>
      </c>
      <c r="B38" s="220">
        <v>0</v>
      </c>
      <c r="C38" s="221">
        <v>0</v>
      </c>
      <c r="D38" s="221">
        <v>93.770440000000008</v>
      </c>
      <c r="E38" s="221">
        <v>0</v>
      </c>
      <c r="F38" s="221">
        <v>0</v>
      </c>
      <c r="G38" s="221">
        <v>324.34521000000001</v>
      </c>
      <c r="H38" s="220">
        <v>0</v>
      </c>
      <c r="I38" s="220">
        <v>0</v>
      </c>
      <c r="J38" s="220">
        <f t="shared" si="0"/>
        <v>418.11565000000002</v>
      </c>
      <c r="K38" s="455"/>
      <c r="L38" s="27"/>
      <c r="M38" s="27"/>
      <c r="N38" s="27"/>
      <c r="O38" s="27"/>
      <c r="P38" s="27"/>
    </row>
    <row r="39" spans="1:16" ht="30" customHeight="1">
      <c r="A39" s="220" t="s">
        <v>311</v>
      </c>
      <c r="B39" s="220">
        <v>0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0">
        <v>0</v>
      </c>
      <c r="I39" s="220">
        <v>0</v>
      </c>
      <c r="J39" s="220">
        <f t="shared" si="0"/>
        <v>0</v>
      </c>
      <c r="K39" s="455"/>
      <c r="L39" s="27"/>
      <c r="M39" s="27"/>
      <c r="N39" s="27"/>
      <c r="O39" s="27"/>
      <c r="P39" s="27"/>
    </row>
    <row r="40" spans="1:16" ht="51" customHeight="1">
      <c r="A40" s="405" t="s">
        <v>312</v>
      </c>
      <c r="B40" s="220">
        <v>0</v>
      </c>
      <c r="C40" s="221">
        <v>21.370259999999998</v>
      </c>
      <c r="D40" s="221">
        <v>0</v>
      </c>
      <c r="E40" s="221">
        <v>0</v>
      </c>
      <c r="F40" s="221">
        <v>0</v>
      </c>
      <c r="G40" s="221">
        <v>0</v>
      </c>
      <c r="H40" s="220">
        <v>0</v>
      </c>
      <c r="I40" s="220">
        <v>0</v>
      </c>
      <c r="J40" s="220">
        <f t="shared" si="0"/>
        <v>21.370259999999998</v>
      </c>
      <c r="K40" s="455"/>
      <c r="L40" s="27"/>
      <c r="M40" s="27"/>
      <c r="N40" s="27"/>
      <c r="O40" s="27"/>
      <c r="P40" s="27"/>
    </row>
    <row r="41" spans="1:16" ht="30" customHeight="1">
      <c r="A41" s="220" t="s">
        <v>308</v>
      </c>
      <c r="B41" s="220">
        <v>0</v>
      </c>
      <c r="C41" s="221">
        <v>21.370259999999998</v>
      </c>
      <c r="D41" s="221">
        <v>0</v>
      </c>
      <c r="E41" s="221">
        <v>0</v>
      </c>
      <c r="F41" s="221">
        <v>0</v>
      </c>
      <c r="G41" s="221">
        <v>0</v>
      </c>
      <c r="H41" s="220">
        <v>0</v>
      </c>
      <c r="I41" s="220">
        <v>0</v>
      </c>
      <c r="J41" s="220">
        <f>SUM(B41:I41)</f>
        <v>21.370259999999998</v>
      </c>
      <c r="K41" s="455"/>
      <c r="L41" s="27"/>
      <c r="M41" s="27"/>
      <c r="N41" s="27"/>
      <c r="O41" s="27"/>
      <c r="P41" s="27"/>
    </row>
    <row r="42" spans="1:16" ht="30" customHeight="1">
      <c r="A42" s="220" t="s">
        <v>310</v>
      </c>
      <c r="B42" s="220">
        <v>0</v>
      </c>
      <c r="C42" s="221">
        <v>0</v>
      </c>
      <c r="D42" s="221">
        <v>0</v>
      </c>
      <c r="E42" s="221">
        <v>0</v>
      </c>
      <c r="F42" s="221">
        <v>0</v>
      </c>
      <c r="G42" s="221">
        <v>0</v>
      </c>
      <c r="H42" s="220">
        <v>0</v>
      </c>
      <c r="I42" s="220">
        <v>0</v>
      </c>
      <c r="J42" s="220">
        <f t="shared" ref="J42:J50" si="1">SUM(B42:I42)</f>
        <v>0</v>
      </c>
      <c r="K42" s="455"/>
      <c r="L42" s="27"/>
      <c r="M42" s="27"/>
      <c r="N42" s="27"/>
      <c r="O42" s="27"/>
      <c r="P42" s="27"/>
    </row>
    <row r="43" spans="1:16" ht="30" customHeight="1">
      <c r="A43" s="220" t="s">
        <v>267</v>
      </c>
      <c r="B43" s="220">
        <v>96261.535329999999</v>
      </c>
      <c r="C43" s="221">
        <v>49983.832600000002</v>
      </c>
      <c r="D43" s="221">
        <v>4468.1521500000008</v>
      </c>
      <c r="E43" s="221">
        <v>1429.8433600000001</v>
      </c>
      <c r="F43" s="221">
        <v>2814.1569599999998</v>
      </c>
      <c r="G43" s="221">
        <v>3342.1096499999999</v>
      </c>
      <c r="H43" s="220">
        <v>3959.2811699999997</v>
      </c>
      <c r="I43" s="220">
        <v>1591.5000199999999</v>
      </c>
      <c r="J43" s="220">
        <f t="shared" si="1"/>
        <v>163850.41124000002</v>
      </c>
      <c r="K43" s="455"/>
      <c r="L43" s="27"/>
      <c r="M43" s="27"/>
      <c r="N43" s="27"/>
      <c r="O43" s="27"/>
      <c r="P43" s="27"/>
    </row>
    <row r="44" spans="1:16" ht="30" customHeight="1">
      <c r="A44" s="220" t="s">
        <v>307</v>
      </c>
      <c r="B44" s="220">
        <v>902.41380000000004</v>
      </c>
      <c r="C44" s="221">
        <v>649.42327</v>
      </c>
      <c r="D44" s="221">
        <v>169.21764999999999</v>
      </c>
      <c r="E44" s="221">
        <v>0</v>
      </c>
      <c r="F44" s="221">
        <v>31.359299999999998</v>
      </c>
      <c r="G44" s="221">
        <v>997.08276999999998</v>
      </c>
      <c r="H44" s="220">
        <v>238.64917000000003</v>
      </c>
      <c r="I44" s="220">
        <v>39.666679999999999</v>
      </c>
      <c r="J44" s="220">
        <f t="shared" si="1"/>
        <v>3027.8126400000001</v>
      </c>
      <c r="K44" s="455"/>
      <c r="L44" s="27"/>
      <c r="M44" s="27"/>
      <c r="N44" s="27"/>
      <c r="O44" s="27"/>
      <c r="P44" s="27"/>
    </row>
    <row r="45" spans="1:16" ht="30" customHeight="1">
      <c r="A45" s="220" t="s">
        <v>308</v>
      </c>
      <c r="B45" s="220">
        <v>18236.633809999999</v>
      </c>
      <c r="C45" s="221">
        <v>4942.8603300000004</v>
      </c>
      <c r="D45" s="221">
        <v>2939.2365299999997</v>
      </c>
      <c r="E45" s="221">
        <v>472.92043999999999</v>
      </c>
      <c r="F45" s="221">
        <v>1286.19903</v>
      </c>
      <c r="G45" s="221">
        <v>539.30822000000001</v>
      </c>
      <c r="H45" s="220">
        <v>458.03217000000001</v>
      </c>
      <c r="I45" s="220">
        <v>227.98333</v>
      </c>
      <c r="J45" s="220">
        <f t="shared" si="1"/>
        <v>29103.173859999995</v>
      </c>
      <c r="K45" s="455"/>
      <c r="L45" s="27"/>
      <c r="M45" s="27"/>
      <c r="N45" s="27"/>
      <c r="O45" s="27"/>
      <c r="P45" s="27"/>
    </row>
    <row r="46" spans="1:16" ht="30" customHeight="1">
      <c r="A46" s="220" t="s">
        <v>309</v>
      </c>
      <c r="B46" s="220">
        <v>73329.841939999998</v>
      </c>
      <c r="C46" s="221">
        <v>44267.008439999998</v>
      </c>
      <c r="D46" s="221">
        <v>477.97035999999997</v>
      </c>
      <c r="E46" s="221">
        <v>720.98077000000001</v>
      </c>
      <c r="F46" s="221">
        <v>1259.6166000000001</v>
      </c>
      <c r="G46" s="221">
        <v>1637.5653300000001</v>
      </c>
      <c r="H46" s="220">
        <v>427.70688000000001</v>
      </c>
      <c r="I46" s="220">
        <v>177.26335999999998</v>
      </c>
      <c r="J46" s="220">
        <f t="shared" si="1"/>
        <v>122297.95367999998</v>
      </c>
      <c r="K46" s="455"/>
      <c r="L46" s="27"/>
      <c r="M46" s="27"/>
      <c r="N46" s="27"/>
      <c r="O46" s="27"/>
      <c r="P46" s="27"/>
    </row>
    <row r="47" spans="1:16" ht="30" customHeight="1">
      <c r="A47" s="220" t="s">
        <v>310</v>
      </c>
      <c r="B47" s="220">
        <v>3792.6457799999998</v>
      </c>
      <c r="C47" s="221">
        <v>124.54056</v>
      </c>
      <c r="D47" s="221">
        <v>881.72761000000003</v>
      </c>
      <c r="E47" s="221">
        <v>235.94215</v>
      </c>
      <c r="F47" s="221">
        <v>236.98203000000001</v>
      </c>
      <c r="G47" s="221">
        <v>168.15332999999998</v>
      </c>
      <c r="H47" s="220">
        <v>2834.8929500000004</v>
      </c>
      <c r="I47" s="220">
        <v>1146.58665</v>
      </c>
      <c r="J47" s="220">
        <f t="shared" si="1"/>
        <v>9421.4710599999999</v>
      </c>
      <c r="K47" s="455"/>
      <c r="L47" s="27"/>
      <c r="M47" s="27"/>
      <c r="N47" s="27"/>
      <c r="O47" s="27"/>
      <c r="P47" s="27"/>
    </row>
    <row r="48" spans="1:16" ht="30" customHeight="1">
      <c r="A48" s="220" t="s">
        <v>23</v>
      </c>
      <c r="B48" s="220">
        <v>0</v>
      </c>
      <c r="C48" s="221">
        <v>0</v>
      </c>
      <c r="D48" s="221">
        <v>0</v>
      </c>
      <c r="E48" s="221">
        <v>0</v>
      </c>
      <c r="F48" s="221">
        <v>0</v>
      </c>
      <c r="G48" s="221">
        <v>0</v>
      </c>
      <c r="H48" s="220">
        <v>0</v>
      </c>
      <c r="I48" s="220">
        <v>0</v>
      </c>
      <c r="J48" s="220">
        <f t="shared" si="1"/>
        <v>0</v>
      </c>
      <c r="K48" s="455"/>
      <c r="L48" s="27"/>
      <c r="M48" s="27"/>
      <c r="N48" s="27"/>
      <c r="O48" s="27"/>
      <c r="P48" s="27"/>
    </row>
    <row r="49" spans="1:16" ht="30" customHeight="1">
      <c r="A49" s="220" t="s">
        <v>308</v>
      </c>
      <c r="B49" s="220">
        <v>0</v>
      </c>
      <c r="C49" s="221">
        <v>0</v>
      </c>
      <c r="D49" s="221">
        <v>0</v>
      </c>
      <c r="E49" s="221">
        <v>0</v>
      </c>
      <c r="F49" s="221">
        <v>0</v>
      </c>
      <c r="G49" s="221">
        <v>0</v>
      </c>
      <c r="H49" s="220">
        <v>0</v>
      </c>
      <c r="I49" s="220">
        <v>0</v>
      </c>
      <c r="J49" s="220">
        <f t="shared" si="1"/>
        <v>0</v>
      </c>
      <c r="K49" s="455"/>
      <c r="L49" s="27"/>
      <c r="M49" s="27"/>
      <c r="N49" s="27"/>
      <c r="O49" s="27"/>
      <c r="P49" s="27"/>
    </row>
    <row r="50" spans="1:16" ht="30" customHeight="1">
      <c r="A50" s="220" t="s">
        <v>310</v>
      </c>
      <c r="B50" s="220">
        <v>0</v>
      </c>
      <c r="C50" s="221">
        <v>0</v>
      </c>
      <c r="D50" s="221">
        <v>0</v>
      </c>
      <c r="E50" s="221">
        <v>0</v>
      </c>
      <c r="F50" s="221">
        <v>0</v>
      </c>
      <c r="G50" s="221">
        <v>0</v>
      </c>
      <c r="H50" s="220">
        <v>0</v>
      </c>
      <c r="I50" s="220">
        <v>0</v>
      </c>
      <c r="J50" s="220">
        <f t="shared" si="1"/>
        <v>0</v>
      </c>
      <c r="K50" s="455"/>
      <c r="L50" s="27"/>
      <c r="M50" s="27"/>
      <c r="N50" s="27"/>
      <c r="O50" s="27"/>
      <c r="P50" s="27"/>
    </row>
    <row r="51" spans="1:16" ht="30" customHeight="1">
      <c r="A51" s="220" t="s">
        <v>311</v>
      </c>
      <c r="B51" s="220">
        <v>0</v>
      </c>
      <c r="C51" s="220">
        <v>0</v>
      </c>
      <c r="D51" s="220">
        <v>0</v>
      </c>
      <c r="E51" s="220">
        <v>0</v>
      </c>
      <c r="F51" s="220">
        <v>0</v>
      </c>
      <c r="G51" s="220">
        <v>0</v>
      </c>
      <c r="H51" s="220">
        <v>0</v>
      </c>
      <c r="I51" s="220">
        <v>0</v>
      </c>
      <c r="J51" s="220">
        <f t="shared" si="0"/>
        <v>0</v>
      </c>
      <c r="K51" s="455"/>
      <c r="L51" s="27"/>
      <c r="M51" s="27"/>
      <c r="N51" s="27"/>
      <c r="O51" s="27"/>
      <c r="P51" s="27"/>
    </row>
    <row r="52" spans="1:16" ht="30" customHeight="1">
      <c r="A52" s="403" t="s">
        <v>313</v>
      </c>
      <c r="B52" s="403">
        <v>204714.75150000001</v>
      </c>
      <c r="C52" s="403">
        <v>170085.03375</v>
      </c>
      <c r="D52" s="403">
        <v>213784.48853999999</v>
      </c>
      <c r="E52" s="403">
        <v>34988.549330000002</v>
      </c>
      <c r="F52" s="403">
        <v>34503.686759999997</v>
      </c>
      <c r="G52" s="403">
        <v>28516.741839999999</v>
      </c>
      <c r="H52" s="403">
        <v>19494.537929999999</v>
      </c>
      <c r="I52" s="403">
        <v>7343.6815700000006</v>
      </c>
      <c r="J52" s="403">
        <f t="shared" si="0"/>
        <v>713431.47121999995</v>
      </c>
      <c r="K52" s="455"/>
      <c r="L52" s="27"/>
      <c r="M52" s="27"/>
      <c r="N52" s="27"/>
      <c r="O52" s="27"/>
      <c r="P52" s="27"/>
    </row>
    <row r="53" spans="1:16" ht="30" customHeight="1">
      <c r="A53" s="220" t="s">
        <v>314</v>
      </c>
      <c r="B53" s="220">
        <v>5757.4046100000005</v>
      </c>
      <c r="C53" s="221">
        <v>0</v>
      </c>
      <c r="D53" s="221">
        <v>17.651240000000001</v>
      </c>
      <c r="E53" s="221">
        <v>0</v>
      </c>
      <c r="F53" s="221">
        <v>0</v>
      </c>
      <c r="G53" s="221">
        <v>0</v>
      </c>
      <c r="H53" s="220">
        <v>6986.2537000000002</v>
      </c>
      <c r="I53" s="220">
        <v>0</v>
      </c>
      <c r="J53" s="220">
        <f t="shared" si="0"/>
        <v>12761.309550000002</v>
      </c>
      <c r="K53" s="455"/>
      <c r="L53" s="27"/>
      <c r="M53" s="27"/>
      <c r="N53" s="27"/>
      <c r="O53" s="27"/>
      <c r="P53" s="27"/>
    </row>
    <row r="54" spans="1:16" ht="30" customHeight="1">
      <c r="A54" s="220" t="s">
        <v>315</v>
      </c>
      <c r="B54" s="220">
        <v>132219.42442</v>
      </c>
      <c r="C54" s="221">
        <v>47686.545659999996</v>
      </c>
      <c r="D54" s="221">
        <v>173.52501000000001</v>
      </c>
      <c r="E54" s="221">
        <v>14707.848109999999</v>
      </c>
      <c r="F54" s="221">
        <v>2959.9588100000001</v>
      </c>
      <c r="G54" s="221">
        <v>11000.09937</v>
      </c>
      <c r="H54" s="220">
        <v>11589.809650000001</v>
      </c>
      <c r="I54" s="220">
        <v>0</v>
      </c>
      <c r="J54" s="220">
        <f t="shared" si="0"/>
        <v>220337.21103000003</v>
      </c>
      <c r="K54" s="455"/>
      <c r="L54" s="27"/>
      <c r="M54" s="27"/>
      <c r="N54" s="27"/>
      <c r="O54" s="27"/>
      <c r="P54" s="27"/>
    </row>
    <row r="55" spans="1:16" s="253" customFormat="1" ht="38.25" customHeight="1">
      <c r="A55" s="227" t="s">
        <v>316</v>
      </c>
      <c r="B55" s="227">
        <v>66737.922470000005</v>
      </c>
      <c r="C55" s="252">
        <v>122398.48809</v>
      </c>
      <c r="D55" s="252">
        <v>213593.31229</v>
      </c>
      <c r="E55" s="252">
        <v>20280.701219999999</v>
      </c>
      <c r="F55" s="252">
        <v>31543.72795</v>
      </c>
      <c r="G55" s="252">
        <v>17488.411410000001</v>
      </c>
      <c r="H55" s="227">
        <v>918.47457999999995</v>
      </c>
      <c r="I55" s="227">
        <v>7343.6815700000006</v>
      </c>
      <c r="J55" s="227">
        <f t="shared" si="0"/>
        <v>480304.71958000003</v>
      </c>
      <c r="K55" s="456"/>
      <c r="L55" s="374"/>
      <c r="M55" s="374"/>
      <c r="N55" s="374"/>
      <c r="O55" s="374"/>
      <c r="P55" s="374"/>
    </row>
    <row r="56" spans="1:16" s="253" customFormat="1" ht="30" customHeight="1">
      <c r="A56" s="227" t="s">
        <v>317</v>
      </c>
      <c r="B56" s="227">
        <v>0</v>
      </c>
      <c r="C56" s="227">
        <v>0</v>
      </c>
      <c r="D56" s="227">
        <v>0</v>
      </c>
      <c r="E56" s="227">
        <v>0</v>
      </c>
      <c r="F56" s="227">
        <v>0</v>
      </c>
      <c r="G56" s="227">
        <v>28.231060000000003</v>
      </c>
      <c r="H56" s="227">
        <v>0</v>
      </c>
      <c r="I56" s="227">
        <v>0</v>
      </c>
      <c r="J56" s="227">
        <f t="shared" si="0"/>
        <v>28.231060000000003</v>
      </c>
      <c r="K56" s="456"/>
      <c r="L56" s="374"/>
      <c r="M56" s="374"/>
      <c r="N56" s="374"/>
      <c r="O56" s="374"/>
      <c r="P56" s="374"/>
    </row>
    <row r="57" spans="1:16" ht="30" customHeight="1">
      <c r="A57" s="465" t="s">
        <v>242</v>
      </c>
      <c r="B57" s="466">
        <v>1416410.19955</v>
      </c>
      <c r="C57" s="466">
        <v>805204.61724000005</v>
      </c>
      <c r="D57" s="466">
        <v>466447.09956</v>
      </c>
      <c r="E57" s="466">
        <v>171050.94026</v>
      </c>
      <c r="F57" s="466">
        <v>143608.20812</v>
      </c>
      <c r="G57" s="466">
        <v>71748.402180000005</v>
      </c>
      <c r="H57" s="466">
        <v>49540.12614</v>
      </c>
      <c r="I57" s="466">
        <v>40838.067450000002</v>
      </c>
      <c r="J57" s="466">
        <f>SUM(B57:I57)</f>
        <v>3164847.6605000002</v>
      </c>
      <c r="K57" s="455"/>
      <c r="L57" s="27"/>
      <c r="M57" s="27"/>
      <c r="N57" s="27"/>
      <c r="O57" s="27"/>
      <c r="P57" s="27"/>
    </row>
    <row r="58" spans="1:16" ht="5.25" customHeight="1">
      <c r="A58" s="227"/>
      <c r="B58" s="227"/>
      <c r="C58" s="227"/>
      <c r="D58" s="227"/>
      <c r="E58" s="227"/>
      <c r="F58" s="227"/>
      <c r="G58" s="227"/>
      <c r="H58" s="227"/>
      <c r="I58" s="227"/>
      <c r="J58" s="227"/>
      <c r="K58" s="455"/>
      <c r="L58" s="27"/>
      <c r="M58" s="27"/>
      <c r="N58" s="27"/>
      <c r="O58" s="27"/>
      <c r="P58" s="27"/>
    </row>
    <row r="59" spans="1:16" ht="28.5" customHeight="1" thickBot="1">
      <c r="A59" s="258"/>
      <c r="B59" s="259"/>
      <c r="C59" s="260"/>
      <c r="D59" s="260"/>
      <c r="E59" s="260"/>
      <c r="F59" s="260"/>
      <c r="G59" s="260"/>
      <c r="H59" s="261"/>
      <c r="I59" s="261"/>
      <c r="J59" s="261"/>
      <c r="K59" s="432"/>
      <c r="L59" s="27"/>
      <c r="M59" s="27"/>
      <c r="N59" s="27"/>
      <c r="O59" s="27"/>
      <c r="P59" s="27"/>
    </row>
    <row r="60" spans="1:16" ht="15" customHeight="1" thickTop="1">
      <c r="A60" s="269" t="s">
        <v>344</v>
      </c>
      <c r="B60" s="232"/>
      <c r="C60" s="264"/>
      <c r="D60" s="264"/>
      <c r="E60" s="264"/>
      <c r="F60" s="264"/>
      <c r="G60" s="264"/>
      <c r="H60" s="265"/>
      <c r="I60" s="265"/>
      <c r="J60" s="265"/>
      <c r="K60" s="460"/>
      <c r="L60" s="265"/>
      <c r="M60" s="27"/>
      <c r="N60" s="27"/>
      <c r="O60" s="27"/>
      <c r="P60" s="27"/>
    </row>
    <row r="61" spans="1:16" ht="9" customHeight="1">
      <c r="C61" s="28"/>
      <c r="D61" s="28"/>
      <c r="E61" s="28"/>
      <c r="F61" s="28"/>
      <c r="G61" s="28"/>
      <c r="H61" s="27"/>
      <c r="I61" s="27"/>
      <c r="J61" s="27"/>
      <c r="K61" s="432"/>
      <c r="L61" s="27"/>
      <c r="M61" s="27"/>
      <c r="N61" s="27"/>
      <c r="O61" s="27"/>
      <c r="P61" s="27"/>
    </row>
    <row r="62" spans="1:16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432"/>
      <c r="L62" s="27"/>
      <c r="M62" s="27"/>
      <c r="N62" s="27"/>
      <c r="O62" s="27"/>
      <c r="P62" s="27"/>
    </row>
    <row r="63" spans="1:16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432"/>
      <c r="L63" s="27"/>
      <c r="M63" s="27"/>
      <c r="N63" s="27"/>
      <c r="O63" s="27"/>
      <c r="P63" s="27"/>
    </row>
    <row r="64" spans="1:16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432"/>
      <c r="L64" s="27"/>
      <c r="M64" s="27"/>
      <c r="N64" s="27"/>
      <c r="O64" s="27"/>
      <c r="P64" s="27"/>
    </row>
    <row r="65" spans="1:16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432"/>
      <c r="L65" s="27"/>
      <c r="M65" s="27"/>
      <c r="N65" s="27"/>
      <c r="O65" s="27"/>
      <c r="P65" s="27"/>
    </row>
    <row r="66" spans="1:16" ht="9" customHeight="1">
      <c r="A66" s="26"/>
      <c r="B66" s="268"/>
      <c r="C66" s="28"/>
      <c r="D66" s="28"/>
      <c r="E66" s="28"/>
      <c r="F66" s="28"/>
      <c r="G66" s="28"/>
      <c r="H66" s="27"/>
      <c r="I66" s="27"/>
      <c r="J66" s="27"/>
      <c r="K66" s="432"/>
      <c r="L66" s="27"/>
      <c r="M66" s="27"/>
      <c r="N66" s="27"/>
      <c r="O66" s="27"/>
      <c r="P66" s="27"/>
    </row>
    <row r="67" spans="1:16" ht="9" customHeight="1">
      <c r="A67" s="26"/>
      <c r="B67" s="268"/>
      <c r="C67" s="28"/>
      <c r="D67" s="28"/>
      <c r="E67" s="28"/>
      <c r="F67" s="28"/>
      <c r="G67" s="28"/>
      <c r="H67" s="27"/>
      <c r="I67" s="27"/>
      <c r="J67" s="27"/>
      <c r="K67" s="432"/>
      <c r="L67" s="27"/>
      <c r="M67" s="27"/>
      <c r="N67" s="27"/>
      <c r="O67" s="27"/>
      <c r="P67" s="27"/>
    </row>
    <row r="68" spans="1:16" ht="9" customHeight="1">
      <c r="A68" s="26"/>
      <c r="B68" s="268"/>
      <c r="C68" s="28"/>
      <c r="D68" s="28"/>
      <c r="E68" s="28"/>
      <c r="F68" s="28"/>
      <c r="G68" s="28"/>
      <c r="H68" s="27"/>
      <c r="I68" s="27"/>
      <c r="J68" s="27"/>
      <c r="K68" s="432"/>
      <c r="L68" s="27"/>
      <c r="M68" s="27"/>
      <c r="N68" s="27"/>
      <c r="O68" s="27"/>
      <c r="P68" s="27"/>
    </row>
    <row r="69" spans="1:16" ht="9" customHeight="1">
      <c r="A69" s="238"/>
      <c r="B69" s="268"/>
      <c r="C69" s="28"/>
      <c r="D69" s="28"/>
      <c r="E69" s="28"/>
      <c r="F69" s="28"/>
      <c r="G69" s="28"/>
      <c r="H69" s="27"/>
      <c r="I69" s="27"/>
      <c r="J69" s="27"/>
      <c r="K69" s="432"/>
      <c r="L69" s="27"/>
      <c r="M69" s="27"/>
      <c r="N69" s="27"/>
      <c r="O69" s="27"/>
      <c r="P69" s="27"/>
    </row>
    <row r="70" spans="1:16" ht="9" customHeight="1">
      <c r="A70" s="26"/>
      <c r="B70" s="268"/>
      <c r="C70" s="28"/>
      <c r="D70" s="28"/>
      <c r="E70" s="28"/>
      <c r="F70" s="28"/>
      <c r="G70" s="28"/>
      <c r="H70" s="27"/>
      <c r="I70" s="27"/>
      <c r="J70" s="27"/>
      <c r="K70" s="432"/>
      <c r="L70" s="27"/>
      <c r="M70" s="27"/>
      <c r="N70" s="27"/>
      <c r="O70" s="27"/>
      <c r="P70" s="27"/>
    </row>
    <row r="71" spans="1:16" ht="9" customHeight="1">
      <c r="A71" s="26"/>
      <c r="B71" s="268"/>
      <c r="C71" s="28"/>
      <c r="D71" s="28"/>
      <c r="E71" s="28"/>
      <c r="F71" s="28"/>
      <c r="G71" s="28"/>
      <c r="H71" s="27"/>
      <c r="I71" s="27"/>
      <c r="J71" s="27"/>
      <c r="K71" s="432"/>
      <c r="L71" s="27"/>
      <c r="M71" s="27"/>
      <c r="N71" s="27"/>
      <c r="O71" s="27"/>
      <c r="P71" s="27"/>
    </row>
    <row r="72" spans="1:16" ht="9" customHeight="1">
      <c r="A72" s="26"/>
      <c r="B72" s="268"/>
      <c r="C72" s="28"/>
      <c r="D72" s="28"/>
      <c r="E72" s="28"/>
      <c r="F72" s="28"/>
      <c r="G72" s="28"/>
      <c r="H72" s="27"/>
      <c r="I72" s="27"/>
      <c r="J72" s="27"/>
      <c r="K72" s="432"/>
      <c r="L72" s="27"/>
      <c r="M72" s="27"/>
      <c r="N72" s="27"/>
      <c r="O72" s="27"/>
      <c r="P72" s="27"/>
    </row>
    <row r="73" spans="1:16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432"/>
      <c r="L73" s="27"/>
      <c r="M73" s="27"/>
      <c r="N73" s="27"/>
      <c r="O73" s="27"/>
      <c r="P73" s="27"/>
    </row>
    <row r="74" spans="1:16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432"/>
      <c r="L74" s="27"/>
      <c r="M74" s="27"/>
      <c r="N74" s="27"/>
      <c r="O74" s="27"/>
      <c r="P74" s="27"/>
    </row>
    <row r="75" spans="1:16" ht="9" customHeight="1">
      <c r="A75" s="238"/>
      <c r="C75" s="28"/>
      <c r="D75" s="28"/>
      <c r="E75" s="28"/>
      <c r="F75" s="28"/>
      <c r="G75" s="28"/>
      <c r="H75" s="27"/>
      <c r="I75" s="27"/>
      <c r="J75" s="27"/>
      <c r="K75" s="432"/>
      <c r="L75" s="27"/>
      <c r="M75" s="27"/>
      <c r="N75" s="27"/>
      <c r="O75" s="27"/>
      <c r="P75" s="27"/>
    </row>
    <row r="76" spans="1:16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432"/>
      <c r="L76" s="27"/>
      <c r="M76" s="27"/>
      <c r="N76" s="27"/>
      <c r="O76" s="27"/>
      <c r="P76" s="27"/>
    </row>
    <row r="77" spans="1:16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432"/>
      <c r="L77" s="27"/>
      <c r="M77" s="27"/>
      <c r="N77" s="27"/>
      <c r="O77" s="27"/>
      <c r="P77" s="27"/>
    </row>
    <row r="78" spans="1:16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432"/>
      <c r="L78" s="27"/>
      <c r="M78" s="27"/>
      <c r="N78" s="27"/>
      <c r="O78" s="27"/>
      <c r="P78" s="27"/>
    </row>
    <row r="79" spans="1:16" ht="9" customHeight="1">
      <c r="A79" s="26"/>
      <c r="C79" s="28"/>
      <c r="D79" s="28"/>
      <c r="E79" s="28"/>
      <c r="F79" s="28"/>
      <c r="G79" s="28"/>
      <c r="H79" s="27"/>
      <c r="I79" s="27"/>
      <c r="J79" s="27"/>
      <c r="K79" s="432"/>
      <c r="L79" s="27"/>
      <c r="M79" s="27"/>
      <c r="N79" s="27"/>
      <c r="O79" s="27"/>
      <c r="P79" s="27"/>
    </row>
    <row r="80" spans="1:16" ht="9" customHeight="1">
      <c r="A80" s="26"/>
      <c r="C80" s="28"/>
      <c r="D80" s="28"/>
      <c r="E80" s="28"/>
      <c r="F80" s="28"/>
      <c r="G80" s="28"/>
      <c r="H80" s="27"/>
      <c r="I80" s="27"/>
      <c r="J80" s="27"/>
      <c r="K80" s="432"/>
      <c r="L80" s="27"/>
      <c r="M80" s="27"/>
      <c r="N80" s="27"/>
      <c r="O80" s="27"/>
      <c r="P80" s="27"/>
    </row>
    <row r="81" spans="1:16" ht="9" customHeight="1">
      <c r="A81" s="238"/>
      <c r="C81" s="28"/>
      <c r="D81" s="28"/>
      <c r="E81" s="28"/>
      <c r="F81" s="28"/>
      <c r="G81" s="28"/>
      <c r="H81" s="27"/>
      <c r="I81" s="27"/>
      <c r="J81" s="27"/>
      <c r="K81" s="432"/>
      <c r="L81" s="27"/>
      <c r="M81" s="27"/>
      <c r="N81" s="27"/>
      <c r="O81" s="27"/>
      <c r="P81" s="27"/>
    </row>
    <row r="82" spans="1:16" ht="9" customHeight="1">
      <c r="A82" s="26"/>
      <c r="C82" s="28"/>
      <c r="D82" s="28"/>
      <c r="E82" s="28"/>
      <c r="F82" s="28"/>
      <c r="G82" s="28"/>
      <c r="H82" s="27"/>
      <c r="I82" s="27"/>
      <c r="J82" s="27"/>
      <c r="K82" s="432"/>
      <c r="L82" s="27"/>
      <c r="M82" s="27"/>
      <c r="N82" s="27"/>
      <c r="O82" s="27"/>
      <c r="P82" s="27"/>
    </row>
    <row r="83" spans="1:16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432"/>
      <c r="L83" s="27"/>
      <c r="M83" s="27"/>
      <c r="N83" s="27"/>
      <c r="O83" s="27"/>
      <c r="P83" s="27"/>
    </row>
    <row r="84" spans="1:16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432"/>
      <c r="L84" s="27"/>
      <c r="M84" s="27"/>
      <c r="N84" s="27"/>
      <c r="O84" s="27"/>
      <c r="P84" s="27"/>
    </row>
    <row r="85" spans="1:16" ht="9" customHeight="1">
      <c r="A85" s="26"/>
      <c r="C85" s="28"/>
      <c r="D85" s="28"/>
      <c r="E85" s="28"/>
      <c r="F85" s="28"/>
      <c r="G85" s="28"/>
      <c r="H85" s="27"/>
      <c r="I85" s="27"/>
      <c r="J85" s="27"/>
      <c r="K85" s="432"/>
      <c r="L85" s="27"/>
      <c r="M85" s="27"/>
      <c r="N85" s="27"/>
      <c r="O85" s="27"/>
      <c r="P85" s="27"/>
    </row>
    <row r="86" spans="1:16" ht="9" customHeight="1">
      <c r="A86" s="238"/>
      <c r="C86" s="28"/>
      <c r="D86" s="28"/>
      <c r="E86" s="28"/>
      <c r="F86" s="28"/>
      <c r="G86" s="28"/>
      <c r="H86" s="27"/>
      <c r="I86" s="27"/>
      <c r="J86" s="27"/>
      <c r="K86" s="432"/>
      <c r="L86" s="27"/>
      <c r="M86" s="27"/>
      <c r="N86" s="27"/>
      <c r="O86" s="27"/>
      <c r="P86" s="27"/>
    </row>
    <row r="87" spans="1:16" ht="9" customHeight="1">
      <c r="A87" s="239"/>
      <c r="C87" s="28"/>
      <c r="D87" s="28"/>
      <c r="E87" s="28"/>
      <c r="F87" s="28"/>
      <c r="G87" s="28"/>
      <c r="H87" s="27"/>
      <c r="I87" s="27"/>
      <c r="J87" s="27"/>
      <c r="K87" s="432"/>
      <c r="L87" s="27"/>
      <c r="M87" s="27"/>
      <c r="N87" s="27"/>
      <c r="O87" s="27"/>
      <c r="P87" s="27"/>
    </row>
    <row r="88" spans="1:16" ht="9" customHeight="1">
      <c r="A88" s="239"/>
      <c r="C88" s="28"/>
      <c r="D88" s="28"/>
      <c r="E88" s="28"/>
      <c r="F88" s="28"/>
      <c r="G88" s="28"/>
      <c r="H88" s="27"/>
      <c r="I88" s="27"/>
      <c r="J88" s="27"/>
      <c r="K88" s="432"/>
      <c r="L88" s="27"/>
      <c r="M88" s="27"/>
      <c r="N88" s="27"/>
      <c r="O88" s="27"/>
      <c r="P88" s="27"/>
    </row>
    <row r="89" spans="1:16" ht="9" customHeight="1">
      <c r="A89" s="239"/>
      <c r="C89" s="28"/>
      <c r="D89" s="28"/>
      <c r="E89" s="28"/>
      <c r="F89" s="28"/>
      <c r="G89" s="28"/>
      <c r="H89" s="27"/>
      <c r="I89" s="27"/>
      <c r="J89" s="27"/>
      <c r="K89" s="432"/>
      <c r="L89" s="27"/>
      <c r="M89" s="27"/>
      <c r="N89" s="27"/>
      <c r="O89" s="27"/>
      <c r="P89" s="27"/>
    </row>
    <row r="90" spans="1:16" ht="9" customHeight="1">
      <c r="A90" s="239"/>
      <c r="C90" s="28"/>
      <c r="D90" s="28"/>
      <c r="E90" s="28"/>
      <c r="F90" s="28"/>
      <c r="G90" s="28"/>
      <c r="H90" s="27"/>
      <c r="I90" s="27"/>
      <c r="J90" s="27"/>
      <c r="K90" s="432"/>
      <c r="L90" s="27"/>
      <c r="M90" s="27"/>
      <c r="N90" s="27"/>
      <c r="O90" s="27"/>
      <c r="P90" s="27"/>
    </row>
    <row r="91" spans="1:16" ht="9" customHeight="1">
      <c r="A91" s="240"/>
      <c r="C91" s="28"/>
      <c r="D91" s="28"/>
      <c r="E91" s="28"/>
      <c r="F91" s="28"/>
      <c r="G91" s="28"/>
      <c r="H91" s="27"/>
      <c r="I91" s="27"/>
      <c r="J91" s="27"/>
      <c r="K91" s="432"/>
      <c r="L91" s="27"/>
      <c r="M91" s="27"/>
      <c r="N91" s="27"/>
      <c r="O91" s="27"/>
      <c r="P91" s="27"/>
    </row>
    <row r="92" spans="1:16" ht="9" customHeight="1">
      <c r="A92" s="240"/>
      <c r="C92" s="28"/>
      <c r="D92" s="28"/>
      <c r="E92" s="28"/>
      <c r="F92" s="28"/>
      <c r="G92" s="28"/>
      <c r="H92" s="27"/>
      <c r="I92" s="27"/>
      <c r="J92" s="27"/>
      <c r="K92" s="432"/>
      <c r="L92" s="27"/>
      <c r="M92" s="27"/>
      <c r="N92" s="27"/>
      <c r="O92" s="27"/>
      <c r="P92" s="27"/>
    </row>
    <row r="93" spans="1:16" ht="9" customHeight="1">
      <c r="A93" s="241"/>
      <c r="C93" s="28"/>
      <c r="D93" s="28"/>
      <c r="E93" s="28"/>
      <c r="F93" s="28"/>
      <c r="G93" s="28"/>
      <c r="H93" s="27"/>
      <c r="I93" s="27"/>
      <c r="J93" s="27"/>
      <c r="K93" s="432"/>
      <c r="L93" s="27"/>
      <c r="M93" s="27"/>
      <c r="N93" s="27"/>
      <c r="O93" s="27"/>
      <c r="P93" s="27"/>
    </row>
    <row r="94" spans="1:16" ht="9" customHeight="1">
      <c r="A94" s="26"/>
      <c r="C94" s="28"/>
      <c r="D94" s="28"/>
      <c r="E94" s="28"/>
      <c r="F94" s="28"/>
      <c r="G94" s="28"/>
      <c r="H94" s="27"/>
      <c r="I94" s="27"/>
      <c r="J94" s="27"/>
      <c r="K94" s="432"/>
      <c r="L94" s="27"/>
      <c r="M94" s="27"/>
      <c r="N94" s="27"/>
      <c r="O94" s="27"/>
      <c r="P94" s="27"/>
    </row>
    <row r="95" spans="1:16" ht="9" customHeight="1">
      <c r="A95" s="26"/>
      <c r="C95" s="28"/>
      <c r="D95" s="28"/>
      <c r="E95" s="28"/>
      <c r="F95" s="28"/>
      <c r="G95" s="28"/>
      <c r="H95" s="27"/>
      <c r="I95" s="27"/>
      <c r="J95" s="27"/>
      <c r="K95" s="432"/>
      <c r="L95" s="27"/>
      <c r="M95" s="27"/>
      <c r="N95" s="27"/>
      <c r="O95" s="27"/>
      <c r="P95" s="27"/>
    </row>
    <row r="96" spans="1:16" ht="9" customHeight="1">
      <c r="A96" s="26"/>
      <c r="C96" s="28"/>
      <c r="D96" s="28"/>
      <c r="E96" s="28"/>
      <c r="F96" s="28"/>
      <c r="G96" s="28"/>
      <c r="H96" s="27"/>
      <c r="I96" s="27"/>
      <c r="J96" s="27"/>
      <c r="K96" s="432"/>
      <c r="L96" s="27"/>
      <c r="M96" s="27"/>
      <c r="N96" s="27"/>
      <c r="O96" s="27"/>
      <c r="P96" s="27"/>
    </row>
    <row r="97" spans="1:16" ht="9" customHeight="1">
      <c r="A97" s="26"/>
      <c r="C97" s="28"/>
      <c r="D97" s="28"/>
      <c r="E97" s="28"/>
      <c r="F97" s="28"/>
      <c r="G97" s="28"/>
      <c r="H97" s="27"/>
      <c r="I97" s="27"/>
      <c r="J97" s="27"/>
      <c r="K97" s="432"/>
      <c r="L97" s="27"/>
      <c r="M97" s="27"/>
      <c r="N97" s="27"/>
      <c r="O97" s="27"/>
      <c r="P97" s="27"/>
    </row>
    <row r="98" spans="1:16" ht="9" customHeight="1">
      <c r="A98" s="239"/>
      <c r="C98" s="28"/>
      <c r="D98" s="28"/>
      <c r="E98" s="28"/>
      <c r="F98" s="28"/>
      <c r="G98" s="28"/>
      <c r="H98" s="27"/>
      <c r="I98" s="27"/>
      <c r="J98" s="27"/>
      <c r="K98" s="432"/>
      <c r="L98" s="27"/>
      <c r="M98" s="27"/>
      <c r="N98" s="27"/>
      <c r="O98" s="27"/>
      <c r="P98" s="27"/>
    </row>
    <row r="99" spans="1:16" ht="9" customHeight="1">
      <c r="A99" s="241"/>
      <c r="C99" s="28"/>
      <c r="D99" s="28"/>
      <c r="E99" s="28"/>
      <c r="F99" s="28"/>
      <c r="G99" s="28"/>
      <c r="H99" s="27"/>
      <c r="I99" s="27"/>
      <c r="J99" s="27"/>
      <c r="K99" s="432"/>
      <c r="L99" s="27"/>
      <c r="M99" s="27"/>
      <c r="N99" s="27"/>
      <c r="O99" s="27"/>
      <c r="P99" s="27"/>
    </row>
    <row r="100" spans="1:16" ht="9" customHeight="1">
      <c r="A100" s="26"/>
      <c r="C100" s="28"/>
      <c r="D100" s="28"/>
      <c r="E100" s="28"/>
      <c r="F100" s="28"/>
      <c r="G100" s="28"/>
      <c r="H100" s="27"/>
      <c r="I100" s="27"/>
      <c r="J100" s="27"/>
      <c r="K100" s="432"/>
      <c r="L100" s="27"/>
      <c r="M100" s="27"/>
      <c r="N100" s="27"/>
      <c r="O100" s="27"/>
      <c r="P100" s="27"/>
    </row>
    <row r="101" spans="1:16" ht="9" customHeight="1">
      <c r="A101" s="26"/>
      <c r="C101" s="28"/>
      <c r="D101" s="28"/>
      <c r="E101" s="28"/>
      <c r="F101" s="28"/>
      <c r="G101" s="28"/>
      <c r="H101" s="27"/>
      <c r="I101" s="27"/>
      <c r="J101" s="27"/>
      <c r="K101" s="432"/>
      <c r="L101" s="27"/>
      <c r="M101" s="27"/>
      <c r="N101" s="27"/>
      <c r="O101" s="27"/>
      <c r="P101" s="27"/>
    </row>
    <row r="102" spans="1:16" ht="9" customHeight="1">
      <c r="A102" s="26"/>
      <c r="C102" s="28"/>
      <c r="D102" s="28"/>
      <c r="E102" s="28"/>
      <c r="F102" s="28"/>
      <c r="G102" s="28"/>
      <c r="H102" s="27"/>
      <c r="I102" s="27"/>
      <c r="J102" s="27"/>
      <c r="K102" s="432"/>
      <c r="L102" s="27"/>
      <c r="M102" s="27"/>
      <c r="N102" s="27"/>
      <c r="O102" s="27"/>
      <c r="P102" s="27"/>
    </row>
    <row r="103" spans="1:16" ht="9" customHeight="1">
      <c r="A103" s="26"/>
      <c r="C103" s="28"/>
      <c r="D103" s="28"/>
      <c r="E103" s="28"/>
      <c r="F103" s="28"/>
      <c r="G103" s="28"/>
      <c r="H103" s="27"/>
      <c r="I103" s="27"/>
      <c r="J103" s="27"/>
      <c r="K103" s="432"/>
      <c r="L103" s="27"/>
      <c r="M103" s="27"/>
      <c r="N103" s="27"/>
      <c r="O103" s="27"/>
      <c r="P103" s="27"/>
    </row>
    <row r="104" spans="1:16" ht="9" customHeight="1">
      <c r="A104" s="239"/>
      <c r="C104" s="28"/>
      <c r="D104" s="28"/>
      <c r="E104" s="28"/>
      <c r="F104" s="28"/>
      <c r="G104" s="28"/>
      <c r="H104" s="27"/>
      <c r="I104" s="27"/>
      <c r="J104" s="27"/>
      <c r="K104" s="432"/>
      <c r="L104" s="27"/>
      <c r="M104" s="27"/>
      <c r="N104" s="27"/>
      <c r="O104" s="27"/>
      <c r="P104" s="27"/>
    </row>
    <row r="105" spans="1:16" ht="9" customHeight="1">
      <c r="A105" s="241"/>
      <c r="C105" s="28"/>
      <c r="D105" s="28"/>
      <c r="E105" s="28"/>
      <c r="F105" s="28"/>
      <c r="G105" s="28"/>
      <c r="H105" s="27"/>
      <c r="I105" s="27"/>
      <c r="J105" s="27"/>
      <c r="K105" s="432"/>
      <c r="L105" s="27"/>
      <c r="M105" s="27"/>
      <c r="N105" s="27"/>
      <c r="O105" s="27"/>
      <c r="P105" s="27"/>
    </row>
    <row r="106" spans="1:16" ht="9" customHeight="1">
      <c r="A106" s="26"/>
      <c r="C106" s="28"/>
      <c r="D106" s="28"/>
      <c r="E106" s="28"/>
      <c r="F106" s="28"/>
      <c r="G106" s="28"/>
      <c r="H106" s="27"/>
      <c r="I106" s="27"/>
      <c r="J106" s="27"/>
      <c r="K106" s="432"/>
      <c r="L106" s="27"/>
      <c r="M106" s="27"/>
      <c r="N106" s="27"/>
      <c r="O106" s="27"/>
      <c r="P106" s="27"/>
    </row>
    <row r="107" spans="1:16" ht="9" customHeight="1">
      <c r="A107" s="26"/>
      <c r="C107" s="28"/>
      <c r="D107" s="28"/>
      <c r="E107" s="28"/>
      <c r="F107" s="28"/>
      <c r="G107" s="28"/>
      <c r="H107" s="27"/>
      <c r="I107" s="27"/>
      <c r="J107" s="27"/>
      <c r="K107" s="432"/>
      <c r="L107" s="27"/>
      <c r="M107" s="27"/>
      <c r="N107" s="27"/>
      <c r="O107" s="27"/>
      <c r="P107" s="27"/>
    </row>
    <row r="108" spans="1:16" ht="9" customHeight="1">
      <c r="A108" s="26"/>
      <c r="C108" s="70"/>
      <c r="D108" s="70"/>
      <c r="E108" s="70"/>
      <c r="F108" s="70"/>
      <c r="G108" s="70"/>
    </row>
    <row r="109" spans="1:16" ht="9" customHeight="1">
      <c r="A109" s="26"/>
      <c r="C109" s="70"/>
      <c r="D109" s="70"/>
      <c r="E109" s="70"/>
      <c r="F109" s="70"/>
      <c r="G109" s="70"/>
    </row>
    <row r="110" spans="1:16" ht="9" customHeight="1">
      <c r="A110" s="26"/>
      <c r="C110" s="70"/>
      <c r="D110" s="70"/>
      <c r="E110" s="70"/>
      <c r="F110" s="70"/>
      <c r="G110" s="70"/>
    </row>
    <row r="111" spans="1:16" ht="9" customHeight="1">
      <c r="A111" s="26"/>
      <c r="C111" s="70"/>
      <c r="D111" s="70"/>
      <c r="E111" s="70"/>
      <c r="F111" s="70"/>
      <c r="G111" s="70"/>
    </row>
    <row r="112" spans="1:16" ht="9" customHeight="1">
      <c r="A112" s="26"/>
      <c r="C112" s="70"/>
      <c r="D112" s="70"/>
      <c r="E112" s="70"/>
      <c r="F112" s="70"/>
      <c r="G112" s="70"/>
    </row>
    <row r="113" spans="1:7" ht="9" customHeight="1">
      <c r="A113" s="26"/>
      <c r="C113" s="70"/>
      <c r="D113" s="70"/>
      <c r="E113" s="70"/>
      <c r="F113" s="70"/>
      <c r="G113" s="70"/>
    </row>
    <row r="114" spans="1:7" ht="9" customHeight="1">
      <c r="A114" s="239"/>
      <c r="C114" s="70"/>
      <c r="D114" s="70"/>
      <c r="E114" s="70"/>
      <c r="F114" s="70"/>
      <c r="G114" s="70"/>
    </row>
    <row r="115" spans="1:7" ht="9" customHeight="1">
      <c r="A115" s="241"/>
      <c r="C115" s="70"/>
      <c r="D115" s="70"/>
      <c r="E115" s="70"/>
      <c r="F115" s="70"/>
      <c r="G115" s="70"/>
    </row>
    <row r="116" spans="1:7" ht="9" customHeight="1">
      <c r="A116" s="26"/>
      <c r="C116" s="70"/>
      <c r="D116" s="70"/>
      <c r="E116" s="70"/>
      <c r="F116" s="70"/>
      <c r="G116" s="70"/>
    </row>
    <row r="117" spans="1:7" ht="9" customHeight="1">
      <c r="A117" s="26"/>
      <c r="C117" s="70"/>
      <c r="D117" s="70"/>
      <c r="E117" s="70"/>
      <c r="F117" s="70"/>
      <c r="G117" s="70"/>
    </row>
    <row r="118" spans="1:7" ht="9" customHeight="1">
      <c r="A118" s="26"/>
      <c r="C118" s="70"/>
      <c r="D118" s="70"/>
      <c r="E118" s="70"/>
      <c r="F118" s="70"/>
      <c r="G118" s="70"/>
    </row>
    <row r="119" spans="1:7" ht="9" customHeight="1">
      <c r="A119" s="26"/>
      <c r="C119" s="70"/>
      <c r="D119" s="70"/>
      <c r="E119" s="70"/>
      <c r="F119" s="70"/>
      <c r="G119" s="70"/>
    </row>
    <row r="120" spans="1:7" ht="9" customHeight="1">
      <c r="A120" s="26"/>
      <c r="C120" s="70"/>
      <c r="D120" s="70"/>
      <c r="E120" s="70"/>
      <c r="F120" s="70"/>
      <c r="G120" s="70"/>
    </row>
    <row r="121" spans="1:7" ht="9" customHeight="1">
      <c r="A121" s="26"/>
      <c r="C121" s="70"/>
      <c r="D121" s="70"/>
      <c r="E121" s="70"/>
      <c r="F121" s="70"/>
      <c r="G121" s="70"/>
    </row>
    <row r="122" spans="1:7" ht="9" customHeight="1">
      <c r="A122" s="26"/>
      <c r="C122" s="70"/>
      <c r="D122" s="70"/>
      <c r="E122" s="70"/>
      <c r="F122" s="70"/>
      <c r="G122" s="70"/>
    </row>
    <row r="123" spans="1:7" ht="9" customHeight="1">
      <c r="A123" s="26"/>
      <c r="C123" s="70"/>
      <c r="D123" s="70"/>
      <c r="E123" s="70"/>
      <c r="F123" s="70"/>
      <c r="G123" s="70"/>
    </row>
    <row r="124" spans="1:7" ht="9" customHeight="1">
      <c r="A124" s="26"/>
      <c r="C124" s="70"/>
      <c r="D124" s="70"/>
      <c r="E124" s="70"/>
      <c r="F124" s="70"/>
      <c r="G124" s="70"/>
    </row>
    <row r="125" spans="1:7" ht="9" customHeight="1">
      <c r="A125" s="241"/>
      <c r="C125" s="70"/>
      <c r="D125" s="70"/>
      <c r="E125" s="70"/>
      <c r="F125" s="70"/>
      <c r="G125" s="70"/>
    </row>
    <row r="126" spans="1:7" ht="9" customHeight="1">
      <c r="A126" s="26"/>
      <c r="C126" s="70"/>
      <c r="D126" s="70"/>
      <c r="E126" s="70"/>
      <c r="F126" s="70"/>
      <c r="G126" s="70"/>
    </row>
    <row r="127" spans="1:7" ht="9" customHeight="1">
      <c r="A127" s="26"/>
      <c r="C127" s="70"/>
      <c r="D127" s="70"/>
      <c r="E127" s="70"/>
      <c r="F127" s="70"/>
      <c r="G127" s="70"/>
    </row>
    <row r="128" spans="1:7" ht="9" customHeight="1">
      <c r="A128" s="26"/>
      <c r="C128" s="70"/>
      <c r="D128" s="70"/>
      <c r="E128" s="70"/>
      <c r="F128" s="70"/>
      <c r="G128" s="70"/>
    </row>
    <row r="129" spans="1:7">
      <c r="A129" s="242"/>
      <c r="C129" s="70"/>
      <c r="D129" s="70"/>
      <c r="E129" s="70"/>
      <c r="F129" s="70"/>
      <c r="G129" s="70"/>
    </row>
    <row r="130" spans="1:7">
      <c r="A130" s="242"/>
      <c r="C130" s="70"/>
      <c r="D130" s="70"/>
      <c r="E130" s="70"/>
      <c r="F130" s="70"/>
      <c r="G130" s="70"/>
    </row>
    <row r="131" spans="1:7">
      <c r="A131" s="242"/>
      <c r="C131" s="70"/>
      <c r="D131" s="70"/>
      <c r="E131" s="70"/>
      <c r="F131" s="70"/>
      <c r="G131" s="70"/>
    </row>
    <row r="132" spans="1:7">
      <c r="A132" s="242"/>
      <c r="C132" s="70"/>
      <c r="D132" s="70"/>
      <c r="E132" s="70"/>
      <c r="F132" s="70"/>
      <c r="G132" s="70"/>
    </row>
    <row r="133" spans="1:7">
      <c r="A133" s="242"/>
      <c r="C133" s="70"/>
      <c r="D133" s="70"/>
      <c r="E133" s="70"/>
      <c r="F133" s="70"/>
      <c r="G133" s="70"/>
    </row>
    <row r="134" spans="1:7">
      <c r="A134" s="242"/>
      <c r="C134" s="70"/>
      <c r="D134" s="70"/>
      <c r="E134" s="70"/>
      <c r="F134" s="70"/>
      <c r="G134" s="70"/>
    </row>
    <row r="135" spans="1:7">
      <c r="A135" s="242"/>
      <c r="C135" s="70"/>
      <c r="D135" s="70"/>
      <c r="E135" s="70"/>
      <c r="F135" s="70"/>
      <c r="G135" s="70"/>
    </row>
    <row r="136" spans="1:7" ht="15.75">
      <c r="A136" s="243"/>
      <c r="C136" s="70"/>
      <c r="D136" s="70"/>
      <c r="E136" s="70"/>
      <c r="F136" s="70"/>
      <c r="G136" s="70"/>
    </row>
    <row r="137" spans="1:7" ht="15.75">
      <c r="A137" s="243"/>
      <c r="C137" s="70"/>
      <c r="D137" s="70"/>
      <c r="E137" s="70"/>
      <c r="F137" s="70"/>
      <c r="G137" s="70"/>
    </row>
    <row r="138" spans="1:7" ht="15.75">
      <c r="A138" s="243"/>
      <c r="C138" s="70"/>
      <c r="D138" s="70"/>
      <c r="E138" s="70"/>
      <c r="F138" s="70"/>
      <c r="G138" s="70"/>
    </row>
    <row r="139" spans="1:7" ht="15.75">
      <c r="A139" s="243"/>
      <c r="C139" s="70"/>
      <c r="D139" s="70"/>
      <c r="E139" s="70"/>
      <c r="F139" s="70"/>
      <c r="G139" s="70"/>
    </row>
    <row r="140" spans="1:7" ht="15.75">
      <c r="A140" s="243"/>
      <c r="C140" s="70"/>
      <c r="D140" s="70"/>
      <c r="E140" s="70"/>
      <c r="F140" s="70"/>
      <c r="G140" s="70"/>
    </row>
    <row r="141" spans="1:7" ht="15.75">
      <c r="A141" s="243"/>
      <c r="C141" s="70"/>
      <c r="D141" s="70"/>
      <c r="E141" s="70"/>
      <c r="F141" s="70"/>
      <c r="G141" s="70"/>
    </row>
    <row r="142" spans="1:7" ht="15.75">
      <c r="A142" s="243"/>
      <c r="C142" s="70"/>
      <c r="D142" s="70"/>
      <c r="E142" s="70"/>
      <c r="F142" s="70"/>
      <c r="G142" s="70"/>
    </row>
    <row r="143" spans="1:7" ht="15.75">
      <c r="A143" s="243"/>
      <c r="C143" s="70"/>
      <c r="D143" s="70"/>
      <c r="E143" s="70"/>
      <c r="F143" s="70"/>
      <c r="G143" s="70"/>
    </row>
    <row r="144" spans="1:7" ht="15.75">
      <c r="A144" s="243"/>
      <c r="C144" s="70"/>
      <c r="D144" s="70"/>
      <c r="E144" s="70"/>
      <c r="F144" s="70"/>
      <c r="G144" s="70"/>
    </row>
    <row r="145" spans="1:7" ht="15.75">
      <c r="A145" s="243"/>
      <c r="C145" s="70"/>
      <c r="D145" s="70"/>
      <c r="E145" s="70"/>
      <c r="F145" s="70"/>
      <c r="G145" s="70"/>
    </row>
    <row r="146" spans="1:7" ht="15.75">
      <c r="A146" s="243"/>
      <c r="C146" s="70"/>
      <c r="D146" s="70"/>
      <c r="E146" s="70"/>
      <c r="F146" s="70"/>
      <c r="G146" s="70"/>
    </row>
    <row r="147" spans="1:7" ht="15.75">
      <c r="A147" s="243"/>
      <c r="C147" s="70"/>
      <c r="D147" s="70"/>
      <c r="E147" s="70"/>
      <c r="F147" s="70"/>
      <c r="G147" s="70"/>
    </row>
    <row r="148" spans="1:7" ht="15.75">
      <c r="A148" s="243"/>
      <c r="C148" s="70"/>
      <c r="D148" s="70"/>
      <c r="E148" s="70"/>
      <c r="F148" s="70"/>
      <c r="G148" s="70"/>
    </row>
    <row r="149" spans="1:7" ht="15.75">
      <c r="A149" s="243"/>
      <c r="C149" s="70"/>
      <c r="D149" s="70"/>
      <c r="E149" s="70"/>
      <c r="F149" s="70"/>
      <c r="G149" s="70"/>
    </row>
    <row r="150" spans="1:7" ht="15.75">
      <c r="A150" s="243"/>
      <c r="C150" s="70"/>
      <c r="D150" s="70"/>
      <c r="E150" s="70"/>
      <c r="F150" s="70"/>
      <c r="G150" s="70"/>
    </row>
    <row r="151" spans="1:7" ht="15.75">
      <c r="A151" s="243"/>
      <c r="C151" s="70"/>
      <c r="D151" s="70"/>
      <c r="E151" s="70"/>
      <c r="F151" s="70"/>
      <c r="G151" s="70"/>
    </row>
    <row r="152" spans="1:7" ht="15.75">
      <c r="A152" s="243"/>
      <c r="C152" s="70"/>
      <c r="D152" s="70"/>
      <c r="E152" s="70"/>
      <c r="F152" s="70"/>
      <c r="G152" s="70"/>
    </row>
    <row r="153" spans="1:7" ht="15.75">
      <c r="A153" s="243"/>
      <c r="C153" s="70"/>
      <c r="D153" s="70"/>
      <c r="E153" s="70"/>
      <c r="F153" s="70"/>
      <c r="G153" s="70"/>
    </row>
    <row r="154" spans="1:7" ht="15.75">
      <c r="A154" s="243"/>
      <c r="C154" s="70"/>
      <c r="D154" s="70"/>
      <c r="E154" s="70"/>
      <c r="F154" s="70"/>
      <c r="G154" s="70"/>
    </row>
    <row r="155" spans="1:7" ht="15.75">
      <c r="A155" s="243"/>
      <c r="C155" s="70"/>
      <c r="D155" s="70"/>
      <c r="E155" s="70"/>
      <c r="F155" s="70"/>
      <c r="G155" s="70"/>
    </row>
    <row r="156" spans="1:7" ht="15.75">
      <c r="A156" s="243"/>
      <c r="C156" s="70"/>
      <c r="D156" s="70"/>
      <c r="E156" s="70"/>
      <c r="F156" s="70"/>
      <c r="G156" s="70"/>
    </row>
    <row r="157" spans="1:7" ht="15.75">
      <c r="A157" s="243"/>
      <c r="C157" s="70"/>
      <c r="D157" s="70"/>
      <c r="E157" s="70"/>
      <c r="F157" s="70"/>
      <c r="G157" s="70"/>
    </row>
    <row r="158" spans="1:7" ht="15.75">
      <c r="A158" s="243"/>
      <c r="C158" s="70"/>
      <c r="D158" s="70"/>
      <c r="E158" s="70"/>
      <c r="F158" s="70"/>
      <c r="G158" s="70"/>
    </row>
    <row r="159" spans="1:7" ht="15.75">
      <c r="A159" s="243"/>
      <c r="C159" s="70"/>
      <c r="D159" s="70"/>
      <c r="E159" s="70"/>
      <c r="F159" s="70"/>
      <c r="G159" s="70"/>
    </row>
    <row r="160" spans="1:7" ht="15.75">
      <c r="A160" s="243"/>
      <c r="C160" s="70"/>
      <c r="D160" s="70"/>
      <c r="E160" s="70"/>
      <c r="F160" s="70"/>
      <c r="G160" s="70"/>
    </row>
    <row r="161" spans="1:7" ht="15.75">
      <c r="A161" s="243"/>
      <c r="C161" s="70"/>
      <c r="D161" s="70"/>
      <c r="E161" s="70"/>
      <c r="F161" s="70"/>
      <c r="G161" s="70"/>
    </row>
    <row r="162" spans="1:7" ht="15.75">
      <c r="A162" s="243"/>
      <c r="C162" s="70"/>
      <c r="D162" s="70"/>
      <c r="E162" s="70"/>
      <c r="F162" s="70"/>
      <c r="G162" s="70"/>
    </row>
    <row r="163" spans="1:7" ht="15.75">
      <c r="A163" s="243"/>
      <c r="C163" s="70"/>
      <c r="D163" s="70"/>
      <c r="E163" s="70"/>
      <c r="F163" s="70"/>
      <c r="G163" s="70"/>
    </row>
    <row r="164" spans="1:7" ht="15.75">
      <c r="A164" s="243"/>
      <c r="C164" s="70"/>
      <c r="D164" s="70"/>
      <c r="E164" s="70"/>
      <c r="F164" s="70"/>
      <c r="G164" s="70"/>
    </row>
    <row r="165" spans="1:7" ht="15.75">
      <c r="A165" s="243"/>
      <c r="C165" s="70"/>
      <c r="D165" s="70"/>
      <c r="E165" s="70"/>
      <c r="F165" s="70"/>
      <c r="G165" s="70"/>
    </row>
    <row r="166" spans="1:7" ht="15.75">
      <c r="A166" s="243"/>
      <c r="C166" s="70"/>
      <c r="D166" s="70"/>
      <c r="E166" s="70"/>
      <c r="F166" s="70"/>
      <c r="G166" s="70"/>
    </row>
    <row r="167" spans="1:7" ht="15.75">
      <c r="A167" s="243"/>
      <c r="C167" s="70"/>
      <c r="D167" s="70"/>
      <c r="E167" s="70"/>
      <c r="F167" s="70"/>
      <c r="G167" s="70"/>
    </row>
    <row r="168" spans="1:7" ht="15.75">
      <c r="A168" s="243"/>
      <c r="C168" s="70"/>
      <c r="D168" s="70"/>
      <c r="E168" s="70"/>
      <c r="F168" s="70"/>
      <c r="G168" s="70"/>
    </row>
    <row r="169" spans="1:7" ht="15.75">
      <c r="A169" s="243"/>
      <c r="C169" s="70"/>
      <c r="D169" s="70"/>
      <c r="E169" s="70"/>
      <c r="F169" s="70"/>
      <c r="G169" s="70"/>
    </row>
    <row r="170" spans="1:7" ht="15.75">
      <c r="A170" s="243"/>
      <c r="C170" s="70"/>
      <c r="D170" s="70"/>
      <c r="E170" s="70"/>
      <c r="F170" s="70"/>
      <c r="G170" s="70"/>
    </row>
    <row r="171" spans="1:7" ht="15.75">
      <c r="A171" s="243"/>
      <c r="C171" s="70"/>
      <c r="D171" s="70"/>
      <c r="E171" s="70"/>
      <c r="F171" s="70"/>
      <c r="G171" s="70"/>
    </row>
    <row r="172" spans="1:7" ht="15.75">
      <c r="A172" s="243"/>
      <c r="C172" s="70"/>
      <c r="D172" s="70"/>
      <c r="E172" s="70"/>
      <c r="F172" s="70"/>
      <c r="G172" s="70"/>
    </row>
    <row r="173" spans="1:7" ht="15.75">
      <c r="A173" s="243"/>
      <c r="C173" s="70"/>
      <c r="D173" s="70"/>
      <c r="E173" s="70"/>
      <c r="F173" s="70"/>
      <c r="G173" s="70"/>
    </row>
    <row r="174" spans="1:7" ht="15.75">
      <c r="A174" s="243"/>
      <c r="C174" s="70"/>
      <c r="D174" s="70"/>
      <c r="E174" s="70"/>
      <c r="F174" s="70"/>
      <c r="G174" s="70"/>
    </row>
    <row r="175" spans="1:7" ht="15.75">
      <c r="A175" s="243"/>
      <c r="C175" s="70"/>
      <c r="D175" s="70"/>
      <c r="E175" s="70"/>
      <c r="F175" s="70"/>
      <c r="G175" s="70"/>
    </row>
    <row r="176" spans="1:7" ht="15.75">
      <c r="A176" s="243"/>
      <c r="C176" s="70"/>
      <c r="D176" s="70"/>
      <c r="E176" s="70"/>
      <c r="F176" s="70"/>
      <c r="G176" s="70"/>
    </row>
    <row r="177" spans="1:7" ht="15.75">
      <c r="A177" s="243"/>
      <c r="C177" s="70"/>
      <c r="D177" s="70"/>
      <c r="E177" s="70"/>
      <c r="F177" s="70"/>
      <c r="G177" s="70"/>
    </row>
    <row r="178" spans="1:7" ht="15.75">
      <c r="A178" s="243"/>
      <c r="C178" s="70"/>
      <c r="D178" s="70"/>
      <c r="E178" s="70"/>
      <c r="F178" s="70"/>
      <c r="G178" s="70"/>
    </row>
    <row r="179" spans="1:7" ht="15.75">
      <c r="A179" s="243"/>
      <c r="C179" s="70"/>
      <c r="D179" s="70"/>
      <c r="E179" s="70"/>
      <c r="F179" s="70"/>
      <c r="G179" s="70"/>
    </row>
    <row r="180" spans="1:7" ht="15.75">
      <c r="A180" s="243"/>
      <c r="C180" s="70"/>
      <c r="D180" s="70"/>
      <c r="E180" s="70"/>
      <c r="F180" s="70"/>
      <c r="G180" s="70"/>
    </row>
    <row r="181" spans="1:7" ht="15.75">
      <c r="A181" s="243"/>
      <c r="C181" s="70"/>
      <c r="D181" s="70"/>
      <c r="E181" s="70"/>
      <c r="F181" s="70"/>
      <c r="G181" s="70"/>
    </row>
    <row r="182" spans="1:7" ht="15.75">
      <c r="A182" s="243"/>
      <c r="C182" s="70"/>
      <c r="D182" s="70"/>
      <c r="E182" s="70"/>
      <c r="F182" s="70"/>
      <c r="G182" s="70"/>
    </row>
    <row r="183" spans="1:7" ht="15.75">
      <c r="A183" s="243"/>
      <c r="C183" s="70"/>
      <c r="D183" s="70"/>
      <c r="E183" s="70"/>
      <c r="F183" s="70"/>
      <c r="G183" s="70"/>
    </row>
    <row r="184" spans="1:7" ht="15.75">
      <c r="A184" s="243"/>
      <c r="C184" s="70"/>
      <c r="D184" s="70"/>
      <c r="E184" s="70"/>
      <c r="F184" s="70"/>
      <c r="G184" s="70"/>
    </row>
    <row r="185" spans="1:7" ht="15.75">
      <c r="A185" s="243"/>
      <c r="C185" s="70"/>
      <c r="D185" s="70"/>
      <c r="E185" s="70"/>
      <c r="F185" s="70"/>
      <c r="G185" s="70"/>
    </row>
    <row r="186" spans="1:7" ht="15.75">
      <c r="A186" s="243"/>
      <c r="C186" s="70"/>
      <c r="D186" s="70"/>
      <c r="E186" s="70"/>
      <c r="F186" s="70"/>
      <c r="G186" s="70"/>
    </row>
    <row r="187" spans="1:7" ht="15.75">
      <c r="A187" s="243"/>
      <c r="C187" s="70"/>
      <c r="D187" s="70"/>
      <c r="E187" s="70"/>
      <c r="F187" s="70"/>
      <c r="G187" s="70"/>
    </row>
    <row r="188" spans="1:7" ht="15.75">
      <c r="A188" s="243"/>
      <c r="C188" s="70"/>
      <c r="D188" s="70"/>
      <c r="E188" s="70"/>
      <c r="F188" s="70"/>
      <c r="G188" s="70"/>
    </row>
    <row r="189" spans="1:7" ht="15.75">
      <c r="A189" s="243"/>
      <c r="C189" s="70"/>
      <c r="D189" s="70"/>
      <c r="E189" s="70"/>
      <c r="F189" s="70"/>
      <c r="G189" s="70"/>
    </row>
    <row r="190" spans="1:7" ht="15.75">
      <c r="A190" s="243"/>
      <c r="C190" s="70"/>
      <c r="D190" s="70"/>
      <c r="E190" s="70"/>
      <c r="F190" s="70"/>
      <c r="G190" s="70"/>
    </row>
    <row r="191" spans="1:7" ht="15.75">
      <c r="A191" s="243"/>
      <c r="C191" s="70"/>
      <c r="D191" s="70"/>
      <c r="E191" s="70"/>
      <c r="F191" s="70"/>
      <c r="G191" s="70"/>
    </row>
    <row r="192" spans="1:7" ht="15.75">
      <c r="A192" s="243"/>
      <c r="C192" s="70"/>
      <c r="D192" s="70"/>
      <c r="E192" s="70"/>
      <c r="F192" s="70"/>
      <c r="G192" s="70"/>
    </row>
    <row r="193" spans="1:7" ht="15.75">
      <c r="A193" s="243"/>
      <c r="C193" s="70"/>
      <c r="D193" s="70"/>
      <c r="E193" s="70"/>
      <c r="F193" s="70"/>
      <c r="G193" s="70"/>
    </row>
    <row r="194" spans="1:7" ht="15.75">
      <c r="A194" s="243"/>
      <c r="C194" s="70"/>
      <c r="D194" s="70"/>
      <c r="E194" s="70"/>
      <c r="F194" s="70"/>
      <c r="G194" s="70"/>
    </row>
    <row r="195" spans="1:7" ht="15.75">
      <c r="A195" s="243"/>
      <c r="C195" s="70"/>
      <c r="D195" s="70"/>
      <c r="E195" s="70"/>
      <c r="F195" s="70"/>
      <c r="G195" s="70"/>
    </row>
    <row r="196" spans="1:7" ht="15.75">
      <c r="A196" s="243"/>
      <c r="C196" s="70"/>
      <c r="D196" s="70"/>
      <c r="E196" s="70"/>
      <c r="F196" s="70"/>
      <c r="G196" s="70"/>
    </row>
    <row r="197" spans="1:7" ht="15.75">
      <c r="A197" s="243"/>
      <c r="C197" s="70"/>
      <c r="D197" s="70"/>
      <c r="E197" s="70"/>
      <c r="F197" s="70"/>
      <c r="G197" s="70"/>
    </row>
    <row r="198" spans="1:7" ht="15.75">
      <c r="A198" s="243"/>
      <c r="C198" s="70"/>
      <c r="D198" s="70"/>
      <c r="E198" s="70"/>
      <c r="F198" s="70"/>
      <c r="G198" s="70"/>
    </row>
    <row r="199" spans="1:7" ht="15.75">
      <c r="A199" s="243"/>
      <c r="C199" s="70"/>
      <c r="D199" s="70"/>
      <c r="E199" s="70"/>
      <c r="F199" s="70"/>
      <c r="G199" s="70"/>
    </row>
    <row r="200" spans="1:7" ht="15.75">
      <c r="A200" s="243"/>
      <c r="C200" s="70"/>
      <c r="D200" s="70"/>
      <c r="E200" s="70"/>
      <c r="F200" s="70"/>
      <c r="G200" s="70"/>
    </row>
    <row r="201" spans="1:7" ht="15.75">
      <c r="A201" s="243"/>
      <c r="C201" s="70"/>
      <c r="D201" s="70"/>
      <c r="E201" s="70"/>
      <c r="F201" s="70"/>
      <c r="G201" s="70"/>
    </row>
    <row r="202" spans="1:7" ht="15.75">
      <c r="A202" s="243"/>
      <c r="C202" s="70"/>
      <c r="D202" s="70"/>
      <c r="E202" s="70"/>
      <c r="F202" s="70"/>
      <c r="G202" s="70"/>
    </row>
    <row r="203" spans="1:7" ht="15.75">
      <c r="A203" s="243"/>
      <c r="C203" s="70"/>
      <c r="D203" s="70"/>
      <c r="E203" s="70"/>
      <c r="F203" s="70"/>
      <c r="G203" s="70"/>
    </row>
    <row r="204" spans="1:7" ht="15.75">
      <c r="A204" s="243"/>
      <c r="C204" s="70"/>
      <c r="D204" s="70"/>
      <c r="E204" s="70"/>
      <c r="F204" s="70"/>
      <c r="G204" s="70"/>
    </row>
    <row r="205" spans="1:7" ht="15.75">
      <c r="A205" s="243"/>
      <c r="C205" s="70"/>
      <c r="D205" s="70"/>
      <c r="E205" s="70"/>
      <c r="F205" s="70"/>
      <c r="G205" s="70"/>
    </row>
    <row r="206" spans="1:7" ht="15.75">
      <c r="A206" s="243"/>
      <c r="C206" s="70"/>
      <c r="D206" s="70"/>
      <c r="E206" s="70"/>
      <c r="F206" s="70"/>
      <c r="G206" s="70"/>
    </row>
    <row r="207" spans="1:7" ht="15.75">
      <c r="A207" s="243"/>
      <c r="C207" s="70"/>
      <c r="D207" s="70"/>
      <c r="E207" s="70"/>
      <c r="F207" s="70"/>
      <c r="G207" s="70"/>
    </row>
    <row r="208" spans="1:7" ht="15.75">
      <c r="A208" s="243"/>
      <c r="C208" s="70"/>
      <c r="D208" s="70"/>
      <c r="E208" s="70"/>
      <c r="F208" s="70"/>
      <c r="G208" s="70"/>
    </row>
    <row r="209" spans="1:7" ht="15.75">
      <c r="A209" s="243"/>
      <c r="C209" s="70"/>
      <c r="D209" s="70"/>
      <c r="E209" s="70"/>
      <c r="F209" s="70"/>
      <c r="G209" s="70"/>
    </row>
    <row r="210" spans="1:7" ht="15.75">
      <c r="A210" s="243"/>
      <c r="C210" s="70"/>
      <c r="D210" s="70"/>
      <c r="E210" s="70"/>
      <c r="F210" s="70"/>
      <c r="G210" s="70"/>
    </row>
    <row r="211" spans="1:7" ht="15.75">
      <c r="A211" s="243"/>
      <c r="C211" s="70"/>
      <c r="D211" s="70"/>
      <c r="E211" s="70"/>
      <c r="F211" s="70"/>
      <c r="G211" s="70"/>
    </row>
    <row r="212" spans="1:7" ht="15.75">
      <c r="A212" s="243"/>
      <c r="C212" s="70"/>
      <c r="D212" s="70"/>
      <c r="E212" s="70"/>
      <c r="F212" s="70"/>
      <c r="G212" s="70"/>
    </row>
    <row r="213" spans="1:7" ht="15.75">
      <c r="A213" s="243"/>
      <c r="C213" s="70"/>
      <c r="D213" s="70"/>
      <c r="E213" s="70"/>
      <c r="F213" s="70"/>
      <c r="G213" s="70"/>
    </row>
    <row r="214" spans="1:7" ht="15.75">
      <c r="A214" s="243"/>
      <c r="C214" s="70"/>
      <c r="D214" s="70"/>
      <c r="E214" s="70"/>
      <c r="F214" s="70"/>
      <c r="G214" s="70"/>
    </row>
    <row r="215" spans="1:7" ht="15.75">
      <c r="A215" s="243"/>
      <c r="C215" s="70"/>
      <c r="D215" s="70"/>
      <c r="E215" s="70"/>
      <c r="F215" s="70"/>
      <c r="G215" s="70"/>
    </row>
    <row r="216" spans="1:7" ht="15.75">
      <c r="A216" s="243"/>
      <c r="C216" s="70"/>
      <c r="D216" s="70"/>
      <c r="E216" s="70"/>
      <c r="F216" s="70"/>
      <c r="G216" s="70"/>
    </row>
    <row r="217" spans="1:7" ht="15.75">
      <c r="A217" s="243"/>
      <c r="C217" s="70"/>
      <c r="D217" s="70"/>
      <c r="E217" s="70"/>
      <c r="F217" s="70"/>
      <c r="G217" s="70"/>
    </row>
    <row r="218" spans="1:7" ht="15.75">
      <c r="A218" s="243"/>
      <c r="C218" s="70"/>
      <c r="D218" s="70"/>
      <c r="E218" s="70"/>
      <c r="F218" s="70"/>
      <c r="G218" s="70"/>
    </row>
    <row r="219" spans="1:7" ht="15.75">
      <c r="A219" s="243"/>
      <c r="C219" s="70"/>
      <c r="D219" s="70"/>
      <c r="E219" s="70"/>
      <c r="F219" s="70"/>
      <c r="G219" s="70"/>
    </row>
    <row r="220" spans="1:7" ht="15.75">
      <c r="A220" s="243"/>
      <c r="C220" s="70"/>
      <c r="D220" s="70"/>
      <c r="E220" s="70"/>
      <c r="F220" s="70"/>
      <c r="G220" s="70"/>
    </row>
    <row r="221" spans="1:7" ht="15.75">
      <c r="A221" s="243"/>
      <c r="C221" s="70"/>
      <c r="D221" s="70"/>
      <c r="E221" s="70"/>
      <c r="F221" s="70"/>
      <c r="G221" s="70"/>
    </row>
    <row r="222" spans="1:7" ht="15.75">
      <c r="A222" s="243"/>
      <c r="C222" s="70"/>
      <c r="D222" s="70"/>
      <c r="E222" s="70"/>
      <c r="F222" s="70"/>
      <c r="G222" s="70"/>
    </row>
    <row r="223" spans="1:7" ht="15.75">
      <c r="A223" s="243"/>
      <c r="C223" s="70"/>
      <c r="D223" s="70"/>
      <c r="E223" s="70"/>
      <c r="F223" s="70"/>
      <c r="G223" s="70"/>
    </row>
    <row r="224" spans="1:7" ht="15.75">
      <c r="A224" s="243"/>
      <c r="C224" s="70"/>
      <c r="D224" s="70"/>
      <c r="E224" s="70"/>
      <c r="F224" s="70"/>
      <c r="G224" s="70"/>
    </row>
    <row r="225" spans="1:7" ht="15.75">
      <c r="A225" s="243"/>
      <c r="C225" s="70"/>
      <c r="D225" s="70"/>
      <c r="E225" s="70"/>
      <c r="F225" s="70"/>
      <c r="G225" s="70"/>
    </row>
    <row r="226" spans="1:7" ht="15.75">
      <c r="A226" s="243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  <c r="C282" s="70"/>
      <c r="D282" s="70"/>
      <c r="E282" s="70"/>
      <c r="F282" s="70"/>
      <c r="G282" s="70"/>
    </row>
    <row r="283" spans="1:7" ht="15.75">
      <c r="A283" s="29"/>
      <c r="C283" s="70"/>
      <c r="D283" s="70"/>
      <c r="E283" s="70"/>
      <c r="F283" s="70"/>
      <c r="G283" s="70"/>
    </row>
    <row r="284" spans="1:7" ht="15.75">
      <c r="A284" s="29"/>
      <c r="C284" s="70"/>
      <c r="D284" s="70"/>
      <c r="E284" s="70"/>
      <c r="F284" s="70"/>
      <c r="G284" s="70"/>
    </row>
    <row r="285" spans="1:7" ht="15.75">
      <c r="A285" s="29"/>
      <c r="C285" s="70"/>
      <c r="D285" s="70"/>
      <c r="E285" s="70"/>
      <c r="F285" s="70"/>
      <c r="G285" s="70"/>
    </row>
    <row r="286" spans="1:7" ht="15.75">
      <c r="A286" s="29"/>
      <c r="C286" s="70"/>
      <c r="D286" s="70"/>
      <c r="E286" s="70"/>
      <c r="F286" s="70"/>
      <c r="G286" s="70"/>
    </row>
    <row r="287" spans="1:7" ht="15.75">
      <c r="A287" s="29"/>
      <c r="C287" s="70"/>
      <c r="D287" s="70"/>
      <c r="E287" s="70"/>
      <c r="F287" s="70"/>
      <c r="G287" s="70"/>
    </row>
    <row r="288" spans="1:7" ht="15.75">
      <c r="A288" s="29"/>
      <c r="C288" s="70"/>
      <c r="D288" s="70"/>
      <c r="E288" s="70"/>
      <c r="F288" s="70"/>
      <c r="G288" s="70"/>
    </row>
    <row r="289" spans="1:7" ht="15.75">
      <c r="A289" s="29"/>
      <c r="C289" s="70"/>
      <c r="D289" s="70"/>
      <c r="E289" s="70"/>
      <c r="F289" s="70"/>
      <c r="G289" s="70"/>
    </row>
    <row r="290" spans="1:7" ht="15.75">
      <c r="A290" s="29"/>
      <c r="C290" s="70"/>
      <c r="D290" s="70"/>
      <c r="E290" s="70"/>
      <c r="F290" s="70"/>
      <c r="G290" s="70"/>
    </row>
    <row r="291" spans="1:7" ht="15.75">
      <c r="A291" s="29"/>
      <c r="C291" s="70"/>
      <c r="D291" s="70"/>
      <c r="E291" s="70"/>
      <c r="F291" s="70"/>
      <c r="G291" s="70"/>
    </row>
    <row r="292" spans="1:7" ht="15.75">
      <c r="A292" s="29"/>
      <c r="C292" s="70"/>
      <c r="D292" s="70"/>
      <c r="E292" s="70"/>
      <c r="F292" s="70"/>
      <c r="G292" s="70"/>
    </row>
    <row r="293" spans="1:7" ht="15.75">
      <c r="A293" s="29"/>
      <c r="C293" s="70"/>
      <c r="D293" s="70"/>
      <c r="E293" s="70"/>
      <c r="F293" s="70"/>
      <c r="G293" s="70"/>
    </row>
    <row r="294" spans="1:7" ht="15.75">
      <c r="A294" s="29"/>
      <c r="C294" s="70"/>
      <c r="D294" s="70"/>
      <c r="E294" s="70"/>
      <c r="F294" s="70"/>
      <c r="G294" s="70"/>
    </row>
    <row r="295" spans="1:7" ht="15.75">
      <c r="A295" s="29"/>
      <c r="C295" s="70"/>
      <c r="D295" s="70"/>
      <c r="E295" s="70"/>
      <c r="F295" s="70"/>
      <c r="G295" s="70"/>
    </row>
    <row r="296" spans="1:7" ht="15.75">
      <c r="A296" s="29"/>
      <c r="C296" s="70"/>
      <c r="D296" s="70"/>
      <c r="E296" s="70"/>
      <c r="F296" s="70"/>
      <c r="G296" s="70"/>
    </row>
    <row r="297" spans="1:7" ht="15.75">
      <c r="A297" s="29"/>
      <c r="C297" s="70"/>
      <c r="D297" s="70"/>
      <c r="E297" s="70"/>
      <c r="F297" s="70"/>
      <c r="G297" s="70"/>
    </row>
    <row r="298" spans="1:7" ht="15.75">
      <c r="A298" s="29"/>
      <c r="C298" s="70"/>
      <c r="D298" s="70"/>
      <c r="E298" s="70"/>
      <c r="F298" s="70"/>
      <c r="G298" s="70"/>
    </row>
    <row r="299" spans="1:7" ht="15.75">
      <c r="A299" s="29"/>
    </row>
    <row r="300" spans="1:7" ht="15.75">
      <c r="A300" s="29"/>
    </row>
    <row r="301" spans="1:7" ht="15.75">
      <c r="A301" s="29"/>
    </row>
    <row r="302" spans="1:7" ht="15.75">
      <c r="A302" s="29"/>
    </row>
    <row r="303" spans="1:7" ht="15.75">
      <c r="A303" s="29"/>
    </row>
    <row r="304" spans="1:7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  <row r="675" spans="1:1" ht="15.75">
      <c r="A675" s="29"/>
    </row>
    <row r="676" spans="1:1" ht="15.75">
      <c r="A676" s="29"/>
    </row>
    <row r="677" spans="1:1" ht="15.75">
      <c r="A677" s="29"/>
    </row>
    <row r="678" spans="1:1" ht="15.75">
      <c r="A678" s="29"/>
    </row>
    <row r="679" spans="1:1" ht="15.75">
      <c r="A679" s="29"/>
    </row>
    <row r="680" spans="1:1" ht="15.75">
      <c r="A680" s="29"/>
    </row>
    <row r="681" spans="1:1" ht="15.75">
      <c r="A681" s="29"/>
    </row>
    <row r="682" spans="1:1" ht="15.75">
      <c r="A682" s="29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sheetPr codeName="Sheet53">
    <pageSetUpPr fitToPage="1"/>
  </sheetPr>
  <dimension ref="A1:Z665"/>
  <sheetViews>
    <sheetView zoomScale="50" workbookViewId="0">
      <selection activeCell="M21" sqref="M21"/>
    </sheetView>
  </sheetViews>
  <sheetFormatPr defaultColWidth="11.42578125" defaultRowHeight="15"/>
  <cols>
    <col min="1" max="1" width="58.28515625" style="30" customWidth="1"/>
    <col min="2" max="10" width="22" customWidth="1"/>
    <col min="11" max="11" width="14.5703125" customWidth="1"/>
    <col min="12" max="12" width="2.5703125" style="244" customWidth="1"/>
    <col min="13" max="256" width="9.140625" customWidth="1"/>
    <col min="257" max="257" width="58.28515625" customWidth="1"/>
    <col min="258" max="266" width="22" customWidth="1"/>
    <col min="267" max="267" width="14.5703125" customWidth="1"/>
    <col min="268" max="268" width="2.5703125" customWidth="1"/>
    <col min="269" max="512" width="9.140625" customWidth="1"/>
    <col min="513" max="513" width="58.28515625" customWidth="1"/>
    <col min="514" max="522" width="22" customWidth="1"/>
    <col min="523" max="523" width="14.5703125" customWidth="1"/>
    <col min="524" max="524" width="2.5703125" customWidth="1"/>
    <col min="525" max="768" width="9.140625" customWidth="1"/>
    <col min="769" max="769" width="58.28515625" customWidth="1"/>
    <col min="770" max="778" width="22" customWidth="1"/>
    <col min="779" max="779" width="14.5703125" customWidth="1"/>
    <col min="780" max="780" width="2.5703125" customWidth="1"/>
    <col min="781" max="1024" width="9.140625" customWidth="1"/>
    <col min="1025" max="1025" width="58.28515625" customWidth="1"/>
    <col min="1026" max="1034" width="22" customWidth="1"/>
    <col min="1035" max="1035" width="14.5703125" customWidth="1"/>
    <col min="1036" max="1036" width="2.5703125" customWidth="1"/>
    <col min="1037" max="1280" width="9.140625" customWidth="1"/>
    <col min="1281" max="1281" width="58.28515625" customWidth="1"/>
    <col min="1282" max="1290" width="22" customWidth="1"/>
    <col min="1291" max="1291" width="14.5703125" customWidth="1"/>
    <col min="1292" max="1292" width="2.5703125" customWidth="1"/>
    <col min="1293" max="1536" width="9.140625" customWidth="1"/>
    <col min="1537" max="1537" width="58.28515625" customWidth="1"/>
    <col min="1538" max="1546" width="22" customWidth="1"/>
    <col min="1547" max="1547" width="14.5703125" customWidth="1"/>
    <col min="1548" max="1548" width="2.5703125" customWidth="1"/>
    <col min="1549" max="1792" width="9.140625" customWidth="1"/>
    <col min="1793" max="1793" width="58.28515625" customWidth="1"/>
    <col min="1794" max="1802" width="22" customWidth="1"/>
    <col min="1803" max="1803" width="14.5703125" customWidth="1"/>
    <col min="1804" max="1804" width="2.5703125" customWidth="1"/>
    <col min="1805" max="2048" width="9.140625" customWidth="1"/>
    <col min="2049" max="2049" width="58.28515625" customWidth="1"/>
    <col min="2050" max="2058" width="22" customWidth="1"/>
    <col min="2059" max="2059" width="14.5703125" customWidth="1"/>
    <col min="2060" max="2060" width="2.5703125" customWidth="1"/>
    <col min="2061" max="2304" width="9.140625" customWidth="1"/>
    <col min="2305" max="2305" width="58.28515625" customWidth="1"/>
    <col min="2306" max="2314" width="22" customWidth="1"/>
    <col min="2315" max="2315" width="14.5703125" customWidth="1"/>
    <col min="2316" max="2316" width="2.5703125" customWidth="1"/>
    <col min="2317" max="2560" width="9.140625" customWidth="1"/>
    <col min="2561" max="2561" width="58.28515625" customWidth="1"/>
    <col min="2562" max="2570" width="22" customWidth="1"/>
    <col min="2571" max="2571" width="14.5703125" customWidth="1"/>
    <col min="2572" max="2572" width="2.5703125" customWidth="1"/>
    <col min="2573" max="2816" width="9.140625" customWidth="1"/>
    <col min="2817" max="2817" width="58.28515625" customWidth="1"/>
    <col min="2818" max="2826" width="22" customWidth="1"/>
    <col min="2827" max="2827" width="14.5703125" customWidth="1"/>
    <col min="2828" max="2828" width="2.5703125" customWidth="1"/>
    <col min="2829" max="3072" width="9.140625" customWidth="1"/>
    <col min="3073" max="3073" width="58.28515625" customWidth="1"/>
    <col min="3074" max="3082" width="22" customWidth="1"/>
    <col min="3083" max="3083" width="14.5703125" customWidth="1"/>
    <col min="3084" max="3084" width="2.5703125" customWidth="1"/>
    <col min="3085" max="3328" width="9.140625" customWidth="1"/>
    <col min="3329" max="3329" width="58.28515625" customWidth="1"/>
    <col min="3330" max="3338" width="22" customWidth="1"/>
    <col min="3339" max="3339" width="14.5703125" customWidth="1"/>
    <col min="3340" max="3340" width="2.5703125" customWidth="1"/>
    <col min="3341" max="3584" width="9.140625" customWidth="1"/>
    <col min="3585" max="3585" width="58.28515625" customWidth="1"/>
    <col min="3586" max="3594" width="22" customWidth="1"/>
    <col min="3595" max="3595" width="14.5703125" customWidth="1"/>
    <col min="3596" max="3596" width="2.5703125" customWidth="1"/>
    <col min="3597" max="3840" width="9.140625" customWidth="1"/>
    <col min="3841" max="3841" width="58.28515625" customWidth="1"/>
    <col min="3842" max="3850" width="22" customWidth="1"/>
    <col min="3851" max="3851" width="14.5703125" customWidth="1"/>
    <col min="3852" max="3852" width="2.5703125" customWidth="1"/>
    <col min="3853" max="4096" width="9.140625" customWidth="1"/>
    <col min="4097" max="4097" width="58.28515625" customWidth="1"/>
    <col min="4098" max="4106" width="22" customWidth="1"/>
    <col min="4107" max="4107" width="14.5703125" customWidth="1"/>
    <col min="4108" max="4108" width="2.5703125" customWidth="1"/>
    <col min="4109" max="4352" width="9.140625" customWidth="1"/>
    <col min="4353" max="4353" width="58.28515625" customWidth="1"/>
    <col min="4354" max="4362" width="22" customWidth="1"/>
    <col min="4363" max="4363" width="14.5703125" customWidth="1"/>
    <col min="4364" max="4364" width="2.5703125" customWidth="1"/>
    <col min="4365" max="4608" width="9.140625" customWidth="1"/>
    <col min="4609" max="4609" width="58.28515625" customWidth="1"/>
    <col min="4610" max="4618" width="22" customWidth="1"/>
    <col min="4619" max="4619" width="14.5703125" customWidth="1"/>
    <col min="4620" max="4620" width="2.5703125" customWidth="1"/>
    <col min="4621" max="4864" width="9.140625" customWidth="1"/>
    <col min="4865" max="4865" width="58.28515625" customWidth="1"/>
    <col min="4866" max="4874" width="22" customWidth="1"/>
    <col min="4875" max="4875" width="14.5703125" customWidth="1"/>
    <col min="4876" max="4876" width="2.5703125" customWidth="1"/>
    <col min="4877" max="5120" width="9.140625" customWidth="1"/>
    <col min="5121" max="5121" width="58.28515625" customWidth="1"/>
    <col min="5122" max="5130" width="22" customWidth="1"/>
    <col min="5131" max="5131" width="14.5703125" customWidth="1"/>
    <col min="5132" max="5132" width="2.5703125" customWidth="1"/>
    <col min="5133" max="5376" width="9.140625" customWidth="1"/>
    <col min="5377" max="5377" width="58.28515625" customWidth="1"/>
    <col min="5378" max="5386" width="22" customWidth="1"/>
    <col min="5387" max="5387" width="14.5703125" customWidth="1"/>
    <col min="5388" max="5388" width="2.5703125" customWidth="1"/>
    <col min="5389" max="5632" width="9.140625" customWidth="1"/>
    <col min="5633" max="5633" width="58.28515625" customWidth="1"/>
    <col min="5634" max="5642" width="22" customWidth="1"/>
    <col min="5643" max="5643" width="14.5703125" customWidth="1"/>
    <col min="5644" max="5644" width="2.5703125" customWidth="1"/>
    <col min="5645" max="5888" width="9.140625" customWidth="1"/>
    <col min="5889" max="5889" width="58.28515625" customWidth="1"/>
    <col min="5890" max="5898" width="22" customWidth="1"/>
    <col min="5899" max="5899" width="14.5703125" customWidth="1"/>
    <col min="5900" max="5900" width="2.5703125" customWidth="1"/>
    <col min="5901" max="6144" width="9.140625" customWidth="1"/>
    <col min="6145" max="6145" width="58.28515625" customWidth="1"/>
    <col min="6146" max="6154" width="22" customWidth="1"/>
    <col min="6155" max="6155" width="14.5703125" customWidth="1"/>
    <col min="6156" max="6156" width="2.5703125" customWidth="1"/>
    <col min="6157" max="6400" width="9.140625" customWidth="1"/>
    <col min="6401" max="6401" width="58.28515625" customWidth="1"/>
    <col min="6402" max="6410" width="22" customWidth="1"/>
    <col min="6411" max="6411" width="14.5703125" customWidth="1"/>
    <col min="6412" max="6412" width="2.5703125" customWidth="1"/>
    <col min="6413" max="6656" width="9.140625" customWidth="1"/>
    <col min="6657" max="6657" width="58.28515625" customWidth="1"/>
    <col min="6658" max="6666" width="22" customWidth="1"/>
    <col min="6667" max="6667" width="14.5703125" customWidth="1"/>
    <col min="6668" max="6668" width="2.5703125" customWidth="1"/>
    <col min="6669" max="6912" width="9.140625" customWidth="1"/>
    <col min="6913" max="6913" width="58.28515625" customWidth="1"/>
    <col min="6914" max="6922" width="22" customWidth="1"/>
    <col min="6923" max="6923" width="14.5703125" customWidth="1"/>
    <col min="6924" max="6924" width="2.5703125" customWidth="1"/>
    <col min="6925" max="7168" width="9.140625" customWidth="1"/>
    <col min="7169" max="7169" width="58.28515625" customWidth="1"/>
    <col min="7170" max="7178" width="22" customWidth="1"/>
    <col min="7179" max="7179" width="14.5703125" customWidth="1"/>
    <col min="7180" max="7180" width="2.5703125" customWidth="1"/>
    <col min="7181" max="7424" width="9.140625" customWidth="1"/>
    <col min="7425" max="7425" width="58.28515625" customWidth="1"/>
    <col min="7426" max="7434" width="22" customWidth="1"/>
    <col min="7435" max="7435" width="14.5703125" customWidth="1"/>
    <col min="7436" max="7436" width="2.5703125" customWidth="1"/>
    <col min="7437" max="7680" width="9.140625" customWidth="1"/>
    <col min="7681" max="7681" width="58.28515625" customWidth="1"/>
    <col min="7682" max="7690" width="22" customWidth="1"/>
    <col min="7691" max="7691" width="14.5703125" customWidth="1"/>
    <col min="7692" max="7692" width="2.5703125" customWidth="1"/>
    <col min="7693" max="7936" width="9.140625" customWidth="1"/>
    <col min="7937" max="7937" width="58.28515625" customWidth="1"/>
    <col min="7938" max="7946" width="22" customWidth="1"/>
    <col min="7947" max="7947" width="14.5703125" customWidth="1"/>
    <col min="7948" max="7948" width="2.5703125" customWidth="1"/>
    <col min="7949" max="8192" width="9.140625" customWidth="1"/>
    <col min="8193" max="8193" width="58.28515625" customWidth="1"/>
    <col min="8194" max="8202" width="22" customWidth="1"/>
    <col min="8203" max="8203" width="14.5703125" customWidth="1"/>
    <col min="8204" max="8204" width="2.5703125" customWidth="1"/>
    <col min="8205" max="8448" width="9.140625" customWidth="1"/>
    <col min="8449" max="8449" width="58.28515625" customWidth="1"/>
    <col min="8450" max="8458" width="22" customWidth="1"/>
    <col min="8459" max="8459" width="14.5703125" customWidth="1"/>
    <col min="8460" max="8460" width="2.5703125" customWidth="1"/>
    <col min="8461" max="8704" width="9.140625" customWidth="1"/>
    <col min="8705" max="8705" width="58.28515625" customWidth="1"/>
    <col min="8706" max="8714" width="22" customWidth="1"/>
    <col min="8715" max="8715" width="14.5703125" customWidth="1"/>
    <col min="8716" max="8716" width="2.5703125" customWidth="1"/>
    <col min="8717" max="8960" width="9.140625" customWidth="1"/>
    <col min="8961" max="8961" width="58.28515625" customWidth="1"/>
    <col min="8962" max="8970" width="22" customWidth="1"/>
    <col min="8971" max="8971" width="14.5703125" customWidth="1"/>
    <col min="8972" max="8972" width="2.5703125" customWidth="1"/>
    <col min="8973" max="9216" width="9.140625" customWidth="1"/>
    <col min="9217" max="9217" width="58.28515625" customWidth="1"/>
    <col min="9218" max="9226" width="22" customWidth="1"/>
    <col min="9227" max="9227" width="14.5703125" customWidth="1"/>
    <col min="9228" max="9228" width="2.5703125" customWidth="1"/>
    <col min="9229" max="9472" width="9.140625" customWidth="1"/>
    <col min="9473" max="9473" width="58.28515625" customWidth="1"/>
    <col min="9474" max="9482" width="22" customWidth="1"/>
    <col min="9483" max="9483" width="14.5703125" customWidth="1"/>
    <col min="9484" max="9484" width="2.5703125" customWidth="1"/>
    <col min="9485" max="9728" width="9.140625" customWidth="1"/>
    <col min="9729" max="9729" width="58.28515625" customWidth="1"/>
    <col min="9730" max="9738" width="22" customWidth="1"/>
    <col min="9739" max="9739" width="14.5703125" customWidth="1"/>
    <col min="9740" max="9740" width="2.5703125" customWidth="1"/>
    <col min="9741" max="9984" width="9.140625" customWidth="1"/>
    <col min="9985" max="9985" width="58.28515625" customWidth="1"/>
    <col min="9986" max="9994" width="22" customWidth="1"/>
    <col min="9995" max="9995" width="14.5703125" customWidth="1"/>
    <col min="9996" max="9996" width="2.5703125" customWidth="1"/>
    <col min="9997" max="10240" width="9.140625" customWidth="1"/>
    <col min="10241" max="10241" width="58.28515625" customWidth="1"/>
    <col min="10242" max="10250" width="22" customWidth="1"/>
    <col min="10251" max="10251" width="14.5703125" customWidth="1"/>
    <col min="10252" max="10252" width="2.5703125" customWidth="1"/>
    <col min="10253" max="10496" width="9.140625" customWidth="1"/>
    <col min="10497" max="10497" width="58.28515625" customWidth="1"/>
    <col min="10498" max="10506" width="22" customWidth="1"/>
    <col min="10507" max="10507" width="14.5703125" customWidth="1"/>
    <col min="10508" max="10508" width="2.5703125" customWidth="1"/>
    <col min="10509" max="10752" width="9.140625" customWidth="1"/>
    <col min="10753" max="10753" width="58.28515625" customWidth="1"/>
    <col min="10754" max="10762" width="22" customWidth="1"/>
    <col min="10763" max="10763" width="14.5703125" customWidth="1"/>
    <col min="10764" max="10764" width="2.5703125" customWidth="1"/>
    <col min="10765" max="11008" width="9.140625" customWidth="1"/>
    <col min="11009" max="11009" width="58.28515625" customWidth="1"/>
    <col min="11010" max="11018" width="22" customWidth="1"/>
    <col min="11019" max="11019" width="14.5703125" customWidth="1"/>
    <col min="11020" max="11020" width="2.5703125" customWidth="1"/>
    <col min="11021" max="11264" width="9.140625" customWidth="1"/>
    <col min="11265" max="11265" width="58.28515625" customWidth="1"/>
    <col min="11266" max="11274" width="22" customWidth="1"/>
    <col min="11275" max="11275" width="14.5703125" customWidth="1"/>
    <col min="11276" max="11276" width="2.5703125" customWidth="1"/>
    <col min="11277" max="11520" width="9.140625" customWidth="1"/>
    <col min="11521" max="11521" width="58.28515625" customWidth="1"/>
    <col min="11522" max="11530" width="22" customWidth="1"/>
    <col min="11531" max="11531" width="14.5703125" customWidth="1"/>
    <col min="11532" max="11532" width="2.5703125" customWidth="1"/>
    <col min="11533" max="11776" width="9.140625" customWidth="1"/>
    <col min="11777" max="11777" width="58.28515625" customWidth="1"/>
    <col min="11778" max="11786" width="22" customWidth="1"/>
    <col min="11787" max="11787" width="14.5703125" customWidth="1"/>
    <col min="11788" max="11788" width="2.5703125" customWidth="1"/>
    <col min="11789" max="12032" width="9.140625" customWidth="1"/>
    <col min="12033" max="12033" width="58.28515625" customWidth="1"/>
    <col min="12034" max="12042" width="22" customWidth="1"/>
    <col min="12043" max="12043" width="14.5703125" customWidth="1"/>
    <col min="12044" max="12044" width="2.5703125" customWidth="1"/>
    <col min="12045" max="12288" width="9.140625" customWidth="1"/>
    <col min="12289" max="12289" width="58.28515625" customWidth="1"/>
    <col min="12290" max="12298" width="22" customWidth="1"/>
    <col min="12299" max="12299" width="14.5703125" customWidth="1"/>
    <col min="12300" max="12300" width="2.5703125" customWidth="1"/>
    <col min="12301" max="12544" width="9.140625" customWidth="1"/>
    <col min="12545" max="12545" width="58.28515625" customWidth="1"/>
    <col min="12546" max="12554" width="22" customWidth="1"/>
    <col min="12555" max="12555" width="14.5703125" customWidth="1"/>
    <col min="12556" max="12556" width="2.5703125" customWidth="1"/>
    <col min="12557" max="12800" width="9.140625" customWidth="1"/>
    <col min="12801" max="12801" width="58.28515625" customWidth="1"/>
    <col min="12802" max="12810" width="22" customWidth="1"/>
    <col min="12811" max="12811" width="14.5703125" customWidth="1"/>
    <col min="12812" max="12812" width="2.5703125" customWidth="1"/>
    <col min="12813" max="13056" width="9.140625" customWidth="1"/>
    <col min="13057" max="13057" width="58.28515625" customWidth="1"/>
    <col min="13058" max="13066" width="22" customWidth="1"/>
    <col min="13067" max="13067" width="14.5703125" customWidth="1"/>
    <col min="13068" max="13068" width="2.5703125" customWidth="1"/>
    <col min="13069" max="13312" width="9.140625" customWidth="1"/>
    <col min="13313" max="13313" width="58.28515625" customWidth="1"/>
    <col min="13314" max="13322" width="22" customWidth="1"/>
    <col min="13323" max="13323" width="14.5703125" customWidth="1"/>
    <col min="13324" max="13324" width="2.5703125" customWidth="1"/>
    <col min="13325" max="13568" width="9.140625" customWidth="1"/>
    <col min="13569" max="13569" width="58.28515625" customWidth="1"/>
    <col min="13570" max="13578" width="22" customWidth="1"/>
    <col min="13579" max="13579" width="14.5703125" customWidth="1"/>
    <col min="13580" max="13580" width="2.5703125" customWidth="1"/>
    <col min="13581" max="13824" width="9.140625" customWidth="1"/>
    <col min="13825" max="13825" width="58.28515625" customWidth="1"/>
    <col min="13826" max="13834" width="22" customWidth="1"/>
    <col min="13835" max="13835" width="14.5703125" customWidth="1"/>
    <col min="13836" max="13836" width="2.5703125" customWidth="1"/>
    <col min="13837" max="14080" width="9.140625" customWidth="1"/>
    <col min="14081" max="14081" width="58.28515625" customWidth="1"/>
    <col min="14082" max="14090" width="22" customWidth="1"/>
    <col min="14091" max="14091" width="14.5703125" customWidth="1"/>
    <col min="14092" max="14092" width="2.5703125" customWidth="1"/>
    <col min="14093" max="14336" width="9.140625" customWidth="1"/>
    <col min="14337" max="14337" width="58.28515625" customWidth="1"/>
    <col min="14338" max="14346" width="22" customWidth="1"/>
    <col min="14347" max="14347" width="14.5703125" customWidth="1"/>
    <col min="14348" max="14348" width="2.5703125" customWidth="1"/>
    <col min="14349" max="14592" width="9.140625" customWidth="1"/>
    <col min="14593" max="14593" width="58.28515625" customWidth="1"/>
    <col min="14594" max="14602" width="22" customWidth="1"/>
    <col min="14603" max="14603" width="14.5703125" customWidth="1"/>
    <col min="14604" max="14604" width="2.5703125" customWidth="1"/>
    <col min="14605" max="14848" width="9.140625" customWidth="1"/>
    <col min="14849" max="14849" width="58.28515625" customWidth="1"/>
    <col min="14850" max="14858" width="22" customWidth="1"/>
    <col min="14859" max="14859" width="14.5703125" customWidth="1"/>
    <col min="14860" max="14860" width="2.5703125" customWidth="1"/>
    <col min="14861" max="15104" width="9.140625" customWidth="1"/>
    <col min="15105" max="15105" width="58.28515625" customWidth="1"/>
    <col min="15106" max="15114" width="22" customWidth="1"/>
    <col min="15115" max="15115" width="14.5703125" customWidth="1"/>
    <col min="15116" max="15116" width="2.5703125" customWidth="1"/>
    <col min="15117" max="15360" width="9.140625" customWidth="1"/>
    <col min="15361" max="15361" width="58.28515625" customWidth="1"/>
    <col min="15362" max="15370" width="22" customWidth="1"/>
    <col min="15371" max="15371" width="14.5703125" customWidth="1"/>
    <col min="15372" max="15372" width="2.5703125" customWidth="1"/>
    <col min="15373" max="15616" width="9.140625" customWidth="1"/>
    <col min="15617" max="15617" width="58.28515625" customWidth="1"/>
    <col min="15618" max="15626" width="22" customWidth="1"/>
    <col min="15627" max="15627" width="14.5703125" customWidth="1"/>
    <col min="15628" max="15628" width="2.5703125" customWidth="1"/>
    <col min="15629" max="15872" width="9.140625" customWidth="1"/>
    <col min="15873" max="15873" width="58.28515625" customWidth="1"/>
    <col min="15874" max="15882" width="22" customWidth="1"/>
    <col min="15883" max="15883" width="14.5703125" customWidth="1"/>
    <col min="15884" max="15884" width="2.5703125" customWidth="1"/>
    <col min="15885" max="16128" width="9.140625" customWidth="1"/>
    <col min="16129" max="16129" width="58.28515625" customWidth="1"/>
    <col min="16130" max="16138" width="22" customWidth="1"/>
    <col min="16139" max="16139" width="14.5703125" customWidth="1"/>
    <col min="16140" max="16140" width="2.5703125" customWidth="1"/>
    <col min="16141" max="16384" width="9.1406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70"/>
    </row>
    <row r="2" spans="1:26" s="1" customFormat="1" ht="51" customHeight="1">
      <c r="A2" s="729" t="s">
        <v>338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270"/>
    </row>
    <row r="3" spans="1:26" s="1" customFormat="1" ht="33.75" customHeight="1">
      <c r="A3" s="729" t="s">
        <v>318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270"/>
    </row>
    <row r="4" spans="1:26" s="1" customFormat="1" ht="26.25" customHeight="1">
      <c r="A4" s="729" t="s">
        <v>855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270"/>
    </row>
    <row r="5" spans="1:26" s="62" customFormat="1" ht="39" customHeight="1">
      <c r="A5" s="730" t="s">
        <v>48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185"/>
    </row>
    <row r="6" spans="1:26" ht="7.5" customHeight="1">
      <c r="A6" s="212"/>
    </row>
    <row r="7" spans="1:26" ht="18" customHeight="1">
      <c r="A7" s="213"/>
      <c r="B7" s="247"/>
      <c r="C7" s="214"/>
      <c r="D7" s="214"/>
      <c r="E7" s="214"/>
      <c r="F7" s="214"/>
      <c r="G7" s="214"/>
      <c r="H7" s="214"/>
      <c r="I7" s="215"/>
      <c r="J7" s="215"/>
      <c r="K7" s="216"/>
      <c r="L7" s="271"/>
      <c r="M7" s="27"/>
      <c r="N7" s="27"/>
      <c r="O7" s="27"/>
      <c r="P7" s="27"/>
      <c r="Q7" s="27"/>
    </row>
    <row r="8" spans="1:26" ht="37.5" customHeight="1">
      <c r="A8" s="439" t="s">
        <v>351</v>
      </c>
      <c r="B8" s="490" t="s">
        <v>70</v>
      </c>
      <c r="C8" s="490" t="s">
        <v>71</v>
      </c>
      <c r="D8" s="490" t="s">
        <v>72</v>
      </c>
      <c r="E8" s="490" t="s">
        <v>73</v>
      </c>
      <c r="F8" s="490" t="s">
        <v>74</v>
      </c>
      <c r="G8" s="490" t="s">
        <v>75</v>
      </c>
      <c r="H8" s="490" t="s">
        <v>76</v>
      </c>
      <c r="I8" s="490" t="s">
        <v>77</v>
      </c>
      <c r="J8" s="491" t="s">
        <v>352</v>
      </c>
      <c r="K8" s="492" t="s">
        <v>14</v>
      </c>
      <c r="L8" s="267"/>
      <c r="Y8">
        <v>1</v>
      </c>
      <c r="Z8">
        <v>1</v>
      </c>
    </row>
    <row r="9" spans="1:26" s="253" customFormat="1" ht="25.5" customHeight="1">
      <c r="A9" s="449" t="s">
        <v>321</v>
      </c>
      <c r="B9" s="449">
        <v>0</v>
      </c>
      <c r="C9" s="493">
        <v>0</v>
      </c>
      <c r="D9" s="493">
        <v>0</v>
      </c>
      <c r="E9" s="493">
        <v>0</v>
      </c>
      <c r="F9" s="493">
        <v>0</v>
      </c>
      <c r="G9" s="493">
        <v>0</v>
      </c>
      <c r="H9" s="493">
        <v>0</v>
      </c>
      <c r="I9" s="449">
        <v>0</v>
      </c>
      <c r="J9" s="449">
        <f t="shared" ref="J9:J22" si="0">SUM(B9:I9)</f>
        <v>0</v>
      </c>
      <c r="K9" s="494">
        <f>+J9/$J$23</f>
        <v>0</v>
      </c>
      <c r="L9" s="373"/>
      <c r="M9" s="374"/>
      <c r="N9" s="374"/>
      <c r="O9" s="374"/>
      <c r="P9" s="374"/>
      <c r="Q9" s="374"/>
    </row>
    <row r="10" spans="1:26" s="253" customFormat="1" ht="25.5" customHeight="1">
      <c r="A10" s="449" t="s">
        <v>322</v>
      </c>
      <c r="B10" s="449">
        <v>17171.120910000001</v>
      </c>
      <c r="C10" s="493">
        <v>0</v>
      </c>
      <c r="D10" s="493">
        <v>0</v>
      </c>
      <c r="E10" s="493">
        <v>0</v>
      </c>
      <c r="F10" s="493">
        <v>0</v>
      </c>
      <c r="G10" s="493">
        <v>0</v>
      </c>
      <c r="H10" s="493">
        <v>0</v>
      </c>
      <c r="I10" s="449">
        <v>0</v>
      </c>
      <c r="J10" s="449">
        <f t="shared" si="0"/>
        <v>17171.120910000001</v>
      </c>
      <c r="K10" s="494">
        <f t="shared" ref="K10:K23" si="1">+J10/$J$23</f>
        <v>5.4255758139734461E-3</v>
      </c>
      <c r="L10" s="373"/>
      <c r="M10" s="374"/>
      <c r="N10" s="374"/>
      <c r="O10" s="374"/>
      <c r="P10" s="374"/>
      <c r="Q10" s="374"/>
    </row>
    <row r="11" spans="1:26" s="253" customFormat="1" ht="25.5" customHeight="1">
      <c r="A11" s="449" t="s">
        <v>323</v>
      </c>
      <c r="B11" s="449">
        <v>26739.526160000001</v>
      </c>
      <c r="C11" s="493">
        <v>0</v>
      </c>
      <c r="D11" s="493">
        <v>0</v>
      </c>
      <c r="E11" s="493">
        <v>0</v>
      </c>
      <c r="F11" s="493">
        <v>0</v>
      </c>
      <c r="G11" s="493">
        <v>0</v>
      </c>
      <c r="H11" s="493">
        <v>0</v>
      </c>
      <c r="I11" s="449">
        <v>0</v>
      </c>
      <c r="J11" s="449">
        <f t="shared" si="0"/>
        <v>26739.526160000001</v>
      </c>
      <c r="K11" s="494">
        <f t="shared" si="1"/>
        <v>8.4489141490068434E-3</v>
      </c>
      <c r="L11" s="373"/>
      <c r="M11" s="374"/>
      <c r="N11" s="374"/>
      <c r="O11" s="374"/>
      <c r="P11" s="374"/>
      <c r="Q11" s="374"/>
    </row>
    <row r="12" spans="1:26" s="253" customFormat="1" ht="25.5" customHeight="1">
      <c r="A12" s="449" t="s">
        <v>324</v>
      </c>
      <c r="B12" s="449">
        <v>120211.57445999999</v>
      </c>
      <c r="C12" s="493">
        <v>66684.737049999996</v>
      </c>
      <c r="D12" s="493">
        <v>50101.190289999999</v>
      </c>
      <c r="E12" s="493">
        <v>6040.9873699999998</v>
      </c>
      <c r="F12" s="493">
        <v>2884.9041899999997</v>
      </c>
      <c r="G12" s="493">
        <v>0</v>
      </c>
      <c r="H12" s="493">
        <v>0</v>
      </c>
      <c r="I12" s="449">
        <v>0</v>
      </c>
      <c r="J12" s="449">
        <f t="shared" si="0"/>
        <v>245923.39335999996</v>
      </c>
      <c r="K12" s="494">
        <f t="shared" si="1"/>
        <v>7.7704654349457586E-2</v>
      </c>
      <c r="L12" s="373"/>
      <c r="M12" s="374"/>
      <c r="N12" s="374"/>
      <c r="O12" s="374"/>
      <c r="P12" s="374"/>
      <c r="Q12" s="374"/>
    </row>
    <row r="13" spans="1:26" s="253" customFormat="1" ht="25.5" customHeight="1">
      <c r="A13" s="449" t="s">
        <v>325</v>
      </c>
      <c r="B13" s="449">
        <v>164533.13644999999</v>
      </c>
      <c r="C13" s="493">
        <v>137423.79261999999</v>
      </c>
      <c r="D13" s="493">
        <v>66711.292180000004</v>
      </c>
      <c r="E13" s="493">
        <v>7438.8364900000006</v>
      </c>
      <c r="F13" s="493">
        <v>20627.992839999999</v>
      </c>
      <c r="G13" s="493">
        <v>0</v>
      </c>
      <c r="H13" s="493">
        <v>0</v>
      </c>
      <c r="I13" s="449">
        <v>0</v>
      </c>
      <c r="J13" s="449">
        <f t="shared" si="0"/>
        <v>396735.05057999998</v>
      </c>
      <c r="K13" s="494">
        <f t="shared" si="1"/>
        <v>0.12535676070679883</v>
      </c>
      <c r="L13" s="373"/>
      <c r="M13" s="374"/>
      <c r="N13" s="374"/>
      <c r="O13" s="374"/>
      <c r="P13" s="374"/>
      <c r="Q13" s="374"/>
    </row>
    <row r="14" spans="1:26" s="253" customFormat="1" ht="25.5" customHeight="1">
      <c r="A14" s="449" t="s">
        <v>326</v>
      </c>
      <c r="B14" s="449">
        <v>324994.87</v>
      </c>
      <c r="C14" s="493">
        <v>259057.94352999999</v>
      </c>
      <c r="D14" s="493">
        <v>120972.00340999999</v>
      </c>
      <c r="E14" s="493">
        <v>20566.524850000002</v>
      </c>
      <c r="F14" s="493">
        <v>30930.384559999999</v>
      </c>
      <c r="G14" s="493">
        <v>0</v>
      </c>
      <c r="H14" s="493">
        <v>1078.14959</v>
      </c>
      <c r="I14" s="449">
        <v>0</v>
      </c>
      <c r="J14" s="449">
        <f t="shared" si="0"/>
        <v>757599.87594000006</v>
      </c>
      <c r="K14" s="494">
        <f t="shared" si="1"/>
        <v>0.23937957138112934</v>
      </c>
      <c r="L14" s="373"/>
      <c r="M14" s="374"/>
      <c r="N14" s="374"/>
      <c r="O14" s="374"/>
      <c r="P14" s="374"/>
      <c r="Q14" s="374"/>
    </row>
    <row r="15" spans="1:26" s="253" customFormat="1" ht="25.5" customHeight="1">
      <c r="A15" s="449" t="s">
        <v>327</v>
      </c>
      <c r="B15" s="449">
        <v>306928.70155</v>
      </c>
      <c r="C15" s="493">
        <v>137748.74141999998</v>
      </c>
      <c r="D15" s="493">
        <v>94346.891700000007</v>
      </c>
      <c r="E15" s="493">
        <v>31161.623379999997</v>
      </c>
      <c r="F15" s="493">
        <v>29659.63463</v>
      </c>
      <c r="G15" s="493">
        <v>11484.62059</v>
      </c>
      <c r="H15" s="493">
        <v>6410.1207899999999</v>
      </c>
      <c r="I15" s="449">
        <v>9219.6114499999985</v>
      </c>
      <c r="J15" s="449">
        <f t="shared" si="0"/>
        <v>626959.94550999987</v>
      </c>
      <c r="K15" s="494">
        <f t="shared" si="1"/>
        <v>0.19810114520294092</v>
      </c>
      <c r="L15" s="373"/>
      <c r="M15" s="374"/>
      <c r="N15" s="374"/>
      <c r="O15" s="374"/>
      <c r="P15" s="374"/>
      <c r="Q15" s="374"/>
    </row>
    <row r="16" spans="1:26" s="253" customFormat="1" ht="25.5" customHeight="1">
      <c r="A16" s="449" t="s">
        <v>328</v>
      </c>
      <c r="B16" s="449">
        <v>184723.77827000001</v>
      </c>
      <c r="C16" s="493">
        <v>74902.693459999995</v>
      </c>
      <c r="D16" s="493">
        <v>53246.873420000004</v>
      </c>
      <c r="E16" s="493">
        <v>26978.388370000001</v>
      </c>
      <c r="F16" s="493">
        <v>22908.30759</v>
      </c>
      <c r="G16" s="493">
        <v>17229.094089999999</v>
      </c>
      <c r="H16" s="493">
        <v>8888.521130000001</v>
      </c>
      <c r="I16" s="449">
        <v>9876.864599999999</v>
      </c>
      <c r="J16" s="449">
        <f t="shared" si="0"/>
        <v>398754.52093</v>
      </c>
      <c r="K16" s="494">
        <f t="shared" si="1"/>
        <v>0.12599485472205996</v>
      </c>
      <c r="L16" s="373"/>
      <c r="M16" s="374"/>
      <c r="N16" s="374"/>
      <c r="O16" s="374"/>
      <c r="P16" s="374"/>
      <c r="Q16" s="374"/>
    </row>
    <row r="17" spans="1:17" s="253" customFormat="1" ht="25.5" customHeight="1">
      <c r="A17" s="449" t="s">
        <v>329</v>
      </c>
      <c r="B17" s="449">
        <v>99645.786790000013</v>
      </c>
      <c r="C17" s="493">
        <v>44532.259180000001</v>
      </c>
      <c r="D17" s="493">
        <v>25273.951920000003</v>
      </c>
      <c r="E17" s="493">
        <v>19009.79235</v>
      </c>
      <c r="F17" s="493">
        <v>12525.41452</v>
      </c>
      <c r="G17" s="493">
        <v>9470.699349999999</v>
      </c>
      <c r="H17" s="493">
        <v>5636.9805999999999</v>
      </c>
      <c r="I17" s="449">
        <v>6195.7563899999996</v>
      </c>
      <c r="J17" s="449">
        <f t="shared" si="0"/>
        <v>222290.64110000001</v>
      </c>
      <c r="K17" s="494">
        <f t="shared" si="1"/>
        <v>7.0237390578412259E-2</v>
      </c>
      <c r="L17" s="373"/>
      <c r="M17" s="374"/>
      <c r="N17" s="374"/>
      <c r="O17" s="374"/>
      <c r="P17" s="374"/>
      <c r="Q17" s="374"/>
    </row>
    <row r="18" spans="1:17" s="253" customFormat="1" ht="25.5" customHeight="1">
      <c r="A18" s="449" t="s">
        <v>330</v>
      </c>
      <c r="B18" s="449">
        <v>85708.660989999989</v>
      </c>
      <c r="C18" s="493">
        <v>42833.555380000005</v>
      </c>
      <c r="D18" s="493">
        <v>20861.323940000002</v>
      </c>
      <c r="E18" s="493">
        <v>27159.06969</v>
      </c>
      <c r="F18" s="493">
        <v>11032.51843</v>
      </c>
      <c r="G18" s="493">
        <v>10650.540210000001</v>
      </c>
      <c r="H18" s="493">
        <v>6824.6648499999992</v>
      </c>
      <c r="I18" s="449">
        <v>4776.4358300000004</v>
      </c>
      <c r="J18" s="449">
        <f t="shared" si="0"/>
        <v>209846.76932000002</v>
      </c>
      <c r="K18" s="494">
        <f t="shared" si="1"/>
        <v>6.6305488280616678E-2</v>
      </c>
      <c r="L18" s="373"/>
      <c r="M18" s="374"/>
      <c r="N18" s="374"/>
      <c r="O18" s="374"/>
      <c r="P18" s="374"/>
      <c r="Q18" s="374"/>
    </row>
    <row r="19" spans="1:17" s="253" customFormat="1" ht="25.5" customHeight="1">
      <c r="A19" s="449" t="s">
        <v>331</v>
      </c>
      <c r="B19" s="449">
        <v>63052.805710000001</v>
      </c>
      <c r="C19" s="493">
        <v>29773.448840000001</v>
      </c>
      <c r="D19" s="493">
        <v>19651.11634</v>
      </c>
      <c r="E19" s="493">
        <v>24843.791649999999</v>
      </c>
      <c r="F19" s="493">
        <v>7729.2058799999995</v>
      </c>
      <c r="G19" s="493">
        <v>12091.561539999999</v>
      </c>
      <c r="H19" s="493">
        <v>9150.919820000001</v>
      </c>
      <c r="I19" s="449">
        <v>5638.3963300000005</v>
      </c>
      <c r="J19" s="449">
        <f t="shared" si="0"/>
        <v>171931.24610999998</v>
      </c>
      <c r="K19" s="494">
        <f t="shared" si="1"/>
        <v>5.4325283448297144E-2</v>
      </c>
      <c r="L19" s="373"/>
      <c r="M19" s="374"/>
      <c r="N19" s="374"/>
      <c r="O19" s="374"/>
      <c r="P19" s="374"/>
      <c r="Q19" s="374"/>
    </row>
    <row r="20" spans="1:17" s="253" customFormat="1" ht="25.5" customHeight="1">
      <c r="A20" s="449" t="s">
        <v>332</v>
      </c>
      <c r="B20" s="449">
        <v>21710.225180000001</v>
      </c>
      <c r="C20" s="493">
        <v>11718.581289999998</v>
      </c>
      <c r="D20" s="493">
        <v>14659.66627</v>
      </c>
      <c r="E20" s="493">
        <v>7593.6610599999995</v>
      </c>
      <c r="F20" s="493">
        <v>4791.5027300000002</v>
      </c>
      <c r="G20" s="493">
        <v>10320.0587</v>
      </c>
      <c r="H20" s="493">
        <v>10891.012859999999</v>
      </c>
      <c r="I20" s="449">
        <v>4989.5858399999997</v>
      </c>
      <c r="J20" s="449">
        <f t="shared" si="0"/>
        <v>86674.29393</v>
      </c>
      <c r="K20" s="494">
        <f t="shared" si="1"/>
        <v>2.7386561151402051E-2</v>
      </c>
      <c r="L20" s="373"/>
      <c r="M20" s="374"/>
      <c r="N20" s="374"/>
      <c r="O20" s="374"/>
      <c r="P20" s="374"/>
      <c r="Q20" s="374"/>
    </row>
    <row r="21" spans="1:17" s="253" customFormat="1" ht="25.5" customHeight="1">
      <c r="A21" s="449" t="s">
        <v>333</v>
      </c>
      <c r="B21" s="449">
        <v>721.46186</v>
      </c>
      <c r="C21" s="493">
        <v>402.11435</v>
      </c>
      <c r="D21" s="493">
        <v>477.61899</v>
      </c>
      <c r="E21" s="493">
        <v>196.00608</v>
      </c>
      <c r="F21" s="493">
        <v>437.62018999999998</v>
      </c>
      <c r="G21" s="493">
        <v>403.41113000000001</v>
      </c>
      <c r="H21" s="493">
        <v>496.16259000000002</v>
      </c>
      <c r="I21" s="449">
        <v>110.27297999999999</v>
      </c>
      <c r="J21" s="449">
        <f t="shared" si="0"/>
        <v>3244.6681699999999</v>
      </c>
      <c r="K21" s="494">
        <f t="shared" si="1"/>
        <v>1.0252209648858317E-3</v>
      </c>
      <c r="L21" s="373"/>
      <c r="M21" s="374"/>
      <c r="N21" s="374"/>
      <c r="O21" s="374"/>
      <c r="P21" s="374"/>
      <c r="Q21" s="374"/>
    </row>
    <row r="22" spans="1:17" s="253" customFormat="1" ht="25.5" customHeight="1">
      <c r="A22" s="449" t="s">
        <v>334</v>
      </c>
      <c r="B22" s="449">
        <v>268.55097999999998</v>
      </c>
      <c r="C22" s="493">
        <v>126.74933999999999</v>
      </c>
      <c r="D22" s="493">
        <v>145.17007999999998</v>
      </c>
      <c r="E22" s="493">
        <v>62.258960000000002</v>
      </c>
      <c r="F22" s="493">
        <v>80.722429999999989</v>
      </c>
      <c r="G22" s="493">
        <v>98.416570000000007</v>
      </c>
      <c r="H22" s="493">
        <v>163.59393</v>
      </c>
      <c r="I22" s="449">
        <v>31.144029999999997</v>
      </c>
      <c r="J22" s="449">
        <f t="shared" si="0"/>
        <v>976.60631999999998</v>
      </c>
      <c r="K22" s="494">
        <f t="shared" si="1"/>
        <v>3.085792510190653E-4</v>
      </c>
      <c r="L22" s="373"/>
      <c r="M22" s="374"/>
      <c r="N22" s="374"/>
      <c r="O22" s="374"/>
      <c r="P22" s="374"/>
      <c r="Q22" s="374"/>
    </row>
    <row r="23" spans="1:17" s="500" customFormat="1" ht="25.5" customHeight="1" thickBot="1">
      <c r="A23" s="495" t="s">
        <v>44</v>
      </c>
      <c r="B23" s="496">
        <f>SUM(B9:B22)</f>
        <v>1416410.1993100001</v>
      </c>
      <c r="C23" s="496">
        <f t="shared" ref="C23:J23" si="2">SUM(C9:C22)</f>
        <v>805204.61646000005</v>
      </c>
      <c r="D23" s="496">
        <f t="shared" si="2"/>
        <v>466447.09853999998</v>
      </c>
      <c r="E23" s="496">
        <f t="shared" si="2"/>
        <v>171050.94025000001</v>
      </c>
      <c r="F23" s="496">
        <f t="shared" si="2"/>
        <v>143608.20799</v>
      </c>
      <c r="G23" s="496">
        <f t="shared" si="2"/>
        <v>71748.40217999999</v>
      </c>
      <c r="H23" s="496">
        <f t="shared" si="2"/>
        <v>49540.126160000007</v>
      </c>
      <c r="I23" s="496">
        <f t="shared" si="2"/>
        <v>40838.067450000002</v>
      </c>
      <c r="J23" s="496">
        <f t="shared" si="2"/>
        <v>3164847.6583400001</v>
      </c>
      <c r="K23" s="497">
        <f t="shared" si="1"/>
        <v>1</v>
      </c>
      <c r="L23" s="498"/>
      <c r="M23" s="499"/>
      <c r="N23" s="499"/>
      <c r="O23" s="499"/>
      <c r="P23" s="499"/>
      <c r="Q23" s="499"/>
    </row>
    <row r="24" spans="1:17" s="505" customFormat="1" ht="81" customHeight="1" thickTop="1">
      <c r="A24" s="501" t="s">
        <v>295</v>
      </c>
      <c r="B24" s="502">
        <f t="shared" ref="B24:J24" si="3">+B23/$J$23</f>
        <v>0.44754451152727015</v>
      </c>
      <c r="C24" s="502">
        <f t="shared" si="3"/>
        <v>0.25442128765285954</v>
      </c>
      <c r="D24" s="502">
        <f t="shared" si="3"/>
        <v>0.14738374446265037</v>
      </c>
      <c r="E24" s="502">
        <f t="shared" si="3"/>
        <v>5.4047132347507132E-2</v>
      </c>
      <c r="F24" s="502">
        <f t="shared" si="3"/>
        <v>4.5376025481531135E-2</v>
      </c>
      <c r="G24" s="502">
        <f t="shared" si="3"/>
        <v>2.2670412583976594E-2</v>
      </c>
      <c r="H24" s="502">
        <f t="shared" si="3"/>
        <v>1.5653241959198878E-2</v>
      </c>
      <c r="I24" s="502">
        <f t="shared" si="3"/>
        <v>1.2903643985006232E-2</v>
      </c>
      <c r="J24" s="502">
        <f t="shared" si="3"/>
        <v>1</v>
      </c>
      <c r="K24" s="502"/>
      <c r="L24" s="503"/>
      <c r="M24" s="504"/>
      <c r="N24" s="504"/>
      <c r="O24" s="504"/>
      <c r="P24" s="504"/>
      <c r="Q24" s="504"/>
    </row>
    <row r="25" spans="1:17" ht="37.5" customHeight="1">
      <c r="A25" s="440" t="s">
        <v>335</v>
      </c>
      <c r="B25" s="506" t="s">
        <v>70</v>
      </c>
      <c r="C25" s="506" t="s">
        <v>71</v>
      </c>
      <c r="D25" s="506" t="s">
        <v>72</v>
      </c>
      <c r="E25" s="506" t="s">
        <v>73</v>
      </c>
      <c r="F25" s="506" t="s">
        <v>74</v>
      </c>
      <c r="G25" s="506" t="s">
        <v>75</v>
      </c>
      <c r="H25" s="506" t="s">
        <v>76</v>
      </c>
      <c r="I25" s="506" t="s">
        <v>77</v>
      </c>
      <c r="J25" s="491" t="s">
        <v>13</v>
      </c>
      <c r="K25" s="492" t="s">
        <v>14</v>
      </c>
      <c r="L25" s="267"/>
      <c r="M25" s="27"/>
      <c r="N25" s="27"/>
      <c r="O25" s="27"/>
      <c r="P25" s="27"/>
      <c r="Q25" s="27"/>
    </row>
    <row r="26" spans="1:17" s="253" customFormat="1" ht="25.5" customHeight="1">
      <c r="A26" s="449" t="s">
        <v>321</v>
      </c>
      <c r="B26" s="449">
        <v>0</v>
      </c>
      <c r="C26" s="493">
        <v>0</v>
      </c>
      <c r="D26" s="493">
        <v>0</v>
      </c>
      <c r="E26" s="493">
        <v>0</v>
      </c>
      <c r="F26" s="493">
        <v>0</v>
      </c>
      <c r="G26" s="493">
        <v>0</v>
      </c>
      <c r="H26" s="493">
        <v>0</v>
      </c>
      <c r="I26" s="449">
        <v>0</v>
      </c>
      <c r="J26" s="449">
        <f t="shared" ref="J26:J39" si="4">SUM(B26:I26)</f>
        <v>0</v>
      </c>
      <c r="K26" s="494">
        <f>+J26/$J$40</f>
        <v>0</v>
      </c>
      <c r="L26" s="373"/>
      <c r="M26" s="374"/>
      <c r="N26" s="374"/>
      <c r="O26" s="374"/>
      <c r="P26" s="374"/>
      <c r="Q26" s="374"/>
    </row>
    <row r="27" spans="1:17" s="253" customFormat="1" ht="25.5" customHeight="1">
      <c r="A27" s="449" t="s">
        <v>322</v>
      </c>
      <c r="B27" s="449">
        <v>2</v>
      </c>
      <c r="C27" s="493">
        <v>0</v>
      </c>
      <c r="D27" s="493">
        <v>0</v>
      </c>
      <c r="E27" s="493">
        <v>0</v>
      </c>
      <c r="F27" s="493">
        <v>0</v>
      </c>
      <c r="G27" s="493">
        <v>0</v>
      </c>
      <c r="H27" s="493">
        <v>0</v>
      </c>
      <c r="I27" s="449">
        <v>0</v>
      </c>
      <c r="J27" s="449">
        <f t="shared" si="4"/>
        <v>2</v>
      </c>
      <c r="K27" s="494">
        <f t="shared" ref="K27:K40" si="5">+J27/$J$40</f>
        <v>9.9314728374217892E-5</v>
      </c>
      <c r="L27" s="373"/>
      <c r="M27" s="374"/>
      <c r="N27" s="374"/>
      <c r="O27" s="374"/>
      <c r="P27" s="374"/>
      <c r="Q27" s="374"/>
    </row>
    <row r="28" spans="1:17" s="253" customFormat="1" ht="25.5" customHeight="1">
      <c r="A28" s="449" t="s">
        <v>323</v>
      </c>
      <c r="B28" s="449">
        <v>6</v>
      </c>
      <c r="C28" s="493">
        <v>0</v>
      </c>
      <c r="D28" s="493">
        <v>0</v>
      </c>
      <c r="E28" s="493">
        <v>0</v>
      </c>
      <c r="F28" s="493">
        <v>0</v>
      </c>
      <c r="G28" s="493">
        <v>0</v>
      </c>
      <c r="H28" s="493">
        <v>0</v>
      </c>
      <c r="I28" s="449">
        <v>0</v>
      </c>
      <c r="J28" s="449">
        <f t="shared" si="4"/>
        <v>6</v>
      </c>
      <c r="K28" s="494">
        <f t="shared" si="5"/>
        <v>2.9794418512265372E-4</v>
      </c>
      <c r="L28" s="373"/>
      <c r="M28" s="374"/>
      <c r="N28" s="374"/>
      <c r="O28" s="374"/>
      <c r="P28" s="374"/>
      <c r="Q28" s="374"/>
    </row>
    <row r="29" spans="1:17" s="253" customFormat="1" ht="25.5" customHeight="1">
      <c r="A29" s="449" t="s">
        <v>324</v>
      </c>
      <c r="B29" s="449">
        <v>60</v>
      </c>
      <c r="C29" s="493">
        <v>36</v>
      </c>
      <c r="D29" s="493">
        <v>29</v>
      </c>
      <c r="E29" s="493">
        <v>3</v>
      </c>
      <c r="F29" s="493">
        <v>2</v>
      </c>
      <c r="G29" s="493">
        <v>0</v>
      </c>
      <c r="H29" s="493">
        <v>0</v>
      </c>
      <c r="I29" s="449">
        <v>0</v>
      </c>
      <c r="J29" s="449">
        <f t="shared" si="4"/>
        <v>130</v>
      </c>
      <c r="K29" s="494">
        <f t="shared" si="5"/>
        <v>6.4554573443241633E-3</v>
      </c>
      <c r="L29" s="373"/>
      <c r="M29" s="374"/>
      <c r="N29" s="374"/>
      <c r="O29" s="374"/>
      <c r="P29" s="374"/>
      <c r="Q29" s="374"/>
    </row>
    <row r="30" spans="1:17" s="253" customFormat="1" ht="25.5" customHeight="1">
      <c r="A30" s="449" t="s">
        <v>325</v>
      </c>
      <c r="B30" s="449">
        <v>177</v>
      </c>
      <c r="C30" s="493">
        <v>154</v>
      </c>
      <c r="D30" s="493">
        <v>71</v>
      </c>
      <c r="E30" s="493">
        <v>9</v>
      </c>
      <c r="F30" s="493">
        <v>23</v>
      </c>
      <c r="G30" s="493">
        <v>0</v>
      </c>
      <c r="H30" s="493">
        <v>0</v>
      </c>
      <c r="I30" s="449">
        <v>0</v>
      </c>
      <c r="J30" s="449">
        <f t="shared" si="4"/>
        <v>434</v>
      </c>
      <c r="K30" s="494">
        <f t="shared" si="5"/>
        <v>2.1551296057205283E-2</v>
      </c>
      <c r="L30" s="373"/>
      <c r="M30" s="374"/>
      <c r="N30" s="374"/>
      <c r="O30" s="374"/>
      <c r="P30" s="374"/>
      <c r="Q30" s="374"/>
    </row>
    <row r="31" spans="1:17" s="253" customFormat="1" ht="25.5" customHeight="1">
      <c r="A31" s="449" t="s">
        <v>326</v>
      </c>
      <c r="B31" s="449">
        <v>709</v>
      </c>
      <c r="C31" s="493">
        <v>552</v>
      </c>
      <c r="D31" s="493">
        <v>261</v>
      </c>
      <c r="E31" s="493">
        <v>45</v>
      </c>
      <c r="F31" s="493">
        <v>66</v>
      </c>
      <c r="G31" s="493">
        <v>0</v>
      </c>
      <c r="H31" s="493">
        <v>2</v>
      </c>
      <c r="I31" s="449">
        <v>0</v>
      </c>
      <c r="J31" s="449">
        <f t="shared" si="4"/>
        <v>1635</v>
      </c>
      <c r="K31" s="494">
        <f t="shared" si="5"/>
        <v>8.118979044592313E-2</v>
      </c>
      <c r="L31" s="373"/>
      <c r="M31" s="374"/>
      <c r="N31" s="374"/>
      <c r="O31" s="374"/>
      <c r="P31" s="374"/>
      <c r="Q31" s="374"/>
    </row>
    <row r="32" spans="1:17" s="253" customFormat="1" ht="25.5" customHeight="1">
      <c r="A32" s="449" t="s">
        <v>327</v>
      </c>
      <c r="B32" s="449">
        <v>1148</v>
      </c>
      <c r="C32" s="493">
        <v>509</v>
      </c>
      <c r="D32" s="493">
        <v>350</v>
      </c>
      <c r="E32" s="493">
        <v>118</v>
      </c>
      <c r="F32" s="493">
        <v>113</v>
      </c>
      <c r="G32" s="493">
        <v>43</v>
      </c>
      <c r="H32" s="493">
        <v>25</v>
      </c>
      <c r="I32" s="449">
        <v>36</v>
      </c>
      <c r="J32" s="449">
        <f t="shared" si="4"/>
        <v>2342</v>
      </c>
      <c r="K32" s="494">
        <f t="shared" si="5"/>
        <v>0.11629754692620915</v>
      </c>
      <c r="L32" s="373"/>
      <c r="M32" s="374"/>
      <c r="N32" s="374"/>
      <c r="O32" s="374"/>
      <c r="P32" s="374"/>
      <c r="Q32" s="374"/>
    </row>
    <row r="33" spans="1:17" s="253" customFormat="1" ht="25.5" customHeight="1">
      <c r="A33" s="449" t="s">
        <v>328</v>
      </c>
      <c r="B33" s="449">
        <v>1085</v>
      </c>
      <c r="C33" s="493">
        <v>437</v>
      </c>
      <c r="D33" s="493">
        <v>313</v>
      </c>
      <c r="E33" s="493">
        <v>162</v>
      </c>
      <c r="F33" s="493">
        <v>136</v>
      </c>
      <c r="G33" s="493">
        <v>101</v>
      </c>
      <c r="H33" s="493">
        <v>52</v>
      </c>
      <c r="I33" s="449">
        <v>59</v>
      </c>
      <c r="J33" s="449">
        <f t="shared" si="4"/>
        <v>2345</v>
      </c>
      <c r="K33" s="494">
        <f t="shared" si="5"/>
        <v>0.11644651901877048</v>
      </c>
      <c r="L33" s="373"/>
      <c r="M33" s="374"/>
      <c r="N33" s="374"/>
      <c r="O33" s="374"/>
      <c r="P33" s="374"/>
      <c r="Q33" s="374"/>
    </row>
    <row r="34" spans="1:17" s="253" customFormat="1" ht="25.5" customHeight="1">
      <c r="A34" s="449" t="s">
        <v>329</v>
      </c>
      <c r="B34" s="449">
        <v>822</v>
      </c>
      <c r="C34" s="493">
        <v>374</v>
      </c>
      <c r="D34" s="493">
        <v>210</v>
      </c>
      <c r="E34" s="493">
        <v>158</v>
      </c>
      <c r="F34" s="493">
        <v>103</v>
      </c>
      <c r="G34" s="493">
        <v>79</v>
      </c>
      <c r="H34" s="493">
        <v>46</v>
      </c>
      <c r="I34" s="449">
        <v>52</v>
      </c>
      <c r="J34" s="449">
        <f t="shared" si="4"/>
        <v>1844</v>
      </c>
      <c r="K34" s="494">
        <f t="shared" si="5"/>
        <v>9.1568179561028903E-2</v>
      </c>
      <c r="L34" s="373"/>
      <c r="M34" s="374"/>
      <c r="N34" s="374"/>
      <c r="O34" s="374"/>
      <c r="P34" s="374"/>
      <c r="Q34" s="374"/>
    </row>
    <row r="35" spans="1:17" s="253" customFormat="1" ht="25.5" customHeight="1">
      <c r="A35" s="449" t="s">
        <v>330</v>
      </c>
      <c r="B35" s="449">
        <v>996</v>
      </c>
      <c r="C35" s="493">
        <v>506</v>
      </c>
      <c r="D35" s="493">
        <v>243</v>
      </c>
      <c r="E35" s="493">
        <v>322</v>
      </c>
      <c r="F35" s="493">
        <v>128</v>
      </c>
      <c r="G35" s="493">
        <v>125</v>
      </c>
      <c r="H35" s="493">
        <v>82</v>
      </c>
      <c r="I35" s="449">
        <v>56</v>
      </c>
      <c r="J35" s="449">
        <f t="shared" si="4"/>
        <v>2458</v>
      </c>
      <c r="K35" s="494">
        <f t="shared" si="5"/>
        <v>0.1220578011719138</v>
      </c>
      <c r="L35" s="373"/>
      <c r="M35" s="374"/>
      <c r="N35" s="374"/>
      <c r="O35" s="374"/>
      <c r="P35" s="374"/>
      <c r="Q35" s="374"/>
    </row>
    <row r="36" spans="1:17" s="253" customFormat="1" ht="25.5" customHeight="1">
      <c r="A36" s="449" t="s">
        <v>331</v>
      </c>
      <c r="B36" s="449">
        <v>1229</v>
      </c>
      <c r="C36" s="493">
        <v>583</v>
      </c>
      <c r="D36" s="493">
        <v>389</v>
      </c>
      <c r="E36" s="493">
        <v>488</v>
      </c>
      <c r="F36" s="493">
        <v>155</v>
      </c>
      <c r="G36" s="493">
        <v>249</v>
      </c>
      <c r="H36" s="493">
        <v>187</v>
      </c>
      <c r="I36" s="449">
        <v>123</v>
      </c>
      <c r="J36" s="449">
        <f t="shared" si="4"/>
        <v>3403</v>
      </c>
      <c r="K36" s="494">
        <f t="shared" si="5"/>
        <v>0.16898401032873175</v>
      </c>
      <c r="L36" s="373"/>
      <c r="M36" s="374"/>
      <c r="N36" s="374"/>
      <c r="O36" s="374"/>
      <c r="P36" s="374"/>
      <c r="Q36" s="374"/>
    </row>
    <row r="37" spans="1:17" s="253" customFormat="1" ht="25.5" customHeight="1">
      <c r="A37" s="449" t="s">
        <v>332</v>
      </c>
      <c r="B37" s="449">
        <v>1032</v>
      </c>
      <c r="C37" s="493">
        <v>560</v>
      </c>
      <c r="D37" s="493">
        <v>741</v>
      </c>
      <c r="E37" s="493">
        <v>359</v>
      </c>
      <c r="F37" s="493">
        <v>271</v>
      </c>
      <c r="G37" s="493">
        <v>542</v>
      </c>
      <c r="H37" s="493">
        <v>570</v>
      </c>
      <c r="I37" s="449">
        <v>246</v>
      </c>
      <c r="J37" s="449">
        <f t="shared" si="4"/>
        <v>4321</v>
      </c>
      <c r="K37" s="494">
        <f t="shared" si="5"/>
        <v>0.21456947065249776</v>
      </c>
      <c r="L37" s="373"/>
      <c r="M37" s="374"/>
      <c r="N37" s="374"/>
      <c r="O37" s="374"/>
      <c r="P37" s="374"/>
      <c r="Q37" s="374"/>
    </row>
    <row r="38" spans="1:17" s="253" customFormat="1" ht="25.5" customHeight="1">
      <c r="A38" s="449" t="s">
        <v>333</v>
      </c>
      <c r="B38" s="449">
        <v>142</v>
      </c>
      <c r="C38" s="493">
        <v>79</v>
      </c>
      <c r="D38" s="493">
        <v>89</v>
      </c>
      <c r="E38" s="493">
        <v>40</v>
      </c>
      <c r="F38" s="493">
        <v>91</v>
      </c>
      <c r="G38" s="493">
        <v>78</v>
      </c>
      <c r="H38" s="493">
        <v>99</v>
      </c>
      <c r="I38" s="449">
        <v>25</v>
      </c>
      <c r="J38" s="449">
        <f t="shared" si="4"/>
        <v>643</v>
      </c>
      <c r="K38" s="494">
        <f t="shared" si="5"/>
        <v>3.1929685172311054E-2</v>
      </c>
      <c r="L38" s="373"/>
      <c r="M38" s="374"/>
      <c r="N38" s="374"/>
      <c r="O38" s="374"/>
      <c r="P38" s="374"/>
      <c r="Q38" s="374"/>
    </row>
    <row r="39" spans="1:17" s="253" customFormat="1" ht="25.5" customHeight="1">
      <c r="A39" s="449" t="s">
        <v>334</v>
      </c>
      <c r="B39" s="449">
        <v>167</v>
      </c>
      <c r="C39" s="493">
        <v>99</v>
      </c>
      <c r="D39" s="493">
        <v>74</v>
      </c>
      <c r="E39" s="493">
        <v>39</v>
      </c>
      <c r="F39" s="493">
        <v>44</v>
      </c>
      <c r="G39" s="493">
        <v>51</v>
      </c>
      <c r="H39" s="493">
        <v>90</v>
      </c>
      <c r="I39" s="449">
        <v>11</v>
      </c>
      <c r="J39" s="449">
        <f t="shared" si="4"/>
        <v>575</v>
      </c>
      <c r="K39" s="494">
        <f t="shared" si="5"/>
        <v>2.8552984407587644E-2</v>
      </c>
      <c r="L39" s="373"/>
      <c r="M39" s="374"/>
      <c r="N39" s="374"/>
      <c r="O39" s="374"/>
      <c r="P39" s="374"/>
      <c r="Q39" s="374"/>
    </row>
    <row r="40" spans="1:17" s="253" customFormat="1" ht="25.5" customHeight="1">
      <c r="A40" s="445" t="s">
        <v>353</v>
      </c>
      <c r="B40" s="446">
        <f>SUM(B26:B39)</f>
        <v>7575</v>
      </c>
      <c r="C40" s="446">
        <f t="shared" ref="C40:J40" si="6">SUM(C26:C39)</f>
        <v>3889</v>
      </c>
      <c r="D40" s="446">
        <f t="shared" si="6"/>
        <v>2770</v>
      </c>
      <c r="E40" s="446">
        <f t="shared" si="6"/>
        <v>1743</v>
      </c>
      <c r="F40" s="446">
        <f t="shared" si="6"/>
        <v>1132</v>
      </c>
      <c r="G40" s="446">
        <f t="shared" si="6"/>
        <v>1268</v>
      </c>
      <c r="H40" s="446">
        <f t="shared" si="6"/>
        <v>1153</v>
      </c>
      <c r="I40" s="446">
        <f t="shared" si="6"/>
        <v>608</v>
      </c>
      <c r="J40" s="446">
        <f t="shared" si="6"/>
        <v>20138</v>
      </c>
      <c r="K40" s="507">
        <f t="shared" si="5"/>
        <v>1</v>
      </c>
      <c r="L40" s="373"/>
      <c r="M40" s="374"/>
      <c r="N40" s="374"/>
      <c r="O40" s="374"/>
      <c r="P40" s="374"/>
      <c r="Q40" s="374"/>
    </row>
    <row r="41" spans="1:17" ht="25.5" customHeight="1">
      <c r="A41" s="478" t="s">
        <v>295</v>
      </c>
      <c r="B41" s="444">
        <f t="shared" ref="B41:J41" si="7">+B40/$J$40</f>
        <v>0.3761545337173503</v>
      </c>
      <c r="C41" s="444">
        <f t="shared" si="7"/>
        <v>0.19311748932366671</v>
      </c>
      <c r="D41" s="444">
        <f t="shared" si="7"/>
        <v>0.1375508987982918</v>
      </c>
      <c r="E41" s="444">
        <f t="shared" si="7"/>
        <v>8.65527857781309E-2</v>
      </c>
      <c r="F41" s="444">
        <f t="shared" si="7"/>
        <v>5.6212136259807331E-2</v>
      </c>
      <c r="G41" s="444">
        <f t="shared" si="7"/>
        <v>6.296553778925415E-2</v>
      </c>
      <c r="H41" s="444">
        <f t="shared" si="7"/>
        <v>5.7254940907736619E-2</v>
      </c>
      <c r="I41" s="444">
        <f t="shared" si="7"/>
        <v>3.0191677425762242E-2</v>
      </c>
      <c r="J41" s="444">
        <f t="shared" si="7"/>
        <v>1</v>
      </c>
      <c r="K41" s="444"/>
      <c r="L41" s="267"/>
      <c r="M41" s="27"/>
      <c r="N41" s="27"/>
      <c r="O41" s="27"/>
      <c r="P41" s="27"/>
      <c r="Q41" s="27"/>
    </row>
    <row r="42" spans="1:17" ht="14.25" customHeight="1" thickBot="1">
      <c r="A42" s="258"/>
      <c r="B42" s="508"/>
      <c r="C42" s="260"/>
      <c r="D42" s="260"/>
      <c r="E42" s="260"/>
      <c r="F42" s="260"/>
      <c r="G42" s="260"/>
      <c r="H42" s="260"/>
      <c r="I42" s="261"/>
      <c r="J42" s="261"/>
      <c r="K42" s="262"/>
      <c r="L42" s="267"/>
      <c r="M42" s="27"/>
      <c r="N42" s="27"/>
      <c r="O42" s="27"/>
      <c r="P42" s="27"/>
      <c r="Q42" s="27"/>
    </row>
    <row r="43" spans="1:17" ht="15" customHeight="1" thickTop="1">
      <c r="A43" s="269" t="s">
        <v>225</v>
      </c>
      <c r="B43" s="232"/>
      <c r="C43" s="264"/>
      <c r="D43" s="264"/>
      <c r="E43" s="264"/>
      <c r="F43" s="264"/>
      <c r="G43" s="264"/>
      <c r="H43" s="264"/>
      <c r="I43" s="265"/>
      <c r="J43" s="265"/>
      <c r="K43" s="265"/>
      <c r="L43" s="267"/>
      <c r="M43" s="265"/>
      <c r="N43" s="27"/>
      <c r="O43" s="27"/>
      <c r="P43" s="27"/>
      <c r="Q43" s="27"/>
    </row>
    <row r="44" spans="1:17" ht="9" customHeight="1">
      <c r="C44" s="28"/>
      <c r="D44" s="28"/>
      <c r="E44" s="28"/>
      <c r="F44" s="28"/>
      <c r="G44" s="28"/>
      <c r="H44" s="28"/>
      <c r="I44" s="27"/>
      <c r="J44" s="27"/>
      <c r="K44" s="265"/>
      <c r="L44" s="267"/>
      <c r="M44" s="27"/>
      <c r="N44" s="27"/>
      <c r="O44" s="27"/>
      <c r="P44" s="27"/>
      <c r="Q44" s="27"/>
    </row>
    <row r="45" spans="1:17" ht="9" customHeight="1">
      <c r="A45" s="26"/>
      <c r="C45" s="28"/>
      <c r="D45" s="28"/>
      <c r="E45" s="28"/>
      <c r="F45" s="28"/>
      <c r="G45" s="28"/>
      <c r="H45" s="28"/>
      <c r="I45" s="27"/>
      <c r="J45" s="27"/>
      <c r="K45" s="265"/>
      <c r="L45" s="267"/>
      <c r="M45" s="27"/>
      <c r="N45" s="27"/>
      <c r="O45" s="27"/>
      <c r="P45" s="27"/>
      <c r="Q45" s="27"/>
    </row>
    <row r="46" spans="1:17" ht="9" customHeight="1">
      <c r="A46" s="241"/>
      <c r="C46" s="28"/>
      <c r="D46" s="28"/>
      <c r="E46" s="28"/>
      <c r="F46" s="28"/>
      <c r="G46" s="28"/>
      <c r="H46" s="28"/>
      <c r="I46" s="27"/>
      <c r="J46" s="27"/>
      <c r="K46" s="265"/>
      <c r="L46" s="267"/>
      <c r="M46" s="27"/>
      <c r="N46" s="27"/>
      <c r="O46" s="27"/>
      <c r="P46" s="27"/>
      <c r="Q46" s="27"/>
    </row>
    <row r="47" spans="1:17" ht="9" customHeight="1">
      <c r="A47" s="26"/>
      <c r="C47" s="28"/>
      <c r="D47" s="28"/>
      <c r="E47" s="28"/>
      <c r="F47" s="28"/>
      <c r="G47" s="28"/>
      <c r="H47" s="28"/>
      <c r="I47" s="27"/>
      <c r="J47" s="27"/>
      <c r="K47" s="265"/>
      <c r="L47" s="267"/>
      <c r="M47" s="27"/>
      <c r="N47" s="27"/>
      <c r="O47" s="27"/>
      <c r="P47" s="27"/>
      <c r="Q47" s="27"/>
    </row>
    <row r="48" spans="1:17" ht="9" customHeight="1">
      <c r="A48" s="26"/>
      <c r="C48" s="28"/>
      <c r="D48" s="28"/>
      <c r="E48" s="28"/>
      <c r="F48" s="28"/>
      <c r="G48" s="28"/>
      <c r="H48" s="28"/>
      <c r="I48" s="27"/>
      <c r="J48" s="27"/>
      <c r="K48" s="265"/>
      <c r="L48" s="267"/>
      <c r="M48" s="27"/>
      <c r="N48" s="27"/>
      <c r="O48" s="27"/>
      <c r="P48" s="27"/>
      <c r="Q48" s="27"/>
    </row>
    <row r="49" spans="1:17" ht="9" customHeight="1">
      <c r="A49" s="26"/>
      <c r="B49" s="268"/>
      <c r="C49" s="28"/>
      <c r="D49" s="28"/>
      <c r="E49" s="28"/>
      <c r="F49" s="28"/>
      <c r="G49" s="28"/>
      <c r="H49" s="28"/>
      <c r="I49" s="27"/>
      <c r="J49" s="27"/>
      <c r="K49" s="265"/>
      <c r="L49" s="267"/>
      <c r="M49" s="27"/>
      <c r="N49" s="27"/>
      <c r="O49" s="27"/>
      <c r="P49" s="27"/>
      <c r="Q49" s="27"/>
    </row>
    <row r="50" spans="1:17" ht="9" customHeight="1">
      <c r="A50" s="26"/>
      <c r="B50" s="268"/>
      <c r="C50" s="28"/>
      <c r="D50" s="28"/>
      <c r="E50" s="28"/>
      <c r="F50" s="28"/>
      <c r="G50" s="28"/>
      <c r="H50" s="28"/>
      <c r="I50" s="27"/>
      <c r="J50" s="27"/>
      <c r="K50" s="265"/>
      <c r="L50" s="267"/>
      <c r="M50" s="27"/>
      <c r="N50" s="27"/>
      <c r="O50" s="27"/>
      <c r="P50" s="27"/>
      <c r="Q50" s="27"/>
    </row>
    <row r="51" spans="1:17" ht="9" customHeight="1">
      <c r="A51" s="26"/>
      <c r="B51" s="268"/>
      <c r="C51" s="28"/>
      <c r="D51" s="28"/>
      <c r="E51" s="28"/>
      <c r="F51" s="28"/>
      <c r="G51" s="28"/>
      <c r="H51" s="28"/>
      <c r="I51" s="27"/>
      <c r="J51" s="27"/>
      <c r="K51" s="265"/>
      <c r="L51" s="267"/>
      <c r="M51" s="27"/>
      <c r="N51" s="27"/>
      <c r="O51" s="27"/>
      <c r="P51" s="27"/>
      <c r="Q51" s="27"/>
    </row>
    <row r="52" spans="1:17" ht="9" customHeight="1">
      <c r="A52" s="238"/>
      <c r="B52" s="268"/>
      <c r="C52" s="28"/>
      <c r="D52" s="28"/>
      <c r="E52" s="28"/>
      <c r="F52" s="28"/>
      <c r="G52" s="28"/>
      <c r="H52" s="28"/>
      <c r="I52" s="27"/>
      <c r="J52" s="27"/>
      <c r="K52" s="265"/>
      <c r="L52" s="267"/>
      <c r="M52" s="27"/>
      <c r="N52" s="27"/>
      <c r="O52" s="27"/>
      <c r="P52" s="27"/>
      <c r="Q52" s="27"/>
    </row>
    <row r="53" spans="1:17" ht="9" customHeight="1">
      <c r="A53" s="26"/>
      <c r="B53" s="268"/>
      <c r="C53" s="28"/>
      <c r="D53" s="28"/>
      <c r="E53" s="28"/>
      <c r="F53" s="28"/>
      <c r="G53" s="28"/>
      <c r="H53" s="28"/>
      <c r="I53" s="27"/>
      <c r="J53" s="27"/>
      <c r="K53" s="265"/>
      <c r="L53" s="267"/>
      <c r="M53" s="27"/>
      <c r="N53" s="27"/>
      <c r="O53" s="27"/>
      <c r="P53" s="27"/>
      <c r="Q53" s="27"/>
    </row>
    <row r="54" spans="1:17" ht="9" customHeight="1">
      <c r="A54" s="26"/>
      <c r="B54" s="268"/>
      <c r="C54" s="28"/>
      <c r="D54" s="28"/>
      <c r="E54" s="28"/>
      <c r="F54" s="28"/>
      <c r="G54" s="28"/>
      <c r="H54" s="28"/>
      <c r="I54" s="27"/>
      <c r="J54" s="27"/>
      <c r="K54" s="265"/>
      <c r="L54" s="267"/>
      <c r="M54" s="27"/>
      <c r="N54" s="27"/>
      <c r="O54" s="27"/>
      <c r="P54" s="27"/>
      <c r="Q54" s="27"/>
    </row>
    <row r="55" spans="1:17" ht="9" customHeight="1">
      <c r="A55" s="26"/>
      <c r="B55" s="268"/>
      <c r="C55" s="28"/>
      <c r="D55" s="28"/>
      <c r="E55" s="28"/>
      <c r="F55" s="28"/>
      <c r="G55" s="28"/>
      <c r="H55" s="28"/>
      <c r="I55" s="27"/>
      <c r="J55" s="27"/>
      <c r="K55" s="265"/>
      <c r="L55" s="267"/>
      <c r="M55" s="27"/>
      <c r="N55" s="27"/>
      <c r="O55" s="27"/>
      <c r="P55" s="27"/>
      <c r="Q55" s="27"/>
    </row>
    <row r="56" spans="1:17" ht="9" customHeight="1">
      <c r="A56" s="26"/>
      <c r="C56" s="28"/>
      <c r="D56" s="28"/>
      <c r="E56" s="28"/>
      <c r="F56" s="28"/>
      <c r="G56" s="28"/>
      <c r="H56" s="28"/>
      <c r="I56" s="27"/>
      <c r="J56" s="27"/>
      <c r="K56" s="265"/>
      <c r="L56" s="267"/>
      <c r="M56" s="27"/>
      <c r="N56" s="27"/>
      <c r="O56" s="27"/>
      <c r="P56" s="27"/>
      <c r="Q56" s="27"/>
    </row>
    <row r="57" spans="1:17" ht="9" customHeight="1">
      <c r="A57" s="26"/>
      <c r="C57" s="28"/>
      <c r="D57" s="28"/>
      <c r="E57" s="28"/>
      <c r="F57" s="28"/>
      <c r="G57" s="28"/>
      <c r="H57" s="28"/>
      <c r="I57" s="27"/>
      <c r="J57" s="27"/>
      <c r="K57" s="265"/>
      <c r="L57" s="267"/>
      <c r="M57" s="27"/>
      <c r="N57" s="27"/>
      <c r="O57" s="27"/>
      <c r="P57" s="27"/>
      <c r="Q57" s="27"/>
    </row>
    <row r="58" spans="1:17" ht="9" customHeight="1">
      <c r="A58" s="238"/>
      <c r="C58" s="28"/>
      <c r="D58" s="28"/>
      <c r="E58" s="28"/>
      <c r="F58" s="28"/>
      <c r="G58" s="28"/>
      <c r="H58" s="28"/>
      <c r="I58" s="27"/>
      <c r="J58" s="27"/>
      <c r="K58" s="265"/>
      <c r="L58" s="267"/>
      <c r="M58" s="27"/>
      <c r="N58" s="27"/>
      <c r="O58" s="27"/>
      <c r="P58" s="27"/>
      <c r="Q58" s="27"/>
    </row>
    <row r="59" spans="1:17" ht="9" customHeight="1">
      <c r="A59" s="26"/>
      <c r="C59" s="28"/>
      <c r="D59" s="28"/>
      <c r="E59" s="28"/>
      <c r="F59" s="28"/>
      <c r="G59" s="28"/>
      <c r="H59" s="28"/>
      <c r="I59" s="27"/>
      <c r="J59" s="27"/>
      <c r="K59" s="265"/>
      <c r="L59" s="267"/>
      <c r="M59" s="27"/>
      <c r="N59" s="27"/>
      <c r="O59" s="27"/>
      <c r="P59" s="27"/>
      <c r="Q59" s="27"/>
    </row>
    <row r="60" spans="1:17" ht="9" customHeight="1">
      <c r="A60" s="26"/>
      <c r="C60" s="28"/>
      <c r="D60" s="28"/>
      <c r="E60" s="28"/>
      <c r="F60" s="28"/>
      <c r="G60" s="28"/>
      <c r="H60" s="28"/>
      <c r="I60" s="27"/>
      <c r="J60" s="27"/>
      <c r="K60" s="265"/>
      <c r="L60" s="267"/>
      <c r="M60" s="27"/>
      <c r="N60" s="27"/>
      <c r="O60" s="27"/>
      <c r="P60" s="27"/>
      <c r="Q60" s="27"/>
    </row>
    <row r="61" spans="1:17" ht="9" customHeight="1">
      <c r="A61" s="26"/>
      <c r="C61" s="28"/>
      <c r="D61" s="28"/>
      <c r="E61" s="28"/>
      <c r="F61" s="28"/>
      <c r="G61" s="28"/>
      <c r="H61" s="28"/>
      <c r="I61" s="27"/>
      <c r="J61" s="27"/>
      <c r="K61" s="265"/>
      <c r="L61" s="267"/>
      <c r="M61" s="27"/>
      <c r="N61" s="27"/>
      <c r="O61" s="27"/>
      <c r="P61" s="27"/>
      <c r="Q61" s="27"/>
    </row>
    <row r="62" spans="1:17" ht="9" customHeight="1">
      <c r="A62" s="26"/>
      <c r="C62" s="28"/>
      <c r="D62" s="28"/>
      <c r="E62" s="28"/>
      <c r="F62" s="28"/>
      <c r="G62" s="28"/>
      <c r="H62" s="28"/>
      <c r="I62" s="27"/>
      <c r="J62" s="27"/>
      <c r="K62" s="265"/>
      <c r="L62" s="267"/>
      <c r="M62" s="27"/>
      <c r="N62" s="27"/>
      <c r="O62" s="27"/>
      <c r="P62" s="27"/>
      <c r="Q62" s="27"/>
    </row>
    <row r="63" spans="1:17" ht="9" customHeight="1">
      <c r="A63" s="26"/>
      <c r="C63" s="28"/>
      <c r="D63" s="28"/>
      <c r="E63" s="28"/>
      <c r="F63" s="28"/>
      <c r="G63" s="28"/>
      <c r="H63" s="28"/>
      <c r="I63" s="27"/>
      <c r="J63" s="27"/>
      <c r="K63" s="265"/>
      <c r="L63" s="267"/>
      <c r="M63" s="27"/>
      <c r="N63" s="27"/>
      <c r="O63" s="27"/>
      <c r="P63" s="27"/>
      <c r="Q63" s="27"/>
    </row>
    <row r="64" spans="1:17" ht="9" customHeight="1">
      <c r="A64" s="238"/>
      <c r="C64" s="28"/>
      <c r="D64" s="28"/>
      <c r="E64" s="28"/>
      <c r="F64" s="28"/>
      <c r="G64" s="28"/>
      <c r="H64" s="28"/>
      <c r="I64" s="27"/>
      <c r="J64" s="27"/>
      <c r="K64" s="265"/>
      <c r="L64" s="267"/>
      <c r="M64" s="27"/>
      <c r="N64" s="27"/>
      <c r="O64" s="27"/>
      <c r="P64" s="27"/>
      <c r="Q64" s="27"/>
    </row>
    <row r="65" spans="1:17" ht="9" customHeight="1">
      <c r="A65" s="26"/>
      <c r="C65" s="28"/>
      <c r="D65" s="28"/>
      <c r="E65" s="28"/>
      <c r="F65" s="28"/>
      <c r="G65" s="28"/>
      <c r="H65" s="28"/>
      <c r="I65" s="27"/>
      <c r="J65" s="27"/>
      <c r="K65" s="265"/>
      <c r="L65" s="267"/>
      <c r="M65" s="27"/>
      <c r="N65" s="27"/>
      <c r="O65" s="27"/>
      <c r="P65" s="27"/>
      <c r="Q65" s="27"/>
    </row>
    <row r="66" spans="1:17" ht="9" customHeight="1">
      <c r="A66" s="26"/>
      <c r="C66" s="28"/>
      <c r="D66" s="28"/>
      <c r="E66" s="28"/>
      <c r="F66" s="28"/>
      <c r="G66" s="28"/>
      <c r="H66" s="28"/>
      <c r="I66" s="27"/>
      <c r="J66" s="27"/>
      <c r="K66" s="265"/>
      <c r="L66" s="267"/>
      <c r="M66" s="27"/>
      <c r="N66" s="27"/>
      <c r="O66" s="27"/>
      <c r="P66" s="27"/>
      <c r="Q66" s="27"/>
    </row>
    <row r="67" spans="1:17" ht="9" customHeight="1">
      <c r="A67" s="26"/>
      <c r="C67" s="28"/>
      <c r="D67" s="28"/>
      <c r="E67" s="28"/>
      <c r="F67" s="28"/>
      <c r="G67" s="28"/>
      <c r="H67" s="28"/>
      <c r="I67" s="27"/>
      <c r="J67" s="27"/>
      <c r="K67" s="265"/>
      <c r="L67" s="267"/>
      <c r="M67" s="27"/>
      <c r="N67" s="27"/>
      <c r="O67" s="27"/>
      <c r="P67" s="27"/>
      <c r="Q67" s="27"/>
    </row>
    <row r="68" spans="1:17" ht="9" customHeight="1">
      <c r="A68" s="26"/>
      <c r="C68" s="28"/>
      <c r="D68" s="28"/>
      <c r="E68" s="28"/>
      <c r="F68" s="28"/>
      <c r="G68" s="28"/>
      <c r="H68" s="28"/>
      <c r="I68" s="27"/>
      <c r="J68" s="27"/>
      <c r="K68" s="265"/>
      <c r="L68" s="267"/>
      <c r="M68" s="27"/>
      <c r="N68" s="27"/>
      <c r="O68" s="27"/>
      <c r="P68" s="27"/>
      <c r="Q68" s="27"/>
    </row>
    <row r="69" spans="1:17" ht="9" customHeight="1">
      <c r="A69" s="238"/>
      <c r="C69" s="28"/>
      <c r="D69" s="28"/>
      <c r="E69" s="28"/>
      <c r="F69" s="28"/>
      <c r="G69" s="28"/>
      <c r="H69" s="28"/>
      <c r="I69" s="27"/>
      <c r="J69" s="27"/>
      <c r="K69" s="265"/>
      <c r="L69" s="267"/>
      <c r="M69" s="27"/>
      <c r="N69" s="27"/>
      <c r="O69" s="27"/>
      <c r="P69" s="27"/>
      <c r="Q69" s="27"/>
    </row>
    <row r="70" spans="1:17" ht="9" customHeight="1">
      <c r="A70" s="239"/>
      <c r="C70" s="28"/>
      <c r="D70" s="28"/>
      <c r="E70" s="28"/>
      <c r="F70" s="28"/>
      <c r="G70" s="28"/>
      <c r="H70" s="28"/>
      <c r="I70" s="27"/>
      <c r="J70" s="27"/>
      <c r="K70" s="265"/>
      <c r="L70" s="267"/>
      <c r="M70" s="27"/>
      <c r="N70" s="27"/>
      <c r="O70" s="27"/>
      <c r="P70" s="27"/>
      <c r="Q70" s="27"/>
    </row>
    <row r="71" spans="1:17" ht="9" customHeight="1">
      <c r="A71" s="239"/>
      <c r="C71" s="28"/>
      <c r="D71" s="28"/>
      <c r="E71" s="28"/>
      <c r="F71" s="28"/>
      <c r="G71" s="28"/>
      <c r="H71" s="28"/>
      <c r="I71" s="27"/>
      <c r="J71" s="27"/>
      <c r="K71" s="265"/>
      <c r="L71" s="267"/>
      <c r="M71" s="27"/>
      <c r="N71" s="27"/>
      <c r="O71" s="27"/>
      <c r="P71" s="27"/>
      <c r="Q71" s="27"/>
    </row>
    <row r="72" spans="1:17" ht="9" customHeight="1">
      <c r="A72" s="239"/>
      <c r="C72" s="28"/>
      <c r="D72" s="28"/>
      <c r="E72" s="28"/>
      <c r="F72" s="28"/>
      <c r="G72" s="28"/>
      <c r="H72" s="28"/>
      <c r="I72" s="27"/>
      <c r="J72" s="27"/>
      <c r="K72" s="265"/>
      <c r="L72" s="267"/>
      <c r="M72" s="27"/>
      <c r="N72" s="27"/>
      <c r="O72" s="27"/>
      <c r="P72" s="27"/>
      <c r="Q72" s="27"/>
    </row>
    <row r="73" spans="1:17" ht="9" customHeight="1">
      <c r="A73" s="239"/>
      <c r="C73" s="28"/>
      <c r="D73" s="28"/>
      <c r="E73" s="28"/>
      <c r="F73" s="28"/>
      <c r="G73" s="28"/>
      <c r="H73" s="28"/>
      <c r="I73" s="27"/>
      <c r="J73" s="27"/>
      <c r="K73" s="265"/>
      <c r="L73" s="267"/>
      <c r="M73" s="27"/>
      <c r="N73" s="27"/>
      <c r="O73" s="27"/>
      <c r="P73" s="27"/>
      <c r="Q73" s="27"/>
    </row>
    <row r="74" spans="1:17" ht="9" customHeight="1">
      <c r="A74" s="240"/>
      <c r="C74" s="28"/>
      <c r="D74" s="28"/>
      <c r="E74" s="28"/>
      <c r="F74" s="28"/>
      <c r="G74" s="28"/>
      <c r="H74" s="28"/>
      <c r="I74" s="27"/>
      <c r="J74" s="27"/>
      <c r="K74" s="265"/>
      <c r="L74" s="267"/>
      <c r="M74" s="27"/>
      <c r="N74" s="27"/>
      <c r="O74" s="27"/>
      <c r="P74" s="27"/>
      <c r="Q74" s="27"/>
    </row>
    <row r="75" spans="1:17" ht="9" customHeight="1">
      <c r="A75" s="240"/>
      <c r="C75" s="28"/>
      <c r="D75" s="28"/>
      <c r="E75" s="28"/>
      <c r="F75" s="28"/>
      <c r="G75" s="28"/>
      <c r="H75" s="28"/>
      <c r="I75" s="27"/>
      <c r="J75" s="27"/>
      <c r="K75" s="265"/>
      <c r="L75" s="267"/>
      <c r="M75" s="27"/>
      <c r="N75" s="27"/>
      <c r="O75" s="27"/>
      <c r="P75" s="27"/>
      <c r="Q75" s="27"/>
    </row>
    <row r="76" spans="1:17" ht="9" customHeight="1">
      <c r="A76" s="241"/>
      <c r="C76" s="28"/>
      <c r="D76" s="28"/>
      <c r="E76" s="28"/>
      <c r="F76" s="28"/>
      <c r="G76" s="28"/>
      <c r="H76" s="28"/>
      <c r="I76" s="27"/>
      <c r="J76" s="27"/>
      <c r="K76" s="265"/>
      <c r="L76" s="267"/>
      <c r="M76" s="27"/>
      <c r="N76" s="27"/>
      <c r="O76" s="27"/>
      <c r="P76" s="27"/>
      <c r="Q76" s="27"/>
    </row>
    <row r="77" spans="1:17" ht="9" customHeight="1">
      <c r="A77" s="26"/>
      <c r="C77" s="28"/>
      <c r="D77" s="28"/>
      <c r="E77" s="28"/>
      <c r="F77" s="28"/>
      <c r="G77" s="28"/>
      <c r="H77" s="28"/>
      <c r="I77" s="27"/>
      <c r="J77" s="27"/>
      <c r="K77" s="265"/>
      <c r="L77" s="267"/>
      <c r="M77" s="27"/>
      <c r="N77" s="27"/>
      <c r="O77" s="27"/>
      <c r="P77" s="27"/>
      <c r="Q77" s="27"/>
    </row>
    <row r="78" spans="1:17" ht="9" customHeight="1">
      <c r="A78" s="26"/>
      <c r="C78" s="28"/>
      <c r="D78" s="28"/>
      <c r="E78" s="28"/>
      <c r="F78" s="28"/>
      <c r="G78" s="28"/>
      <c r="H78" s="28"/>
      <c r="I78" s="27"/>
      <c r="J78" s="27"/>
      <c r="K78" s="265"/>
      <c r="L78" s="267"/>
      <c r="M78" s="27"/>
      <c r="N78" s="27"/>
      <c r="O78" s="27"/>
      <c r="P78" s="27"/>
      <c r="Q78" s="27"/>
    </row>
    <row r="79" spans="1:17" ht="9" customHeight="1">
      <c r="A79" s="26"/>
      <c r="C79" s="28"/>
      <c r="D79" s="28"/>
      <c r="E79" s="28"/>
      <c r="F79" s="28"/>
      <c r="G79" s="28"/>
      <c r="H79" s="28"/>
      <c r="I79" s="27"/>
      <c r="J79" s="27"/>
      <c r="K79" s="265"/>
      <c r="L79" s="267"/>
      <c r="M79" s="27"/>
      <c r="N79" s="27"/>
      <c r="O79" s="27"/>
      <c r="P79" s="27"/>
      <c r="Q79" s="27"/>
    </row>
    <row r="80" spans="1:17" ht="9" customHeight="1">
      <c r="A80" s="26"/>
      <c r="C80" s="28"/>
      <c r="D80" s="28"/>
      <c r="E80" s="28"/>
      <c r="F80" s="28"/>
      <c r="G80" s="28"/>
      <c r="H80" s="28"/>
      <c r="I80" s="27"/>
      <c r="J80" s="27"/>
      <c r="K80" s="265"/>
      <c r="L80" s="267"/>
      <c r="M80" s="27"/>
      <c r="N80" s="27"/>
      <c r="O80" s="27"/>
      <c r="P80" s="27"/>
      <c r="Q80" s="27"/>
    </row>
    <row r="81" spans="1:17" ht="9" customHeight="1">
      <c r="A81" s="239"/>
      <c r="C81" s="28"/>
      <c r="D81" s="28"/>
      <c r="E81" s="28"/>
      <c r="F81" s="28"/>
      <c r="G81" s="28"/>
      <c r="H81" s="28"/>
      <c r="I81" s="27"/>
      <c r="J81" s="27"/>
      <c r="K81" s="265"/>
      <c r="L81" s="267"/>
      <c r="M81" s="27"/>
      <c r="N81" s="27"/>
      <c r="O81" s="27"/>
      <c r="P81" s="27"/>
      <c r="Q81" s="27"/>
    </row>
    <row r="82" spans="1:17" ht="9" customHeight="1">
      <c r="A82" s="241"/>
      <c r="C82" s="28"/>
      <c r="D82" s="28"/>
      <c r="E82" s="28"/>
      <c r="F82" s="28"/>
      <c r="G82" s="28"/>
      <c r="H82" s="28"/>
      <c r="I82" s="27"/>
      <c r="J82" s="27"/>
      <c r="K82" s="265"/>
      <c r="L82" s="267"/>
      <c r="M82" s="27"/>
      <c r="N82" s="27"/>
      <c r="O82" s="27"/>
      <c r="P82" s="27"/>
      <c r="Q82" s="27"/>
    </row>
    <row r="83" spans="1:17" ht="9" customHeight="1">
      <c r="A83" s="26"/>
      <c r="C83" s="28"/>
      <c r="D83" s="28"/>
      <c r="E83" s="28"/>
      <c r="F83" s="28"/>
      <c r="G83" s="28"/>
      <c r="H83" s="28"/>
      <c r="I83" s="27"/>
      <c r="J83" s="27"/>
      <c r="K83" s="265"/>
      <c r="L83" s="267"/>
      <c r="M83" s="27"/>
      <c r="N83" s="27"/>
      <c r="O83" s="27"/>
      <c r="P83" s="27"/>
      <c r="Q83" s="27"/>
    </row>
    <row r="84" spans="1:17" ht="9" customHeight="1">
      <c r="A84" s="26"/>
      <c r="C84" s="28"/>
      <c r="D84" s="28"/>
      <c r="E84" s="28"/>
      <c r="F84" s="28"/>
      <c r="G84" s="28"/>
      <c r="H84" s="28"/>
      <c r="I84" s="27"/>
      <c r="J84" s="27"/>
      <c r="K84" s="265"/>
      <c r="L84" s="267"/>
      <c r="M84" s="27"/>
      <c r="N84" s="27"/>
      <c r="O84" s="27"/>
      <c r="P84" s="27"/>
      <c r="Q84" s="27"/>
    </row>
    <row r="85" spans="1:17" ht="9" customHeight="1">
      <c r="A85" s="26"/>
      <c r="C85" s="28"/>
      <c r="D85" s="28"/>
      <c r="E85" s="28"/>
      <c r="F85" s="28"/>
      <c r="G85" s="28"/>
      <c r="H85" s="28"/>
      <c r="I85" s="27"/>
      <c r="J85" s="27"/>
      <c r="K85" s="265"/>
      <c r="L85" s="267"/>
      <c r="M85" s="27"/>
      <c r="N85" s="27"/>
      <c r="O85" s="27"/>
      <c r="P85" s="27"/>
      <c r="Q85" s="27"/>
    </row>
    <row r="86" spans="1:17" ht="9" customHeight="1">
      <c r="A86" s="26"/>
      <c r="C86" s="28"/>
      <c r="D86" s="28"/>
      <c r="E86" s="28"/>
      <c r="F86" s="28"/>
      <c r="G86" s="28"/>
      <c r="H86" s="28"/>
      <c r="I86" s="27"/>
      <c r="J86" s="27"/>
      <c r="K86" s="265"/>
      <c r="L86" s="267"/>
      <c r="M86" s="27"/>
      <c r="N86" s="27"/>
      <c r="O86" s="27"/>
      <c r="P86" s="27"/>
      <c r="Q86" s="27"/>
    </row>
    <row r="87" spans="1:17" ht="9" customHeight="1">
      <c r="A87" s="239"/>
      <c r="C87" s="28"/>
      <c r="D87" s="28"/>
      <c r="E87" s="28"/>
      <c r="F87" s="28"/>
      <c r="G87" s="28"/>
      <c r="H87" s="28"/>
      <c r="I87" s="27"/>
      <c r="J87" s="27"/>
      <c r="K87" s="265"/>
      <c r="L87" s="267"/>
      <c r="M87" s="27"/>
      <c r="N87" s="27"/>
      <c r="O87" s="27"/>
      <c r="P87" s="27"/>
      <c r="Q87" s="27"/>
    </row>
    <row r="88" spans="1:17" ht="9" customHeight="1">
      <c r="A88" s="241"/>
      <c r="C88" s="28"/>
      <c r="D88" s="28"/>
      <c r="E88" s="28"/>
      <c r="F88" s="28"/>
      <c r="G88" s="28"/>
      <c r="H88" s="28"/>
      <c r="I88" s="27"/>
      <c r="J88" s="27"/>
      <c r="K88" s="265"/>
      <c r="L88" s="267"/>
      <c r="M88" s="27"/>
      <c r="N88" s="27"/>
      <c r="O88" s="27"/>
      <c r="P88" s="27"/>
      <c r="Q88" s="27"/>
    </row>
    <row r="89" spans="1:17" ht="9" customHeight="1">
      <c r="A89" s="26"/>
      <c r="C89" s="28"/>
      <c r="D89" s="28"/>
      <c r="E89" s="28"/>
      <c r="F89" s="28"/>
      <c r="G89" s="28"/>
      <c r="H89" s="28"/>
      <c r="I89" s="27"/>
      <c r="J89" s="27"/>
      <c r="K89" s="265"/>
      <c r="L89" s="267"/>
      <c r="M89" s="27"/>
      <c r="N89" s="27"/>
      <c r="O89" s="27"/>
      <c r="P89" s="27"/>
      <c r="Q89" s="27"/>
    </row>
    <row r="90" spans="1:17" ht="9" customHeight="1">
      <c r="A90" s="26"/>
      <c r="C90" s="28"/>
      <c r="D90" s="28"/>
      <c r="E90" s="28"/>
      <c r="F90" s="28"/>
      <c r="G90" s="28"/>
      <c r="H90" s="28"/>
      <c r="I90" s="27"/>
      <c r="J90" s="27"/>
      <c r="K90" s="265"/>
      <c r="L90" s="267"/>
      <c r="M90" s="27"/>
      <c r="N90" s="27"/>
      <c r="O90" s="27"/>
      <c r="P90" s="27"/>
      <c r="Q90" s="27"/>
    </row>
    <row r="91" spans="1:17" ht="9" customHeight="1">
      <c r="A91" s="26"/>
      <c r="C91" s="70"/>
      <c r="D91" s="70"/>
      <c r="E91" s="70"/>
      <c r="F91" s="70"/>
      <c r="G91" s="70"/>
      <c r="H91" s="70"/>
      <c r="K91" s="232"/>
      <c r="L91" s="267"/>
    </row>
    <row r="92" spans="1:17" ht="9" customHeight="1">
      <c r="A92" s="26"/>
      <c r="C92" s="70"/>
      <c r="D92" s="70"/>
      <c r="E92" s="70"/>
      <c r="F92" s="70"/>
      <c r="G92" s="70"/>
      <c r="H92" s="70"/>
      <c r="K92" s="232"/>
      <c r="L92" s="267"/>
    </row>
    <row r="93" spans="1:17" ht="9" customHeight="1">
      <c r="A93" s="26"/>
      <c r="C93" s="70"/>
      <c r="D93" s="70"/>
      <c r="E93" s="70"/>
      <c r="F93" s="70"/>
      <c r="G93" s="70"/>
      <c r="H93" s="70"/>
      <c r="K93" s="232"/>
      <c r="L93" s="267"/>
    </row>
    <row r="94" spans="1:17" ht="9" customHeight="1">
      <c r="A94" s="26"/>
      <c r="C94" s="70"/>
      <c r="D94" s="70"/>
      <c r="E94" s="70"/>
      <c r="F94" s="70"/>
      <c r="G94" s="70"/>
      <c r="H94" s="70"/>
      <c r="K94" s="232"/>
      <c r="L94" s="267"/>
    </row>
    <row r="95" spans="1:17" ht="9" customHeight="1">
      <c r="A95" s="26"/>
      <c r="C95" s="70"/>
      <c r="D95" s="70"/>
      <c r="E95" s="70"/>
      <c r="F95" s="70"/>
      <c r="G95" s="70"/>
      <c r="H95" s="70"/>
      <c r="K95" s="232"/>
      <c r="L95" s="267"/>
    </row>
    <row r="96" spans="1:17" ht="9" customHeight="1">
      <c r="A96" s="26"/>
      <c r="C96" s="70"/>
      <c r="D96" s="70"/>
      <c r="E96" s="70"/>
      <c r="F96" s="70"/>
      <c r="G96" s="70"/>
      <c r="H96" s="70"/>
      <c r="K96" s="232"/>
      <c r="L96" s="267"/>
    </row>
    <row r="97" spans="1:12" ht="9" customHeight="1">
      <c r="A97" s="239"/>
      <c r="C97" s="70"/>
      <c r="D97" s="70"/>
      <c r="E97" s="70"/>
      <c r="F97" s="70"/>
      <c r="G97" s="70"/>
      <c r="H97" s="70"/>
      <c r="K97" s="232"/>
      <c r="L97" s="267"/>
    </row>
    <row r="98" spans="1:12" ht="9" customHeight="1">
      <c r="A98" s="241"/>
      <c r="C98" s="70"/>
      <c r="D98" s="70"/>
      <c r="E98" s="70"/>
      <c r="F98" s="70"/>
      <c r="G98" s="70"/>
      <c r="H98" s="70"/>
      <c r="K98" s="232"/>
      <c r="L98" s="267"/>
    </row>
    <row r="99" spans="1:12" ht="9" customHeight="1">
      <c r="A99" s="26"/>
      <c r="C99" s="70"/>
      <c r="D99" s="70"/>
      <c r="E99" s="70"/>
      <c r="F99" s="70"/>
      <c r="G99" s="70"/>
      <c r="H99" s="70"/>
      <c r="K99" s="232"/>
      <c r="L99" s="267"/>
    </row>
    <row r="100" spans="1:12" ht="9" customHeight="1">
      <c r="A100" s="26"/>
      <c r="C100" s="70"/>
      <c r="D100" s="70"/>
      <c r="E100" s="70"/>
      <c r="F100" s="70"/>
      <c r="G100" s="70"/>
      <c r="H100" s="70"/>
      <c r="K100" s="232"/>
      <c r="L100" s="267"/>
    </row>
    <row r="101" spans="1:12" ht="9" customHeight="1">
      <c r="A101" s="26"/>
      <c r="C101" s="70"/>
      <c r="D101" s="70"/>
      <c r="E101" s="70"/>
      <c r="F101" s="70"/>
      <c r="G101" s="70"/>
      <c r="H101" s="70"/>
      <c r="K101" s="232"/>
      <c r="L101" s="267"/>
    </row>
    <row r="102" spans="1:12" ht="9" customHeight="1">
      <c r="A102" s="26"/>
      <c r="C102" s="70"/>
      <c r="D102" s="70"/>
      <c r="E102" s="70"/>
      <c r="F102" s="70"/>
      <c r="G102" s="70"/>
      <c r="H102" s="70"/>
      <c r="K102" s="232"/>
      <c r="L102" s="267"/>
    </row>
    <row r="103" spans="1:12" ht="9" customHeight="1">
      <c r="A103" s="26"/>
      <c r="C103" s="70"/>
      <c r="D103" s="70"/>
      <c r="E103" s="70"/>
      <c r="F103" s="70"/>
      <c r="G103" s="70"/>
      <c r="H103" s="70"/>
      <c r="K103" s="232"/>
      <c r="L103" s="267"/>
    </row>
    <row r="104" spans="1:12" ht="9" customHeight="1">
      <c r="A104" s="26"/>
      <c r="C104" s="70"/>
      <c r="D104" s="70"/>
      <c r="E104" s="70"/>
      <c r="F104" s="70"/>
      <c r="G104" s="70"/>
      <c r="H104" s="70"/>
      <c r="K104" s="232"/>
      <c r="L104" s="267"/>
    </row>
    <row r="105" spans="1:12" ht="9" customHeight="1">
      <c r="A105" s="26"/>
      <c r="C105" s="70"/>
      <c r="D105" s="70"/>
      <c r="E105" s="70"/>
      <c r="F105" s="70"/>
      <c r="G105" s="70"/>
      <c r="H105" s="70"/>
      <c r="K105" s="232"/>
      <c r="L105" s="267"/>
    </row>
    <row r="106" spans="1:12" ht="9" customHeight="1">
      <c r="A106" s="26"/>
      <c r="C106" s="70"/>
      <c r="D106" s="70"/>
      <c r="E106" s="70"/>
      <c r="F106" s="70"/>
      <c r="G106" s="70"/>
      <c r="H106" s="70"/>
      <c r="K106" s="232"/>
      <c r="L106" s="267"/>
    </row>
    <row r="107" spans="1:12" ht="9" customHeight="1">
      <c r="A107" s="26"/>
      <c r="C107" s="70"/>
      <c r="D107" s="70"/>
      <c r="E107" s="70"/>
      <c r="F107" s="70"/>
      <c r="G107" s="70"/>
      <c r="H107" s="70"/>
      <c r="K107" s="232"/>
      <c r="L107" s="267"/>
    </row>
    <row r="108" spans="1:12" ht="9" customHeight="1">
      <c r="A108" s="241"/>
      <c r="C108" s="70"/>
      <c r="D108" s="70"/>
      <c r="E108" s="70"/>
      <c r="F108" s="70"/>
      <c r="G108" s="70"/>
      <c r="H108" s="70"/>
      <c r="K108" s="232"/>
      <c r="L108" s="267"/>
    </row>
    <row r="109" spans="1:12" ht="9" customHeight="1">
      <c r="A109" s="26"/>
      <c r="C109" s="70"/>
      <c r="D109" s="70"/>
      <c r="E109" s="70"/>
      <c r="F109" s="70"/>
      <c r="G109" s="70"/>
      <c r="H109" s="70"/>
      <c r="K109" s="232"/>
      <c r="L109" s="267"/>
    </row>
    <row r="110" spans="1:12" ht="9" customHeight="1">
      <c r="A110" s="26"/>
      <c r="C110" s="70"/>
      <c r="D110" s="70"/>
      <c r="E110" s="70"/>
      <c r="F110" s="70"/>
      <c r="G110" s="70"/>
      <c r="H110" s="70"/>
      <c r="K110" s="232"/>
      <c r="L110" s="267"/>
    </row>
    <row r="111" spans="1:12" ht="9" customHeight="1">
      <c r="A111" s="26"/>
      <c r="C111" s="70"/>
      <c r="D111" s="70"/>
      <c r="E111" s="70"/>
      <c r="F111" s="70"/>
      <c r="G111" s="70"/>
      <c r="H111" s="70"/>
      <c r="K111" s="232"/>
      <c r="L111" s="267"/>
    </row>
    <row r="112" spans="1:12">
      <c r="A112" s="242"/>
      <c r="C112" s="70"/>
      <c r="D112" s="70"/>
      <c r="E112" s="70"/>
      <c r="F112" s="70"/>
      <c r="G112" s="70"/>
      <c r="H112" s="70"/>
      <c r="K112" s="232"/>
      <c r="L112" s="267"/>
    </row>
    <row r="113" spans="1:12">
      <c r="A113" s="242"/>
      <c r="C113" s="70"/>
      <c r="D113" s="70"/>
      <c r="E113" s="70"/>
      <c r="F113" s="70"/>
      <c r="G113" s="70"/>
      <c r="H113" s="70"/>
      <c r="K113" s="232"/>
      <c r="L113" s="267"/>
    </row>
    <row r="114" spans="1:12">
      <c r="A114" s="242"/>
      <c r="C114" s="70"/>
      <c r="D114" s="70"/>
      <c r="E114" s="70"/>
      <c r="F114" s="70"/>
      <c r="G114" s="70"/>
      <c r="H114" s="70"/>
      <c r="K114" s="232"/>
      <c r="L114" s="267"/>
    </row>
    <row r="115" spans="1:12">
      <c r="A115" s="242"/>
      <c r="C115" s="70"/>
      <c r="D115" s="70"/>
      <c r="E115" s="70"/>
      <c r="F115" s="70"/>
      <c r="G115" s="70"/>
      <c r="H115" s="70"/>
      <c r="K115" s="232"/>
    </row>
    <row r="116" spans="1:12">
      <c r="A116" s="242"/>
      <c r="C116" s="70"/>
      <c r="D116" s="70"/>
      <c r="E116" s="70"/>
      <c r="F116" s="70"/>
      <c r="G116" s="70"/>
      <c r="H116" s="70"/>
      <c r="K116" s="232"/>
    </row>
    <row r="117" spans="1:12">
      <c r="A117" s="242"/>
      <c r="C117" s="70"/>
      <c r="D117" s="70"/>
      <c r="E117" s="70"/>
      <c r="F117" s="70"/>
      <c r="G117" s="70"/>
      <c r="H117" s="70"/>
      <c r="K117" s="232"/>
    </row>
    <row r="118" spans="1:12">
      <c r="A118" s="242"/>
      <c r="C118" s="70"/>
      <c r="D118" s="70"/>
      <c r="E118" s="70"/>
      <c r="F118" s="70"/>
      <c r="G118" s="70"/>
      <c r="H118" s="70"/>
      <c r="K118" s="232"/>
    </row>
    <row r="119" spans="1:12" ht="15.75">
      <c r="A119" s="243"/>
      <c r="C119" s="70"/>
      <c r="D119" s="70"/>
      <c r="E119" s="70"/>
      <c r="F119" s="70"/>
      <c r="G119" s="70"/>
      <c r="H119" s="70"/>
      <c r="K119" s="232"/>
    </row>
    <row r="120" spans="1:12" ht="15.75">
      <c r="A120" s="243"/>
      <c r="C120" s="70"/>
      <c r="D120" s="70"/>
      <c r="E120" s="70"/>
      <c r="F120" s="70"/>
      <c r="G120" s="70"/>
      <c r="H120" s="70"/>
      <c r="K120" s="232"/>
    </row>
    <row r="121" spans="1:12" ht="15.75">
      <c r="A121" s="243"/>
      <c r="C121" s="70"/>
      <c r="D121" s="70"/>
      <c r="E121" s="70"/>
      <c r="F121" s="70"/>
      <c r="G121" s="70"/>
      <c r="H121" s="70"/>
      <c r="K121" s="232"/>
    </row>
    <row r="122" spans="1:12" ht="15.75">
      <c r="A122" s="243"/>
      <c r="C122" s="70"/>
      <c r="D122" s="70"/>
      <c r="E122" s="70"/>
      <c r="F122" s="70"/>
      <c r="G122" s="70"/>
      <c r="H122" s="70"/>
      <c r="K122" s="232"/>
    </row>
    <row r="123" spans="1:12" ht="15.75">
      <c r="A123" s="243"/>
      <c r="C123" s="70"/>
      <c r="D123" s="70"/>
      <c r="E123" s="70"/>
      <c r="F123" s="70"/>
      <c r="G123" s="70"/>
      <c r="H123" s="70"/>
      <c r="K123" s="232"/>
    </row>
    <row r="124" spans="1:12" ht="15.75">
      <c r="A124" s="243"/>
      <c r="C124" s="70"/>
      <c r="D124" s="70"/>
      <c r="E124" s="70"/>
      <c r="F124" s="70"/>
      <c r="G124" s="70"/>
      <c r="H124" s="70"/>
      <c r="K124" s="232"/>
    </row>
    <row r="125" spans="1:12" ht="15.75">
      <c r="A125" s="243"/>
      <c r="C125" s="70"/>
      <c r="D125" s="70"/>
      <c r="E125" s="70"/>
      <c r="F125" s="70"/>
      <c r="G125" s="70"/>
      <c r="H125" s="70"/>
      <c r="K125" s="232"/>
    </row>
    <row r="126" spans="1:12" ht="15.75">
      <c r="A126" s="243"/>
      <c r="C126" s="70"/>
      <c r="D126" s="70"/>
      <c r="E126" s="70"/>
      <c r="F126" s="70"/>
      <c r="G126" s="70"/>
      <c r="H126" s="70"/>
      <c r="K126" s="232"/>
    </row>
    <row r="127" spans="1:12" ht="15.75">
      <c r="A127" s="243"/>
      <c r="C127" s="70"/>
      <c r="D127" s="70"/>
      <c r="E127" s="70"/>
      <c r="F127" s="70"/>
      <c r="G127" s="70"/>
      <c r="H127" s="70"/>
      <c r="K127" s="232"/>
    </row>
    <row r="128" spans="1:12" ht="15.75">
      <c r="A128" s="243"/>
      <c r="C128" s="70"/>
      <c r="D128" s="70"/>
      <c r="E128" s="70"/>
      <c r="F128" s="70"/>
      <c r="G128" s="70"/>
      <c r="H128" s="70"/>
      <c r="K128" s="232"/>
    </row>
    <row r="129" spans="1:11" ht="15.75">
      <c r="A129" s="243"/>
      <c r="C129" s="70"/>
      <c r="D129" s="70"/>
      <c r="E129" s="70"/>
      <c r="F129" s="70"/>
      <c r="G129" s="70"/>
      <c r="H129" s="70"/>
      <c r="K129" s="232"/>
    </row>
    <row r="130" spans="1:11" ht="15.75">
      <c r="A130" s="243"/>
      <c r="C130" s="70"/>
      <c r="D130" s="70"/>
      <c r="E130" s="70"/>
      <c r="F130" s="70"/>
      <c r="G130" s="70"/>
      <c r="H130" s="70"/>
      <c r="K130" s="232"/>
    </row>
    <row r="131" spans="1:11" ht="15.75">
      <c r="A131" s="243"/>
      <c r="C131" s="70"/>
      <c r="D131" s="70"/>
      <c r="E131" s="70"/>
      <c r="F131" s="70"/>
      <c r="G131" s="70"/>
      <c r="H131" s="70"/>
      <c r="K131" s="232"/>
    </row>
    <row r="132" spans="1:11" ht="15.75">
      <c r="A132" s="243"/>
      <c r="C132" s="70"/>
      <c r="D132" s="70"/>
      <c r="E132" s="70"/>
      <c r="F132" s="70"/>
      <c r="G132" s="70"/>
      <c r="H132" s="70"/>
      <c r="K132" s="232"/>
    </row>
    <row r="133" spans="1:11" ht="15.75">
      <c r="A133" s="243"/>
      <c r="C133" s="70"/>
      <c r="D133" s="70"/>
      <c r="E133" s="70"/>
      <c r="F133" s="70"/>
      <c r="G133" s="70"/>
      <c r="H133" s="70"/>
      <c r="K133" s="232"/>
    </row>
    <row r="134" spans="1:11" ht="15.75">
      <c r="A134" s="243"/>
      <c r="C134" s="70"/>
      <c r="D134" s="70"/>
      <c r="E134" s="70"/>
      <c r="F134" s="70"/>
      <c r="G134" s="70"/>
      <c r="H134" s="70"/>
      <c r="K134" s="232"/>
    </row>
    <row r="135" spans="1:11" ht="15.75">
      <c r="A135" s="243"/>
      <c r="C135" s="70"/>
      <c r="D135" s="70"/>
      <c r="E135" s="70"/>
      <c r="F135" s="70"/>
      <c r="G135" s="70"/>
      <c r="H135" s="70"/>
      <c r="K135" s="232"/>
    </row>
    <row r="136" spans="1:11" ht="15.75">
      <c r="A136" s="243"/>
      <c r="C136" s="70"/>
      <c r="D136" s="70"/>
      <c r="E136" s="70"/>
      <c r="F136" s="70"/>
      <c r="G136" s="70"/>
      <c r="H136" s="70"/>
      <c r="K136" s="232"/>
    </row>
    <row r="137" spans="1:11" ht="15.75">
      <c r="A137" s="243"/>
      <c r="C137" s="70"/>
      <c r="D137" s="70"/>
      <c r="E137" s="70"/>
      <c r="F137" s="70"/>
      <c r="G137" s="70"/>
      <c r="H137" s="70"/>
      <c r="K137" s="232"/>
    </row>
    <row r="138" spans="1:11" ht="15.75">
      <c r="A138" s="243"/>
      <c r="C138" s="70"/>
      <c r="D138" s="70"/>
      <c r="E138" s="70"/>
      <c r="F138" s="70"/>
      <c r="G138" s="70"/>
      <c r="H138" s="70"/>
      <c r="K138" s="232"/>
    </row>
    <row r="139" spans="1:11" ht="15.75">
      <c r="A139" s="243"/>
      <c r="C139" s="70"/>
      <c r="D139" s="70"/>
      <c r="E139" s="70"/>
      <c r="F139" s="70"/>
      <c r="G139" s="70"/>
      <c r="H139" s="70"/>
      <c r="K139" s="232"/>
    </row>
    <row r="140" spans="1:11" ht="15.75">
      <c r="A140" s="243"/>
      <c r="C140" s="70"/>
      <c r="D140" s="70"/>
      <c r="E140" s="70"/>
      <c r="F140" s="70"/>
      <c r="G140" s="70"/>
      <c r="H140" s="70"/>
      <c r="K140" s="232"/>
    </row>
    <row r="141" spans="1:11" ht="15.75">
      <c r="A141" s="243"/>
      <c r="C141" s="70"/>
      <c r="D141" s="70"/>
      <c r="E141" s="70"/>
      <c r="F141" s="70"/>
      <c r="G141" s="70"/>
      <c r="H141" s="70"/>
      <c r="K141" s="232"/>
    </row>
    <row r="142" spans="1:11" ht="15.75">
      <c r="A142" s="243"/>
      <c r="C142" s="70"/>
      <c r="D142" s="70"/>
      <c r="E142" s="70"/>
      <c r="F142" s="70"/>
      <c r="G142" s="70"/>
      <c r="H142" s="70"/>
      <c r="K142" s="232"/>
    </row>
    <row r="143" spans="1:11" ht="15.75">
      <c r="A143" s="243"/>
      <c r="C143" s="70"/>
      <c r="D143" s="70"/>
      <c r="E143" s="70"/>
      <c r="F143" s="70"/>
      <c r="G143" s="70"/>
      <c r="H143" s="70"/>
      <c r="K143" s="232"/>
    </row>
    <row r="144" spans="1:11" ht="15.75">
      <c r="A144" s="243"/>
      <c r="C144" s="70"/>
      <c r="D144" s="70"/>
      <c r="E144" s="70"/>
      <c r="F144" s="70"/>
      <c r="G144" s="70"/>
      <c r="H144" s="70"/>
      <c r="K144" s="232"/>
    </row>
    <row r="145" spans="1:11" ht="15.75">
      <c r="A145" s="243"/>
      <c r="C145" s="70"/>
      <c r="D145" s="70"/>
      <c r="E145" s="70"/>
      <c r="F145" s="70"/>
      <c r="G145" s="70"/>
      <c r="H145" s="70"/>
      <c r="K145" s="232"/>
    </row>
    <row r="146" spans="1:11" ht="15.75">
      <c r="A146" s="243"/>
      <c r="C146" s="70"/>
      <c r="D146" s="70"/>
      <c r="E146" s="70"/>
      <c r="F146" s="70"/>
      <c r="G146" s="70"/>
      <c r="H146" s="70"/>
      <c r="K146" s="232"/>
    </row>
    <row r="147" spans="1:11" ht="15.75">
      <c r="A147" s="243"/>
      <c r="C147" s="70"/>
      <c r="D147" s="70"/>
      <c r="E147" s="70"/>
      <c r="F147" s="70"/>
      <c r="G147" s="70"/>
      <c r="H147" s="70"/>
      <c r="K147" s="232"/>
    </row>
    <row r="148" spans="1:11" ht="15.75">
      <c r="A148" s="243"/>
      <c r="C148" s="70"/>
      <c r="D148" s="70"/>
      <c r="E148" s="70"/>
      <c r="F148" s="70"/>
      <c r="G148" s="70"/>
      <c r="H148" s="70"/>
      <c r="K148" s="232"/>
    </row>
    <row r="149" spans="1:11" ht="15.75">
      <c r="A149" s="243"/>
      <c r="C149" s="70"/>
      <c r="D149" s="70"/>
      <c r="E149" s="70"/>
      <c r="F149" s="70"/>
      <c r="G149" s="70"/>
      <c r="H149" s="70"/>
      <c r="K149" s="232"/>
    </row>
    <row r="150" spans="1:11" ht="15.75">
      <c r="A150" s="243"/>
      <c r="C150" s="70"/>
      <c r="D150" s="70"/>
      <c r="E150" s="70"/>
      <c r="F150" s="70"/>
      <c r="G150" s="70"/>
      <c r="H150" s="70"/>
      <c r="K150" s="232"/>
    </row>
    <row r="151" spans="1:11" ht="15.75">
      <c r="A151" s="243"/>
      <c r="C151" s="70"/>
      <c r="D151" s="70"/>
      <c r="E151" s="70"/>
      <c r="F151" s="70"/>
      <c r="G151" s="70"/>
      <c r="H151" s="70"/>
      <c r="K151" s="232"/>
    </row>
    <row r="152" spans="1:11" ht="15.75">
      <c r="A152" s="243"/>
      <c r="C152" s="70"/>
      <c r="D152" s="70"/>
      <c r="E152" s="70"/>
      <c r="F152" s="70"/>
      <c r="G152" s="70"/>
      <c r="H152" s="70"/>
      <c r="K152" s="232"/>
    </row>
    <row r="153" spans="1:11" ht="15.75">
      <c r="A153" s="243"/>
      <c r="C153" s="70"/>
      <c r="D153" s="70"/>
      <c r="E153" s="70"/>
      <c r="F153" s="70"/>
      <c r="G153" s="70"/>
      <c r="H153" s="70"/>
      <c r="K153" s="232"/>
    </row>
    <row r="154" spans="1:11" ht="15.75">
      <c r="A154" s="243"/>
      <c r="C154" s="70"/>
      <c r="D154" s="70"/>
      <c r="E154" s="70"/>
      <c r="F154" s="70"/>
      <c r="G154" s="70"/>
      <c r="H154" s="70"/>
      <c r="K154" s="232"/>
    </row>
    <row r="155" spans="1:11" ht="15.75">
      <c r="A155" s="243"/>
      <c r="C155" s="70"/>
      <c r="D155" s="70"/>
      <c r="E155" s="70"/>
      <c r="F155" s="70"/>
      <c r="G155" s="70"/>
      <c r="H155" s="70"/>
      <c r="K155" s="232"/>
    </row>
    <row r="156" spans="1:11" ht="15.75">
      <c r="A156" s="243"/>
      <c r="C156" s="70"/>
      <c r="D156" s="70"/>
      <c r="E156" s="70"/>
      <c r="F156" s="70"/>
      <c r="G156" s="70"/>
      <c r="H156" s="70"/>
      <c r="K156" s="232"/>
    </row>
    <row r="157" spans="1:11" ht="15.75">
      <c r="A157" s="243"/>
      <c r="C157" s="70"/>
      <c r="D157" s="70"/>
      <c r="E157" s="70"/>
      <c r="F157" s="70"/>
      <c r="G157" s="70"/>
      <c r="H157" s="70"/>
      <c r="K157" s="232"/>
    </row>
    <row r="158" spans="1:11" ht="15.75">
      <c r="A158" s="243"/>
      <c r="C158" s="70"/>
      <c r="D158" s="70"/>
      <c r="E158" s="70"/>
      <c r="F158" s="70"/>
      <c r="G158" s="70"/>
      <c r="H158" s="70"/>
      <c r="K158" s="232"/>
    </row>
    <row r="159" spans="1:11" ht="15.75">
      <c r="A159" s="243"/>
      <c r="C159" s="70"/>
      <c r="D159" s="70"/>
      <c r="E159" s="70"/>
      <c r="F159" s="70"/>
      <c r="G159" s="70"/>
      <c r="H159" s="70"/>
      <c r="K159" s="232"/>
    </row>
    <row r="160" spans="1:11" ht="15.75">
      <c r="A160" s="243"/>
      <c r="C160" s="70"/>
      <c r="D160" s="70"/>
      <c r="E160" s="70"/>
      <c r="F160" s="70"/>
      <c r="G160" s="70"/>
      <c r="H160" s="70"/>
      <c r="K160" s="232"/>
    </row>
    <row r="161" spans="1:11" ht="15.75">
      <c r="A161" s="243"/>
      <c r="C161" s="70"/>
      <c r="D161" s="70"/>
      <c r="E161" s="70"/>
      <c r="F161" s="70"/>
      <c r="G161" s="70"/>
      <c r="H161" s="70"/>
      <c r="K161" s="232"/>
    </row>
    <row r="162" spans="1:11" ht="15.75">
      <c r="A162" s="243"/>
      <c r="C162" s="70"/>
      <c r="D162" s="70"/>
      <c r="E162" s="70"/>
      <c r="F162" s="70"/>
      <c r="G162" s="70"/>
      <c r="H162" s="70"/>
      <c r="K162" s="232"/>
    </row>
    <row r="163" spans="1:11" ht="15.75">
      <c r="A163" s="243"/>
      <c r="C163" s="70"/>
      <c r="D163" s="70"/>
      <c r="E163" s="70"/>
      <c r="F163" s="70"/>
      <c r="G163" s="70"/>
      <c r="H163" s="70"/>
      <c r="K163" s="232"/>
    </row>
    <row r="164" spans="1:11" ht="15.75">
      <c r="A164" s="243"/>
      <c r="C164" s="70"/>
      <c r="D164" s="70"/>
      <c r="E164" s="70"/>
      <c r="F164" s="70"/>
      <c r="G164" s="70"/>
      <c r="H164" s="70"/>
      <c r="K164" s="232"/>
    </row>
    <row r="165" spans="1:11" ht="15.75">
      <c r="A165" s="243"/>
      <c r="C165" s="70"/>
      <c r="D165" s="70"/>
      <c r="E165" s="70"/>
      <c r="F165" s="70"/>
      <c r="G165" s="70"/>
      <c r="H165" s="70"/>
      <c r="K165" s="232"/>
    </row>
    <row r="166" spans="1:11" ht="15.75">
      <c r="A166" s="243"/>
      <c r="C166" s="70"/>
      <c r="D166" s="70"/>
      <c r="E166" s="70"/>
      <c r="F166" s="70"/>
      <c r="G166" s="70"/>
      <c r="H166" s="70"/>
      <c r="K166" s="232"/>
    </row>
    <row r="167" spans="1:11" ht="15.75">
      <c r="A167" s="243"/>
      <c r="C167" s="70"/>
      <c r="D167" s="70"/>
      <c r="E167" s="70"/>
      <c r="F167" s="70"/>
      <c r="G167" s="70"/>
      <c r="H167" s="70"/>
      <c r="K167" s="232"/>
    </row>
    <row r="168" spans="1:11" ht="15.75">
      <c r="A168" s="243"/>
      <c r="C168" s="70"/>
      <c r="D168" s="70"/>
      <c r="E168" s="70"/>
      <c r="F168" s="70"/>
      <c r="G168" s="70"/>
      <c r="H168" s="70"/>
      <c r="K168" s="232"/>
    </row>
    <row r="169" spans="1:11" ht="15.75">
      <c r="A169" s="243"/>
      <c r="C169" s="70"/>
      <c r="D169" s="70"/>
      <c r="E169" s="70"/>
      <c r="F169" s="70"/>
      <c r="G169" s="70"/>
      <c r="H169" s="70"/>
      <c r="K169" s="232"/>
    </row>
    <row r="170" spans="1:11" ht="15.75">
      <c r="A170" s="243"/>
      <c r="C170" s="70"/>
      <c r="D170" s="70"/>
      <c r="E170" s="70"/>
      <c r="F170" s="70"/>
      <c r="G170" s="70"/>
      <c r="H170" s="70"/>
      <c r="K170" s="232"/>
    </row>
    <row r="171" spans="1:11" ht="15.75">
      <c r="A171" s="243"/>
      <c r="C171" s="70"/>
      <c r="D171" s="70"/>
      <c r="E171" s="70"/>
      <c r="F171" s="70"/>
      <c r="G171" s="70"/>
      <c r="H171" s="70"/>
      <c r="K171" s="232"/>
    </row>
    <row r="172" spans="1:11" ht="15.75">
      <c r="A172" s="243"/>
      <c r="C172" s="70"/>
      <c r="D172" s="70"/>
      <c r="E172" s="70"/>
      <c r="F172" s="70"/>
      <c r="G172" s="70"/>
      <c r="H172" s="70"/>
      <c r="K172" s="232"/>
    </row>
    <row r="173" spans="1:11" ht="15.75">
      <c r="A173" s="243"/>
      <c r="C173" s="70"/>
      <c r="D173" s="70"/>
      <c r="E173" s="70"/>
      <c r="F173" s="70"/>
      <c r="G173" s="70"/>
      <c r="H173" s="70"/>
      <c r="K173" s="232"/>
    </row>
    <row r="174" spans="1:11" ht="15.75">
      <c r="A174" s="243"/>
      <c r="C174" s="70"/>
      <c r="D174" s="70"/>
      <c r="E174" s="70"/>
      <c r="F174" s="70"/>
      <c r="G174" s="70"/>
      <c r="H174" s="70"/>
      <c r="K174" s="232"/>
    </row>
    <row r="175" spans="1:11" ht="15.75">
      <c r="A175" s="243"/>
      <c r="C175" s="70"/>
      <c r="D175" s="70"/>
      <c r="E175" s="70"/>
      <c r="F175" s="70"/>
      <c r="G175" s="70"/>
      <c r="H175" s="70"/>
      <c r="K175" s="232"/>
    </row>
    <row r="176" spans="1:11" ht="15.75">
      <c r="A176" s="243"/>
      <c r="C176" s="70"/>
      <c r="D176" s="70"/>
      <c r="E176" s="70"/>
      <c r="F176" s="70"/>
      <c r="G176" s="70"/>
      <c r="H176" s="70"/>
      <c r="K176" s="232"/>
    </row>
    <row r="177" spans="1:11" ht="15.75">
      <c r="A177" s="243"/>
      <c r="C177" s="70"/>
      <c r="D177" s="70"/>
      <c r="E177" s="70"/>
      <c r="F177" s="70"/>
      <c r="G177" s="70"/>
      <c r="H177" s="70"/>
      <c r="K177" s="232"/>
    </row>
    <row r="178" spans="1:11" ht="15.75">
      <c r="A178" s="243"/>
      <c r="C178" s="70"/>
      <c r="D178" s="70"/>
      <c r="E178" s="70"/>
      <c r="F178" s="70"/>
      <c r="G178" s="70"/>
      <c r="H178" s="70"/>
      <c r="K178" s="232"/>
    </row>
    <row r="179" spans="1:11" ht="15.75">
      <c r="A179" s="243"/>
      <c r="C179" s="70"/>
      <c r="D179" s="70"/>
      <c r="E179" s="70"/>
      <c r="F179" s="70"/>
      <c r="G179" s="70"/>
      <c r="H179" s="70"/>
      <c r="K179" s="232"/>
    </row>
    <row r="180" spans="1:11" ht="15.75">
      <c r="A180" s="243"/>
      <c r="C180" s="70"/>
      <c r="D180" s="70"/>
      <c r="E180" s="70"/>
      <c r="F180" s="70"/>
      <c r="G180" s="70"/>
      <c r="H180" s="70"/>
      <c r="K180" s="232"/>
    </row>
    <row r="181" spans="1:11" ht="15.75">
      <c r="A181" s="243"/>
      <c r="C181" s="70"/>
      <c r="D181" s="70"/>
      <c r="E181" s="70"/>
      <c r="F181" s="70"/>
      <c r="G181" s="70"/>
      <c r="H181" s="70"/>
      <c r="K181" s="232"/>
    </row>
    <row r="182" spans="1:11" ht="15.75">
      <c r="A182" s="243"/>
      <c r="C182" s="70"/>
      <c r="D182" s="70"/>
      <c r="E182" s="70"/>
      <c r="F182" s="70"/>
      <c r="G182" s="70"/>
      <c r="H182" s="70"/>
      <c r="K182" s="232"/>
    </row>
    <row r="183" spans="1:11" ht="15.75">
      <c r="A183" s="243"/>
      <c r="C183" s="70"/>
      <c r="D183" s="70"/>
      <c r="E183" s="70"/>
      <c r="F183" s="70"/>
      <c r="G183" s="70"/>
      <c r="H183" s="70"/>
      <c r="K183" s="232"/>
    </row>
    <row r="184" spans="1:11" ht="15.75">
      <c r="A184" s="243"/>
      <c r="C184" s="70"/>
      <c r="D184" s="70"/>
      <c r="E184" s="70"/>
      <c r="F184" s="70"/>
      <c r="G184" s="70"/>
      <c r="H184" s="70"/>
      <c r="K184" s="232"/>
    </row>
    <row r="185" spans="1:11" ht="15.75">
      <c r="A185" s="243"/>
      <c r="C185" s="70"/>
      <c r="D185" s="70"/>
      <c r="E185" s="70"/>
      <c r="F185" s="70"/>
      <c r="G185" s="70"/>
      <c r="H185" s="70"/>
      <c r="K185" s="232"/>
    </row>
    <row r="186" spans="1:11" ht="15.75">
      <c r="A186" s="243"/>
      <c r="C186" s="70"/>
      <c r="D186" s="70"/>
      <c r="E186" s="70"/>
      <c r="F186" s="70"/>
      <c r="G186" s="70"/>
      <c r="H186" s="70"/>
      <c r="K186" s="232"/>
    </row>
    <row r="187" spans="1:11" ht="15.75">
      <c r="A187" s="243"/>
      <c r="C187" s="70"/>
      <c r="D187" s="70"/>
      <c r="E187" s="70"/>
      <c r="F187" s="70"/>
      <c r="G187" s="70"/>
      <c r="H187" s="70"/>
      <c r="K187" s="232"/>
    </row>
    <row r="188" spans="1:11" ht="15.75">
      <c r="A188" s="243"/>
      <c r="C188" s="70"/>
      <c r="D188" s="70"/>
      <c r="E188" s="70"/>
      <c r="F188" s="70"/>
      <c r="G188" s="70"/>
      <c r="H188" s="70"/>
      <c r="K188" s="232"/>
    </row>
    <row r="189" spans="1:11" ht="15.75">
      <c r="A189" s="243"/>
      <c r="C189" s="70"/>
      <c r="D189" s="70"/>
      <c r="E189" s="70"/>
      <c r="F189" s="70"/>
      <c r="G189" s="70"/>
      <c r="H189" s="70"/>
      <c r="K189" s="232"/>
    </row>
    <row r="190" spans="1:11" ht="15.75">
      <c r="A190" s="243"/>
      <c r="C190" s="70"/>
      <c r="D190" s="70"/>
      <c r="E190" s="70"/>
      <c r="F190" s="70"/>
      <c r="G190" s="70"/>
      <c r="H190" s="70"/>
      <c r="K190" s="232"/>
    </row>
    <row r="191" spans="1:11" ht="15.75">
      <c r="A191" s="243"/>
      <c r="C191" s="70"/>
      <c r="D191" s="70"/>
      <c r="E191" s="70"/>
      <c r="F191" s="70"/>
      <c r="G191" s="70"/>
      <c r="H191" s="70"/>
      <c r="K191" s="232"/>
    </row>
    <row r="192" spans="1:11" ht="15.75">
      <c r="A192" s="243"/>
      <c r="C192" s="70"/>
      <c r="D192" s="70"/>
      <c r="E192" s="70"/>
      <c r="F192" s="70"/>
      <c r="G192" s="70"/>
      <c r="H192" s="70"/>
      <c r="K192" s="232"/>
    </row>
    <row r="193" spans="1:11" ht="15.75">
      <c r="A193" s="243"/>
      <c r="C193" s="70"/>
      <c r="D193" s="70"/>
      <c r="E193" s="70"/>
      <c r="F193" s="70"/>
      <c r="G193" s="70"/>
      <c r="H193" s="70"/>
      <c r="K193" s="232"/>
    </row>
    <row r="194" spans="1:11" ht="15.75">
      <c r="A194" s="243"/>
      <c r="C194" s="70"/>
      <c r="D194" s="70"/>
      <c r="E194" s="70"/>
      <c r="F194" s="70"/>
      <c r="G194" s="70"/>
      <c r="H194" s="70"/>
      <c r="K194" s="232"/>
    </row>
    <row r="195" spans="1:11" ht="15.75">
      <c r="A195" s="243"/>
      <c r="C195" s="70"/>
      <c r="D195" s="70"/>
      <c r="E195" s="70"/>
      <c r="F195" s="70"/>
      <c r="G195" s="70"/>
      <c r="H195" s="70"/>
      <c r="K195" s="232"/>
    </row>
    <row r="196" spans="1:11" ht="15.75">
      <c r="A196" s="243"/>
      <c r="C196" s="70"/>
      <c r="D196" s="70"/>
      <c r="E196" s="70"/>
      <c r="F196" s="70"/>
      <c r="G196" s="70"/>
      <c r="H196" s="70"/>
      <c r="K196" s="232"/>
    </row>
    <row r="197" spans="1:11" ht="15.75">
      <c r="A197" s="243"/>
      <c r="C197" s="70"/>
      <c r="D197" s="70"/>
      <c r="E197" s="70"/>
      <c r="F197" s="70"/>
      <c r="G197" s="70"/>
      <c r="H197" s="70"/>
      <c r="K197" s="232"/>
    </row>
    <row r="198" spans="1:11" ht="15.75">
      <c r="A198" s="243"/>
      <c r="C198" s="70"/>
      <c r="D198" s="70"/>
      <c r="E198" s="70"/>
      <c r="F198" s="70"/>
      <c r="G198" s="70"/>
      <c r="H198" s="70"/>
      <c r="K198" s="232"/>
    </row>
    <row r="199" spans="1:11" ht="15.75">
      <c r="A199" s="243"/>
      <c r="C199" s="70"/>
      <c r="D199" s="70"/>
      <c r="E199" s="70"/>
      <c r="F199" s="70"/>
      <c r="G199" s="70"/>
      <c r="H199" s="70"/>
      <c r="K199" s="232"/>
    </row>
    <row r="200" spans="1:11" ht="15.75">
      <c r="A200" s="243"/>
      <c r="C200" s="70"/>
      <c r="D200" s="70"/>
      <c r="E200" s="70"/>
      <c r="F200" s="70"/>
      <c r="G200" s="70"/>
      <c r="H200" s="70"/>
      <c r="K200" s="232"/>
    </row>
    <row r="201" spans="1:11" ht="15.75">
      <c r="A201" s="243"/>
      <c r="C201" s="70"/>
      <c r="D201" s="70"/>
      <c r="E201" s="70"/>
      <c r="F201" s="70"/>
      <c r="G201" s="70"/>
      <c r="H201" s="70"/>
      <c r="K201" s="232"/>
    </row>
    <row r="202" spans="1:11" ht="15.75">
      <c r="A202" s="243"/>
      <c r="C202" s="70"/>
      <c r="D202" s="70"/>
      <c r="E202" s="70"/>
      <c r="F202" s="70"/>
      <c r="G202" s="70"/>
      <c r="H202" s="70"/>
      <c r="K202" s="232"/>
    </row>
    <row r="203" spans="1:11" ht="15.75">
      <c r="A203" s="243"/>
      <c r="C203" s="70"/>
      <c r="D203" s="70"/>
      <c r="E203" s="70"/>
      <c r="F203" s="70"/>
      <c r="G203" s="70"/>
      <c r="H203" s="70"/>
      <c r="K203" s="232"/>
    </row>
    <row r="204" spans="1:11" ht="15.75">
      <c r="A204" s="243"/>
      <c r="C204" s="70"/>
      <c r="D204" s="70"/>
      <c r="E204" s="70"/>
      <c r="F204" s="70"/>
      <c r="G204" s="70"/>
      <c r="H204" s="70"/>
      <c r="K204" s="232"/>
    </row>
    <row r="205" spans="1:11" ht="15.75">
      <c r="A205" s="243"/>
      <c r="C205" s="70"/>
      <c r="D205" s="70"/>
      <c r="E205" s="70"/>
      <c r="F205" s="70"/>
      <c r="G205" s="70"/>
      <c r="H205" s="70"/>
      <c r="K205" s="232"/>
    </row>
    <row r="206" spans="1:11" ht="15.75">
      <c r="A206" s="243"/>
      <c r="C206" s="70"/>
      <c r="D206" s="70"/>
      <c r="E206" s="70"/>
      <c r="F206" s="70"/>
      <c r="G206" s="70"/>
      <c r="H206" s="70"/>
      <c r="K206" s="232"/>
    </row>
    <row r="207" spans="1:11" ht="15.75">
      <c r="A207" s="243"/>
      <c r="C207" s="70"/>
      <c r="D207" s="70"/>
      <c r="E207" s="70"/>
      <c r="F207" s="70"/>
      <c r="G207" s="70"/>
      <c r="H207" s="70"/>
      <c r="K207" s="232"/>
    </row>
    <row r="208" spans="1:11" ht="15.75">
      <c r="A208" s="243"/>
      <c r="C208" s="70"/>
      <c r="D208" s="70"/>
      <c r="E208" s="70"/>
      <c r="F208" s="70"/>
      <c r="G208" s="70"/>
      <c r="H208" s="70"/>
      <c r="K208" s="232"/>
    </row>
    <row r="209" spans="1:11" ht="15.75">
      <c r="A209" s="243"/>
      <c r="C209" s="70"/>
      <c r="D209" s="70"/>
      <c r="E209" s="70"/>
      <c r="F209" s="70"/>
      <c r="G209" s="70"/>
      <c r="H209" s="70"/>
      <c r="K209" s="232"/>
    </row>
    <row r="210" spans="1:11" ht="15.75">
      <c r="A210" s="29"/>
      <c r="C210" s="70"/>
      <c r="D210" s="70"/>
      <c r="E210" s="70"/>
      <c r="F210" s="70"/>
      <c r="G210" s="70"/>
      <c r="H210" s="70"/>
      <c r="K210" s="232"/>
    </row>
    <row r="211" spans="1:11" ht="15.75">
      <c r="A211" s="29"/>
      <c r="C211" s="70"/>
      <c r="D211" s="70"/>
      <c r="E211" s="70"/>
      <c r="F211" s="70"/>
      <c r="G211" s="70"/>
      <c r="H211" s="70"/>
      <c r="K211" s="232"/>
    </row>
    <row r="212" spans="1:11" ht="15.75">
      <c r="A212" s="29"/>
      <c r="C212" s="70"/>
      <c r="D212" s="70"/>
      <c r="E212" s="70"/>
      <c r="F212" s="70"/>
      <c r="G212" s="70"/>
      <c r="H212" s="70"/>
      <c r="K212" s="232"/>
    </row>
    <row r="213" spans="1:11" ht="15.75">
      <c r="A213" s="29"/>
      <c r="C213" s="70"/>
      <c r="D213" s="70"/>
      <c r="E213" s="70"/>
      <c r="F213" s="70"/>
      <c r="G213" s="70"/>
      <c r="H213" s="70"/>
    </row>
    <row r="214" spans="1:11" ht="15.75">
      <c r="A214" s="29"/>
      <c r="C214" s="70"/>
      <c r="D214" s="70"/>
      <c r="E214" s="70"/>
      <c r="F214" s="70"/>
      <c r="G214" s="70"/>
      <c r="H214" s="70"/>
    </row>
    <row r="215" spans="1:11" ht="15.75">
      <c r="A215" s="29"/>
      <c r="C215" s="70"/>
      <c r="D215" s="70"/>
      <c r="E215" s="70"/>
      <c r="F215" s="70"/>
      <c r="G215" s="70"/>
      <c r="H215" s="70"/>
    </row>
    <row r="216" spans="1:11" ht="15.75">
      <c r="A216" s="29"/>
      <c r="C216" s="70"/>
      <c r="D216" s="70"/>
      <c r="E216" s="70"/>
      <c r="F216" s="70"/>
      <c r="G216" s="70"/>
      <c r="H216" s="70"/>
    </row>
    <row r="217" spans="1:11" ht="15.75">
      <c r="A217" s="29"/>
      <c r="C217" s="70"/>
      <c r="D217" s="70"/>
      <c r="E217" s="70"/>
      <c r="F217" s="70"/>
      <c r="G217" s="70"/>
      <c r="H217" s="70"/>
    </row>
    <row r="218" spans="1:11" ht="15.75">
      <c r="A218" s="29"/>
      <c r="C218" s="70"/>
      <c r="D218" s="70"/>
      <c r="E218" s="70"/>
      <c r="F218" s="70"/>
      <c r="G218" s="70"/>
      <c r="H218" s="70"/>
    </row>
    <row r="219" spans="1:11" ht="15.75">
      <c r="A219" s="29"/>
      <c r="C219" s="70"/>
      <c r="D219" s="70"/>
      <c r="E219" s="70"/>
      <c r="F219" s="70"/>
      <c r="G219" s="70"/>
      <c r="H219" s="70"/>
    </row>
    <row r="220" spans="1:11" ht="15.75">
      <c r="A220" s="29"/>
      <c r="C220" s="70"/>
      <c r="D220" s="70"/>
      <c r="E220" s="70"/>
      <c r="F220" s="70"/>
      <c r="G220" s="70"/>
      <c r="H220" s="70"/>
    </row>
    <row r="221" spans="1:11" ht="15.75">
      <c r="A221" s="29"/>
      <c r="C221" s="70"/>
      <c r="D221" s="70"/>
      <c r="E221" s="70"/>
      <c r="F221" s="70"/>
      <c r="G221" s="70"/>
      <c r="H221" s="70"/>
    </row>
    <row r="222" spans="1:11" ht="15.75">
      <c r="A222" s="29"/>
      <c r="C222" s="70"/>
      <c r="D222" s="70"/>
      <c r="E222" s="70"/>
      <c r="F222" s="70"/>
      <c r="G222" s="70"/>
      <c r="H222" s="70"/>
    </row>
    <row r="223" spans="1:11" ht="15.75">
      <c r="A223" s="29"/>
      <c r="C223" s="70"/>
      <c r="D223" s="70"/>
      <c r="E223" s="70"/>
      <c r="F223" s="70"/>
      <c r="G223" s="70"/>
      <c r="H223" s="70"/>
    </row>
    <row r="224" spans="1:11" ht="15.75">
      <c r="A224" s="29"/>
      <c r="C224" s="70"/>
      <c r="D224" s="70"/>
      <c r="E224" s="70"/>
      <c r="F224" s="70"/>
      <c r="G224" s="70"/>
      <c r="H224" s="70"/>
    </row>
    <row r="225" spans="1:8" ht="15.75">
      <c r="A225" s="29"/>
      <c r="C225" s="70"/>
      <c r="D225" s="70"/>
      <c r="E225" s="70"/>
      <c r="F225" s="70"/>
      <c r="G225" s="70"/>
      <c r="H225" s="70"/>
    </row>
    <row r="226" spans="1:8" ht="15.75">
      <c r="A226" s="29"/>
      <c r="C226" s="70"/>
      <c r="D226" s="70"/>
      <c r="E226" s="70"/>
      <c r="F226" s="70"/>
      <c r="G226" s="70"/>
      <c r="H226" s="70"/>
    </row>
    <row r="227" spans="1:8" ht="15.75">
      <c r="A227" s="29"/>
      <c r="C227" s="70"/>
      <c r="D227" s="70"/>
      <c r="E227" s="70"/>
      <c r="F227" s="70"/>
      <c r="G227" s="70"/>
      <c r="H227" s="70"/>
    </row>
    <row r="228" spans="1:8" ht="15.75">
      <c r="A228" s="29"/>
      <c r="C228" s="70"/>
      <c r="D228" s="70"/>
      <c r="E228" s="70"/>
      <c r="F228" s="70"/>
      <c r="G228" s="70"/>
      <c r="H228" s="70"/>
    </row>
    <row r="229" spans="1:8" ht="15.75">
      <c r="A229" s="29"/>
      <c r="C229" s="70"/>
      <c r="D229" s="70"/>
      <c r="E229" s="70"/>
      <c r="F229" s="70"/>
      <c r="G229" s="70"/>
      <c r="H229" s="70"/>
    </row>
    <row r="230" spans="1:8" ht="15.75">
      <c r="A230" s="29"/>
      <c r="C230" s="70"/>
      <c r="D230" s="70"/>
      <c r="E230" s="70"/>
      <c r="F230" s="70"/>
      <c r="G230" s="70"/>
      <c r="H230" s="70"/>
    </row>
    <row r="231" spans="1:8" ht="15.75">
      <c r="A231" s="29"/>
      <c r="C231" s="70"/>
      <c r="D231" s="70"/>
      <c r="E231" s="70"/>
      <c r="F231" s="70"/>
      <c r="G231" s="70"/>
      <c r="H231" s="70"/>
    </row>
    <row r="232" spans="1:8" ht="15.75">
      <c r="A232" s="29"/>
      <c r="C232" s="70"/>
      <c r="D232" s="70"/>
      <c r="E232" s="70"/>
      <c r="F232" s="70"/>
      <c r="G232" s="70"/>
      <c r="H232" s="70"/>
    </row>
    <row r="233" spans="1:8" ht="15.75">
      <c r="A233" s="29"/>
      <c r="C233" s="70"/>
      <c r="D233" s="70"/>
      <c r="E233" s="70"/>
      <c r="F233" s="70"/>
      <c r="G233" s="70"/>
      <c r="H233" s="70"/>
    </row>
    <row r="234" spans="1:8" ht="15.75">
      <c r="A234" s="29"/>
      <c r="C234" s="70"/>
      <c r="D234" s="70"/>
      <c r="E234" s="70"/>
      <c r="F234" s="70"/>
      <c r="G234" s="70"/>
      <c r="H234" s="70"/>
    </row>
    <row r="235" spans="1:8" ht="15.75">
      <c r="A235" s="29"/>
      <c r="C235" s="70"/>
      <c r="D235" s="70"/>
      <c r="E235" s="70"/>
      <c r="F235" s="70"/>
      <c r="G235" s="70"/>
      <c r="H235" s="70"/>
    </row>
    <row r="236" spans="1:8" ht="15.75">
      <c r="A236" s="29"/>
      <c r="C236" s="70"/>
      <c r="D236" s="70"/>
      <c r="E236" s="70"/>
      <c r="F236" s="70"/>
      <c r="G236" s="70"/>
      <c r="H236" s="70"/>
    </row>
    <row r="237" spans="1:8" ht="15.75">
      <c r="A237" s="29"/>
      <c r="C237" s="70"/>
      <c r="D237" s="70"/>
      <c r="E237" s="70"/>
      <c r="F237" s="70"/>
      <c r="G237" s="70"/>
      <c r="H237" s="70"/>
    </row>
    <row r="238" spans="1:8" ht="15.75">
      <c r="A238" s="29"/>
      <c r="C238" s="70"/>
      <c r="D238" s="70"/>
      <c r="E238" s="70"/>
      <c r="F238" s="70"/>
      <c r="G238" s="70"/>
      <c r="H238" s="70"/>
    </row>
    <row r="239" spans="1:8" ht="15.75">
      <c r="A239" s="29"/>
      <c r="C239" s="70"/>
      <c r="D239" s="70"/>
      <c r="E239" s="70"/>
      <c r="F239" s="70"/>
      <c r="G239" s="70"/>
      <c r="H239" s="70"/>
    </row>
    <row r="240" spans="1:8" ht="15.75">
      <c r="A240" s="29"/>
      <c r="C240" s="70"/>
      <c r="D240" s="70"/>
      <c r="E240" s="70"/>
      <c r="F240" s="70"/>
      <c r="G240" s="70"/>
      <c r="H240" s="70"/>
    </row>
    <row r="241" spans="1:8" ht="15.75">
      <c r="A241" s="29"/>
      <c r="C241" s="70"/>
      <c r="D241" s="70"/>
      <c r="E241" s="70"/>
      <c r="F241" s="70"/>
      <c r="G241" s="70"/>
      <c r="H241" s="70"/>
    </row>
    <row r="242" spans="1:8" ht="15.75">
      <c r="A242" s="29"/>
      <c r="C242" s="70"/>
      <c r="D242" s="70"/>
      <c r="E242" s="70"/>
      <c r="F242" s="70"/>
      <c r="G242" s="70"/>
      <c r="H242" s="70"/>
    </row>
    <row r="243" spans="1:8" ht="15.75">
      <c r="A243" s="29"/>
      <c r="C243" s="70"/>
      <c r="D243" s="70"/>
      <c r="E243" s="70"/>
      <c r="F243" s="70"/>
      <c r="G243" s="70"/>
      <c r="H243" s="70"/>
    </row>
    <row r="244" spans="1:8" ht="15.75">
      <c r="A244" s="29"/>
      <c r="C244" s="70"/>
      <c r="D244" s="70"/>
      <c r="E244" s="70"/>
      <c r="F244" s="70"/>
      <c r="G244" s="70"/>
      <c r="H244" s="70"/>
    </row>
    <row r="245" spans="1:8" ht="15.75">
      <c r="A245" s="29"/>
      <c r="C245" s="70"/>
      <c r="D245" s="70"/>
      <c r="E245" s="70"/>
      <c r="F245" s="70"/>
      <c r="G245" s="70"/>
      <c r="H245" s="70"/>
    </row>
    <row r="246" spans="1:8" ht="15.75">
      <c r="A246" s="29"/>
      <c r="C246" s="70"/>
      <c r="D246" s="70"/>
      <c r="E246" s="70"/>
      <c r="F246" s="70"/>
      <c r="G246" s="70"/>
      <c r="H246" s="70"/>
    </row>
    <row r="247" spans="1:8" ht="15.75">
      <c r="A247" s="29"/>
      <c r="C247" s="70"/>
      <c r="D247" s="70"/>
      <c r="E247" s="70"/>
      <c r="F247" s="70"/>
      <c r="G247" s="70"/>
      <c r="H247" s="70"/>
    </row>
    <row r="248" spans="1:8" ht="15.75">
      <c r="A248" s="29"/>
      <c r="C248" s="70"/>
      <c r="D248" s="70"/>
      <c r="E248" s="70"/>
      <c r="F248" s="70"/>
      <c r="G248" s="70"/>
      <c r="H248" s="70"/>
    </row>
    <row r="249" spans="1:8" ht="15.75">
      <c r="A249" s="29"/>
      <c r="C249" s="70"/>
      <c r="D249" s="70"/>
      <c r="E249" s="70"/>
      <c r="F249" s="70"/>
      <c r="G249" s="70"/>
      <c r="H249" s="70"/>
    </row>
    <row r="250" spans="1:8" ht="15.75">
      <c r="A250" s="29"/>
      <c r="C250" s="70"/>
      <c r="D250" s="70"/>
      <c r="E250" s="70"/>
      <c r="F250" s="70"/>
      <c r="G250" s="70"/>
      <c r="H250" s="70"/>
    </row>
    <row r="251" spans="1:8" ht="15.75">
      <c r="A251" s="29"/>
      <c r="C251" s="70"/>
      <c r="D251" s="70"/>
      <c r="E251" s="70"/>
      <c r="F251" s="70"/>
      <c r="G251" s="70"/>
      <c r="H251" s="70"/>
    </row>
    <row r="252" spans="1:8" ht="15.75">
      <c r="A252" s="29"/>
      <c r="C252" s="70"/>
      <c r="D252" s="70"/>
      <c r="E252" s="70"/>
      <c r="F252" s="70"/>
      <c r="G252" s="70"/>
      <c r="H252" s="70"/>
    </row>
    <row r="253" spans="1:8" ht="15.75">
      <c r="A253" s="29"/>
      <c r="C253" s="70"/>
      <c r="D253" s="70"/>
      <c r="E253" s="70"/>
      <c r="F253" s="70"/>
      <c r="G253" s="70"/>
      <c r="H253" s="70"/>
    </row>
    <row r="254" spans="1:8" ht="15.75">
      <c r="A254" s="29"/>
      <c r="C254" s="70"/>
      <c r="D254" s="70"/>
      <c r="E254" s="70"/>
      <c r="F254" s="70"/>
      <c r="G254" s="70"/>
      <c r="H254" s="70"/>
    </row>
    <row r="255" spans="1:8" ht="15.75">
      <c r="A255" s="29"/>
      <c r="C255" s="70"/>
      <c r="D255" s="70"/>
      <c r="E255" s="70"/>
      <c r="F255" s="70"/>
      <c r="G255" s="70"/>
      <c r="H255" s="70"/>
    </row>
    <row r="256" spans="1:8" ht="15.75">
      <c r="A256" s="29"/>
      <c r="C256" s="70"/>
      <c r="D256" s="70"/>
      <c r="E256" s="70"/>
      <c r="F256" s="70"/>
      <c r="G256" s="70"/>
      <c r="H256" s="70"/>
    </row>
    <row r="257" spans="1:8" ht="15.75">
      <c r="A257" s="29"/>
      <c r="C257" s="70"/>
      <c r="D257" s="70"/>
      <c r="E257" s="70"/>
      <c r="F257" s="70"/>
      <c r="G257" s="70"/>
      <c r="H257" s="70"/>
    </row>
    <row r="258" spans="1:8" ht="15.75">
      <c r="A258" s="29"/>
      <c r="C258" s="70"/>
      <c r="D258" s="70"/>
      <c r="E258" s="70"/>
      <c r="F258" s="70"/>
      <c r="G258" s="70"/>
      <c r="H258" s="70"/>
    </row>
    <row r="259" spans="1:8" ht="15.75">
      <c r="A259" s="29"/>
      <c r="C259" s="70"/>
      <c r="D259" s="70"/>
      <c r="E259" s="70"/>
      <c r="F259" s="70"/>
      <c r="G259" s="70"/>
      <c r="H259" s="70"/>
    </row>
    <row r="260" spans="1:8" ht="15.75">
      <c r="A260" s="29"/>
      <c r="C260" s="70"/>
      <c r="D260" s="70"/>
      <c r="E260" s="70"/>
      <c r="F260" s="70"/>
      <c r="G260" s="70"/>
      <c r="H260" s="70"/>
    </row>
    <row r="261" spans="1:8" ht="15.75">
      <c r="A261" s="29"/>
      <c r="C261" s="70"/>
      <c r="D261" s="70"/>
      <c r="E261" s="70"/>
      <c r="F261" s="70"/>
      <c r="G261" s="70"/>
      <c r="H261" s="70"/>
    </row>
    <row r="262" spans="1:8" ht="15.75">
      <c r="A262" s="29"/>
      <c r="C262" s="70"/>
      <c r="D262" s="70"/>
      <c r="E262" s="70"/>
      <c r="F262" s="70"/>
      <c r="G262" s="70"/>
      <c r="H262" s="70"/>
    </row>
    <row r="263" spans="1:8" ht="15.75">
      <c r="A263" s="29"/>
      <c r="C263" s="70"/>
      <c r="D263" s="70"/>
      <c r="E263" s="70"/>
      <c r="F263" s="70"/>
      <c r="G263" s="70"/>
      <c r="H263" s="70"/>
    </row>
    <row r="264" spans="1:8" ht="15.75">
      <c r="A264" s="29"/>
      <c r="C264" s="70"/>
      <c r="D264" s="70"/>
      <c r="E264" s="70"/>
      <c r="F264" s="70"/>
      <c r="G264" s="70"/>
      <c r="H264" s="70"/>
    </row>
    <row r="265" spans="1:8" ht="15.75">
      <c r="A265" s="29"/>
      <c r="C265" s="70"/>
      <c r="D265" s="70"/>
      <c r="E265" s="70"/>
      <c r="F265" s="70"/>
      <c r="G265" s="70"/>
      <c r="H265" s="70"/>
    </row>
    <row r="266" spans="1:8" ht="15.75">
      <c r="A266" s="29"/>
      <c r="C266" s="70"/>
      <c r="D266" s="70"/>
      <c r="E266" s="70"/>
      <c r="F266" s="70"/>
      <c r="G266" s="70"/>
      <c r="H266" s="70"/>
    </row>
    <row r="267" spans="1:8" ht="15.75">
      <c r="A267" s="29"/>
      <c r="C267" s="70"/>
      <c r="D267" s="70"/>
      <c r="E267" s="70"/>
      <c r="F267" s="70"/>
      <c r="G267" s="70"/>
      <c r="H267" s="70"/>
    </row>
    <row r="268" spans="1:8" ht="15.75">
      <c r="A268" s="29"/>
      <c r="C268" s="70"/>
      <c r="D268" s="70"/>
      <c r="E268" s="70"/>
      <c r="F268" s="70"/>
      <c r="G268" s="70"/>
      <c r="H268" s="70"/>
    </row>
    <row r="269" spans="1:8" ht="15.75">
      <c r="A269" s="29"/>
      <c r="C269" s="70"/>
      <c r="D269" s="70"/>
      <c r="E269" s="70"/>
      <c r="F269" s="70"/>
      <c r="G269" s="70"/>
      <c r="H269" s="70"/>
    </row>
    <row r="270" spans="1:8" ht="15.75">
      <c r="A270" s="29"/>
      <c r="C270" s="70"/>
      <c r="D270" s="70"/>
      <c r="E270" s="70"/>
      <c r="F270" s="70"/>
      <c r="G270" s="70"/>
      <c r="H270" s="70"/>
    </row>
    <row r="271" spans="1:8" ht="15.75">
      <c r="A271" s="29"/>
      <c r="C271" s="70"/>
      <c r="D271" s="70"/>
      <c r="E271" s="70"/>
      <c r="F271" s="70"/>
      <c r="G271" s="70"/>
      <c r="H271" s="70"/>
    </row>
    <row r="272" spans="1:8" ht="15.75">
      <c r="A272" s="29"/>
      <c r="C272" s="70"/>
      <c r="D272" s="70"/>
      <c r="E272" s="70"/>
      <c r="F272" s="70"/>
      <c r="G272" s="70"/>
      <c r="H272" s="70"/>
    </row>
    <row r="273" spans="1:8" ht="15.75">
      <c r="A273" s="29"/>
      <c r="C273" s="70"/>
      <c r="D273" s="70"/>
      <c r="E273" s="70"/>
      <c r="F273" s="70"/>
      <c r="G273" s="70"/>
      <c r="H273" s="70"/>
    </row>
    <row r="274" spans="1:8" ht="15.75">
      <c r="A274" s="29"/>
      <c r="C274" s="70"/>
      <c r="D274" s="70"/>
      <c r="E274" s="70"/>
      <c r="F274" s="70"/>
      <c r="G274" s="70"/>
      <c r="H274" s="70"/>
    </row>
    <row r="275" spans="1:8" ht="15.75">
      <c r="A275" s="29"/>
      <c r="C275" s="70"/>
      <c r="D275" s="70"/>
      <c r="E275" s="70"/>
      <c r="F275" s="70"/>
      <c r="G275" s="70"/>
      <c r="H275" s="70"/>
    </row>
    <row r="276" spans="1:8" ht="15.75">
      <c r="A276" s="29"/>
      <c r="C276" s="70"/>
      <c r="D276" s="70"/>
      <c r="E276" s="70"/>
      <c r="F276" s="70"/>
      <c r="G276" s="70"/>
      <c r="H276" s="70"/>
    </row>
    <row r="277" spans="1:8" ht="15.75">
      <c r="A277" s="29"/>
      <c r="C277" s="70"/>
      <c r="D277" s="70"/>
      <c r="E277" s="70"/>
      <c r="F277" s="70"/>
      <c r="G277" s="70"/>
      <c r="H277" s="70"/>
    </row>
    <row r="278" spans="1:8" ht="15.75">
      <c r="A278" s="29"/>
      <c r="C278" s="70"/>
      <c r="D278" s="70"/>
      <c r="E278" s="70"/>
      <c r="F278" s="70"/>
      <c r="G278" s="70"/>
      <c r="H278" s="70"/>
    </row>
    <row r="279" spans="1:8" ht="15.75">
      <c r="A279" s="29"/>
      <c r="C279" s="70"/>
      <c r="D279" s="70"/>
      <c r="E279" s="70"/>
      <c r="F279" s="70"/>
      <c r="G279" s="70"/>
      <c r="H279" s="70"/>
    </row>
    <row r="280" spans="1:8" ht="15.75">
      <c r="A280" s="29"/>
      <c r="C280" s="70"/>
      <c r="D280" s="70"/>
      <c r="E280" s="70"/>
      <c r="F280" s="70"/>
      <c r="G280" s="70"/>
      <c r="H280" s="70"/>
    </row>
    <row r="281" spans="1:8" ht="15.75">
      <c r="A281" s="29"/>
      <c r="C281" s="70"/>
      <c r="D281" s="70"/>
      <c r="E281" s="70"/>
      <c r="F281" s="70"/>
      <c r="G281" s="70"/>
      <c r="H281" s="70"/>
    </row>
    <row r="282" spans="1:8" ht="15.75">
      <c r="A282" s="29"/>
    </row>
    <row r="283" spans="1:8" ht="15.75">
      <c r="A283" s="29"/>
    </row>
    <row r="284" spans="1:8" ht="15.75">
      <c r="A284" s="29"/>
    </row>
    <row r="285" spans="1:8" ht="15.75">
      <c r="A285" s="29"/>
    </row>
    <row r="286" spans="1:8" ht="15.75">
      <c r="A286" s="29"/>
    </row>
    <row r="287" spans="1:8" ht="15.75">
      <c r="A287" s="29"/>
    </row>
    <row r="288" spans="1:8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sheetPr codeName="Sheet54">
    <pageSetUpPr fitToPage="1"/>
  </sheetPr>
  <dimension ref="A1:Q647"/>
  <sheetViews>
    <sheetView topLeftCell="A2" zoomScale="85" zoomScaleNormal="85" workbookViewId="0">
      <selection activeCell="H14" sqref="H14"/>
    </sheetView>
  </sheetViews>
  <sheetFormatPr defaultColWidth="9.140625" defaultRowHeight="15"/>
  <cols>
    <col min="1" max="1" width="37.7109375" style="30" customWidth="1"/>
    <col min="2" max="2" width="12.85546875" customWidth="1"/>
    <col min="3" max="14" width="13" customWidth="1"/>
    <col min="15" max="15" width="13" style="64" customWidth="1"/>
    <col min="16" max="16" width="13.85546875" style="244" hidden="1" customWidth="1"/>
    <col min="17" max="17" width="2.5703125" style="244" customWidth="1"/>
    <col min="257" max="257" width="37.7109375" customWidth="1"/>
    <col min="258" max="258" width="12.85546875" customWidth="1"/>
    <col min="259" max="271" width="13" customWidth="1"/>
    <col min="272" max="272" width="0" hidden="1" customWidth="1"/>
    <col min="273" max="273" width="2.5703125" customWidth="1"/>
    <col min="513" max="513" width="37.7109375" customWidth="1"/>
    <col min="514" max="514" width="12.85546875" customWidth="1"/>
    <col min="515" max="527" width="13" customWidth="1"/>
    <col min="528" max="528" width="0" hidden="1" customWidth="1"/>
    <col min="529" max="529" width="2.5703125" customWidth="1"/>
    <col min="769" max="769" width="37.7109375" customWidth="1"/>
    <col min="770" max="770" width="12.85546875" customWidth="1"/>
    <col min="771" max="783" width="13" customWidth="1"/>
    <col min="784" max="784" width="0" hidden="1" customWidth="1"/>
    <col min="785" max="785" width="2.5703125" customWidth="1"/>
    <col min="1025" max="1025" width="37.7109375" customWidth="1"/>
    <col min="1026" max="1026" width="12.85546875" customWidth="1"/>
    <col min="1027" max="1039" width="13" customWidth="1"/>
    <col min="1040" max="1040" width="0" hidden="1" customWidth="1"/>
    <col min="1041" max="1041" width="2.5703125" customWidth="1"/>
    <col min="1281" max="1281" width="37.7109375" customWidth="1"/>
    <col min="1282" max="1282" width="12.85546875" customWidth="1"/>
    <col min="1283" max="1295" width="13" customWidth="1"/>
    <col min="1296" max="1296" width="0" hidden="1" customWidth="1"/>
    <col min="1297" max="1297" width="2.5703125" customWidth="1"/>
    <col min="1537" max="1537" width="37.7109375" customWidth="1"/>
    <col min="1538" max="1538" width="12.85546875" customWidth="1"/>
    <col min="1539" max="1551" width="13" customWidth="1"/>
    <col min="1552" max="1552" width="0" hidden="1" customWidth="1"/>
    <col min="1553" max="1553" width="2.5703125" customWidth="1"/>
    <col min="1793" max="1793" width="37.7109375" customWidth="1"/>
    <col min="1794" max="1794" width="12.85546875" customWidth="1"/>
    <col min="1795" max="1807" width="13" customWidth="1"/>
    <col min="1808" max="1808" width="0" hidden="1" customWidth="1"/>
    <col min="1809" max="1809" width="2.5703125" customWidth="1"/>
    <col min="2049" max="2049" width="37.7109375" customWidth="1"/>
    <col min="2050" max="2050" width="12.85546875" customWidth="1"/>
    <col min="2051" max="2063" width="13" customWidth="1"/>
    <col min="2064" max="2064" width="0" hidden="1" customWidth="1"/>
    <col min="2065" max="2065" width="2.5703125" customWidth="1"/>
    <col min="2305" max="2305" width="37.7109375" customWidth="1"/>
    <col min="2306" max="2306" width="12.85546875" customWidth="1"/>
    <col min="2307" max="2319" width="13" customWidth="1"/>
    <col min="2320" max="2320" width="0" hidden="1" customWidth="1"/>
    <col min="2321" max="2321" width="2.5703125" customWidth="1"/>
    <col min="2561" max="2561" width="37.7109375" customWidth="1"/>
    <col min="2562" max="2562" width="12.85546875" customWidth="1"/>
    <col min="2563" max="2575" width="13" customWidth="1"/>
    <col min="2576" max="2576" width="0" hidden="1" customWidth="1"/>
    <col min="2577" max="2577" width="2.5703125" customWidth="1"/>
    <col min="2817" max="2817" width="37.7109375" customWidth="1"/>
    <col min="2818" max="2818" width="12.85546875" customWidth="1"/>
    <col min="2819" max="2831" width="13" customWidth="1"/>
    <col min="2832" max="2832" width="0" hidden="1" customWidth="1"/>
    <col min="2833" max="2833" width="2.5703125" customWidth="1"/>
    <col min="3073" max="3073" width="37.7109375" customWidth="1"/>
    <col min="3074" max="3074" width="12.85546875" customWidth="1"/>
    <col min="3075" max="3087" width="13" customWidth="1"/>
    <col min="3088" max="3088" width="0" hidden="1" customWidth="1"/>
    <col min="3089" max="3089" width="2.5703125" customWidth="1"/>
    <col min="3329" max="3329" width="37.7109375" customWidth="1"/>
    <col min="3330" max="3330" width="12.85546875" customWidth="1"/>
    <col min="3331" max="3343" width="13" customWidth="1"/>
    <col min="3344" max="3344" width="0" hidden="1" customWidth="1"/>
    <col min="3345" max="3345" width="2.5703125" customWidth="1"/>
    <col min="3585" max="3585" width="37.7109375" customWidth="1"/>
    <col min="3586" max="3586" width="12.85546875" customWidth="1"/>
    <col min="3587" max="3599" width="13" customWidth="1"/>
    <col min="3600" max="3600" width="0" hidden="1" customWidth="1"/>
    <col min="3601" max="3601" width="2.5703125" customWidth="1"/>
    <col min="3841" max="3841" width="37.7109375" customWidth="1"/>
    <col min="3842" max="3842" width="12.85546875" customWidth="1"/>
    <col min="3843" max="3855" width="13" customWidth="1"/>
    <col min="3856" max="3856" width="0" hidden="1" customWidth="1"/>
    <col min="3857" max="3857" width="2.5703125" customWidth="1"/>
    <col min="4097" max="4097" width="37.7109375" customWidth="1"/>
    <col min="4098" max="4098" width="12.85546875" customWidth="1"/>
    <col min="4099" max="4111" width="13" customWidth="1"/>
    <col min="4112" max="4112" width="0" hidden="1" customWidth="1"/>
    <col min="4113" max="4113" width="2.5703125" customWidth="1"/>
    <col min="4353" max="4353" width="37.7109375" customWidth="1"/>
    <col min="4354" max="4354" width="12.85546875" customWidth="1"/>
    <col min="4355" max="4367" width="13" customWidth="1"/>
    <col min="4368" max="4368" width="0" hidden="1" customWidth="1"/>
    <col min="4369" max="4369" width="2.5703125" customWidth="1"/>
    <col min="4609" max="4609" width="37.7109375" customWidth="1"/>
    <col min="4610" max="4610" width="12.85546875" customWidth="1"/>
    <col min="4611" max="4623" width="13" customWidth="1"/>
    <col min="4624" max="4624" width="0" hidden="1" customWidth="1"/>
    <col min="4625" max="4625" width="2.5703125" customWidth="1"/>
    <col min="4865" max="4865" width="37.7109375" customWidth="1"/>
    <col min="4866" max="4866" width="12.85546875" customWidth="1"/>
    <col min="4867" max="4879" width="13" customWidth="1"/>
    <col min="4880" max="4880" width="0" hidden="1" customWidth="1"/>
    <col min="4881" max="4881" width="2.5703125" customWidth="1"/>
    <col min="5121" max="5121" width="37.7109375" customWidth="1"/>
    <col min="5122" max="5122" width="12.85546875" customWidth="1"/>
    <col min="5123" max="5135" width="13" customWidth="1"/>
    <col min="5136" max="5136" width="0" hidden="1" customWidth="1"/>
    <col min="5137" max="5137" width="2.5703125" customWidth="1"/>
    <col min="5377" max="5377" width="37.7109375" customWidth="1"/>
    <col min="5378" max="5378" width="12.85546875" customWidth="1"/>
    <col min="5379" max="5391" width="13" customWidth="1"/>
    <col min="5392" max="5392" width="0" hidden="1" customWidth="1"/>
    <col min="5393" max="5393" width="2.5703125" customWidth="1"/>
    <col min="5633" max="5633" width="37.7109375" customWidth="1"/>
    <col min="5634" max="5634" width="12.85546875" customWidth="1"/>
    <col min="5635" max="5647" width="13" customWidth="1"/>
    <col min="5648" max="5648" width="0" hidden="1" customWidth="1"/>
    <col min="5649" max="5649" width="2.5703125" customWidth="1"/>
    <col min="5889" max="5889" width="37.7109375" customWidth="1"/>
    <col min="5890" max="5890" width="12.85546875" customWidth="1"/>
    <col min="5891" max="5903" width="13" customWidth="1"/>
    <col min="5904" max="5904" width="0" hidden="1" customWidth="1"/>
    <col min="5905" max="5905" width="2.5703125" customWidth="1"/>
    <col min="6145" max="6145" width="37.7109375" customWidth="1"/>
    <col min="6146" max="6146" width="12.85546875" customWidth="1"/>
    <col min="6147" max="6159" width="13" customWidth="1"/>
    <col min="6160" max="6160" width="0" hidden="1" customWidth="1"/>
    <col min="6161" max="6161" width="2.5703125" customWidth="1"/>
    <col min="6401" max="6401" width="37.7109375" customWidth="1"/>
    <col min="6402" max="6402" width="12.85546875" customWidth="1"/>
    <col min="6403" max="6415" width="13" customWidth="1"/>
    <col min="6416" max="6416" width="0" hidden="1" customWidth="1"/>
    <col min="6417" max="6417" width="2.5703125" customWidth="1"/>
    <col min="6657" max="6657" width="37.7109375" customWidth="1"/>
    <col min="6658" max="6658" width="12.85546875" customWidth="1"/>
    <col min="6659" max="6671" width="13" customWidth="1"/>
    <col min="6672" max="6672" width="0" hidden="1" customWidth="1"/>
    <col min="6673" max="6673" width="2.5703125" customWidth="1"/>
    <col min="6913" max="6913" width="37.7109375" customWidth="1"/>
    <col min="6914" max="6914" width="12.85546875" customWidth="1"/>
    <col min="6915" max="6927" width="13" customWidth="1"/>
    <col min="6928" max="6928" width="0" hidden="1" customWidth="1"/>
    <col min="6929" max="6929" width="2.5703125" customWidth="1"/>
    <col min="7169" max="7169" width="37.7109375" customWidth="1"/>
    <col min="7170" max="7170" width="12.85546875" customWidth="1"/>
    <col min="7171" max="7183" width="13" customWidth="1"/>
    <col min="7184" max="7184" width="0" hidden="1" customWidth="1"/>
    <col min="7185" max="7185" width="2.5703125" customWidth="1"/>
    <col min="7425" max="7425" width="37.7109375" customWidth="1"/>
    <col min="7426" max="7426" width="12.85546875" customWidth="1"/>
    <col min="7427" max="7439" width="13" customWidth="1"/>
    <col min="7440" max="7440" width="0" hidden="1" customWidth="1"/>
    <col min="7441" max="7441" width="2.5703125" customWidth="1"/>
    <col min="7681" max="7681" width="37.7109375" customWidth="1"/>
    <col min="7682" max="7682" width="12.85546875" customWidth="1"/>
    <col min="7683" max="7695" width="13" customWidth="1"/>
    <col min="7696" max="7696" width="0" hidden="1" customWidth="1"/>
    <col min="7697" max="7697" width="2.5703125" customWidth="1"/>
    <col min="7937" max="7937" width="37.7109375" customWidth="1"/>
    <col min="7938" max="7938" width="12.85546875" customWidth="1"/>
    <col min="7939" max="7951" width="13" customWidth="1"/>
    <col min="7952" max="7952" width="0" hidden="1" customWidth="1"/>
    <col min="7953" max="7953" width="2.5703125" customWidth="1"/>
    <col min="8193" max="8193" width="37.7109375" customWidth="1"/>
    <col min="8194" max="8194" width="12.85546875" customWidth="1"/>
    <col min="8195" max="8207" width="13" customWidth="1"/>
    <col min="8208" max="8208" width="0" hidden="1" customWidth="1"/>
    <col min="8209" max="8209" width="2.5703125" customWidth="1"/>
    <col min="8449" max="8449" width="37.7109375" customWidth="1"/>
    <col min="8450" max="8450" width="12.85546875" customWidth="1"/>
    <col min="8451" max="8463" width="13" customWidth="1"/>
    <col min="8464" max="8464" width="0" hidden="1" customWidth="1"/>
    <col min="8465" max="8465" width="2.5703125" customWidth="1"/>
    <col min="8705" max="8705" width="37.7109375" customWidth="1"/>
    <col min="8706" max="8706" width="12.85546875" customWidth="1"/>
    <col min="8707" max="8719" width="13" customWidth="1"/>
    <col min="8720" max="8720" width="0" hidden="1" customWidth="1"/>
    <col min="8721" max="8721" width="2.5703125" customWidth="1"/>
    <col min="8961" max="8961" width="37.7109375" customWidth="1"/>
    <col min="8962" max="8962" width="12.85546875" customWidth="1"/>
    <col min="8963" max="8975" width="13" customWidth="1"/>
    <col min="8976" max="8976" width="0" hidden="1" customWidth="1"/>
    <col min="8977" max="8977" width="2.5703125" customWidth="1"/>
    <col min="9217" max="9217" width="37.7109375" customWidth="1"/>
    <col min="9218" max="9218" width="12.85546875" customWidth="1"/>
    <col min="9219" max="9231" width="13" customWidth="1"/>
    <col min="9232" max="9232" width="0" hidden="1" customWidth="1"/>
    <col min="9233" max="9233" width="2.5703125" customWidth="1"/>
    <col min="9473" max="9473" width="37.7109375" customWidth="1"/>
    <col min="9474" max="9474" width="12.85546875" customWidth="1"/>
    <col min="9475" max="9487" width="13" customWidth="1"/>
    <col min="9488" max="9488" width="0" hidden="1" customWidth="1"/>
    <col min="9489" max="9489" width="2.5703125" customWidth="1"/>
    <col min="9729" max="9729" width="37.7109375" customWidth="1"/>
    <col min="9730" max="9730" width="12.85546875" customWidth="1"/>
    <col min="9731" max="9743" width="13" customWidth="1"/>
    <col min="9744" max="9744" width="0" hidden="1" customWidth="1"/>
    <col min="9745" max="9745" width="2.5703125" customWidth="1"/>
    <col min="9985" max="9985" width="37.7109375" customWidth="1"/>
    <col min="9986" max="9986" width="12.85546875" customWidth="1"/>
    <col min="9987" max="9999" width="13" customWidth="1"/>
    <col min="10000" max="10000" width="0" hidden="1" customWidth="1"/>
    <col min="10001" max="10001" width="2.5703125" customWidth="1"/>
    <col min="10241" max="10241" width="37.7109375" customWidth="1"/>
    <col min="10242" max="10242" width="12.85546875" customWidth="1"/>
    <col min="10243" max="10255" width="13" customWidth="1"/>
    <col min="10256" max="10256" width="0" hidden="1" customWidth="1"/>
    <col min="10257" max="10257" width="2.5703125" customWidth="1"/>
    <col min="10497" max="10497" width="37.7109375" customWidth="1"/>
    <col min="10498" max="10498" width="12.85546875" customWidth="1"/>
    <col min="10499" max="10511" width="13" customWidth="1"/>
    <col min="10512" max="10512" width="0" hidden="1" customWidth="1"/>
    <col min="10513" max="10513" width="2.5703125" customWidth="1"/>
    <col min="10753" max="10753" width="37.7109375" customWidth="1"/>
    <col min="10754" max="10754" width="12.85546875" customWidth="1"/>
    <col min="10755" max="10767" width="13" customWidth="1"/>
    <col min="10768" max="10768" width="0" hidden="1" customWidth="1"/>
    <col min="10769" max="10769" width="2.5703125" customWidth="1"/>
    <col min="11009" max="11009" width="37.7109375" customWidth="1"/>
    <col min="11010" max="11010" width="12.85546875" customWidth="1"/>
    <col min="11011" max="11023" width="13" customWidth="1"/>
    <col min="11024" max="11024" width="0" hidden="1" customWidth="1"/>
    <col min="11025" max="11025" width="2.5703125" customWidth="1"/>
    <col min="11265" max="11265" width="37.7109375" customWidth="1"/>
    <col min="11266" max="11266" width="12.85546875" customWidth="1"/>
    <col min="11267" max="11279" width="13" customWidth="1"/>
    <col min="11280" max="11280" width="0" hidden="1" customWidth="1"/>
    <col min="11281" max="11281" width="2.5703125" customWidth="1"/>
    <col min="11521" max="11521" width="37.7109375" customWidth="1"/>
    <col min="11522" max="11522" width="12.85546875" customWidth="1"/>
    <col min="11523" max="11535" width="13" customWidth="1"/>
    <col min="11536" max="11536" width="0" hidden="1" customWidth="1"/>
    <col min="11537" max="11537" width="2.5703125" customWidth="1"/>
    <col min="11777" max="11777" width="37.7109375" customWidth="1"/>
    <col min="11778" max="11778" width="12.85546875" customWidth="1"/>
    <col min="11779" max="11791" width="13" customWidth="1"/>
    <col min="11792" max="11792" width="0" hidden="1" customWidth="1"/>
    <col min="11793" max="11793" width="2.5703125" customWidth="1"/>
    <col min="12033" max="12033" width="37.7109375" customWidth="1"/>
    <col min="12034" max="12034" width="12.85546875" customWidth="1"/>
    <col min="12035" max="12047" width="13" customWidth="1"/>
    <col min="12048" max="12048" width="0" hidden="1" customWidth="1"/>
    <col min="12049" max="12049" width="2.5703125" customWidth="1"/>
    <col min="12289" max="12289" width="37.7109375" customWidth="1"/>
    <col min="12290" max="12290" width="12.85546875" customWidth="1"/>
    <col min="12291" max="12303" width="13" customWidth="1"/>
    <col min="12304" max="12304" width="0" hidden="1" customWidth="1"/>
    <col min="12305" max="12305" width="2.5703125" customWidth="1"/>
    <col min="12545" max="12545" width="37.7109375" customWidth="1"/>
    <col min="12546" max="12546" width="12.85546875" customWidth="1"/>
    <col min="12547" max="12559" width="13" customWidth="1"/>
    <col min="12560" max="12560" width="0" hidden="1" customWidth="1"/>
    <col min="12561" max="12561" width="2.5703125" customWidth="1"/>
    <col min="12801" max="12801" width="37.7109375" customWidth="1"/>
    <col min="12802" max="12802" width="12.85546875" customWidth="1"/>
    <col min="12803" max="12815" width="13" customWidth="1"/>
    <col min="12816" max="12816" width="0" hidden="1" customWidth="1"/>
    <col min="12817" max="12817" width="2.5703125" customWidth="1"/>
    <col min="13057" max="13057" width="37.7109375" customWidth="1"/>
    <col min="13058" max="13058" width="12.85546875" customWidth="1"/>
    <col min="13059" max="13071" width="13" customWidth="1"/>
    <col min="13072" max="13072" width="0" hidden="1" customWidth="1"/>
    <col min="13073" max="13073" width="2.5703125" customWidth="1"/>
    <col min="13313" max="13313" width="37.7109375" customWidth="1"/>
    <col min="13314" max="13314" width="12.85546875" customWidth="1"/>
    <col min="13315" max="13327" width="13" customWidth="1"/>
    <col min="13328" max="13328" width="0" hidden="1" customWidth="1"/>
    <col min="13329" max="13329" width="2.5703125" customWidth="1"/>
    <col min="13569" max="13569" width="37.7109375" customWidth="1"/>
    <col min="13570" max="13570" width="12.85546875" customWidth="1"/>
    <col min="13571" max="13583" width="13" customWidth="1"/>
    <col min="13584" max="13584" width="0" hidden="1" customWidth="1"/>
    <col min="13585" max="13585" width="2.5703125" customWidth="1"/>
    <col min="13825" max="13825" width="37.7109375" customWidth="1"/>
    <col min="13826" max="13826" width="12.85546875" customWidth="1"/>
    <col min="13827" max="13839" width="13" customWidth="1"/>
    <col min="13840" max="13840" width="0" hidden="1" customWidth="1"/>
    <col min="13841" max="13841" width="2.5703125" customWidth="1"/>
    <col min="14081" max="14081" width="37.7109375" customWidth="1"/>
    <col min="14082" max="14082" width="12.85546875" customWidth="1"/>
    <col min="14083" max="14095" width="13" customWidth="1"/>
    <col min="14096" max="14096" width="0" hidden="1" customWidth="1"/>
    <col min="14097" max="14097" width="2.5703125" customWidth="1"/>
    <col min="14337" max="14337" width="37.7109375" customWidth="1"/>
    <col min="14338" max="14338" width="12.85546875" customWidth="1"/>
    <col min="14339" max="14351" width="13" customWidth="1"/>
    <col min="14352" max="14352" width="0" hidden="1" customWidth="1"/>
    <col min="14353" max="14353" width="2.5703125" customWidth="1"/>
    <col min="14593" max="14593" width="37.7109375" customWidth="1"/>
    <col min="14594" max="14594" width="12.85546875" customWidth="1"/>
    <col min="14595" max="14607" width="13" customWidth="1"/>
    <col min="14608" max="14608" width="0" hidden="1" customWidth="1"/>
    <col min="14609" max="14609" width="2.5703125" customWidth="1"/>
    <col min="14849" max="14849" width="37.7109375" customWidth="1"/>
    <col min="14850" max="14850" width="12.85546875" customWidth="1"/>
    <col min="14851" max="14863" width="13" customWidth="1"/>
    <col min="14864" max="14864" width="0" hidden="1" customWidth="1"/>
    <col min="14865" max="14865" width="2.5703125" customWidth="1"/>
    <col min="15105" max="15105" width="37.7109375" customWidth="1"/>
    <col min="15106" max="15106" width="12.85546875" customWidth="1"/>
    <col min="15107" max="15119" width="13" customWidth="1"/>
    <col min="15120" max="15120" width="0" hidden="1" customWidth="1"/>
    <col min="15121" max="15121" width="2.5703125" customWidth="1"/>
    <col min="15361" max="15361" width="37.7109375" customWidth="1"/>
    <col min="15362" max="15362" width="12.85546875" customWidth="1"/>
    <col min="15363" max="15375" width="13" customWidth="1"/>
    <col min="15376" max="15376" width="0" hidden="1" customWidth="1"/>
    <col min="15377" max="15377" width="2.5703125" customWidth="1"/>
    <col min="15617" max="15617" width="37.7109375" customWidth="1"/>
    <col min="15618" max="15618" width="12.85546875" customWidth="1"/>
    <col min="15619" max="15631" width="13" customWidth="1"/>
    <col min="15632" max="15632" width="0" hidden="1" customWidth="1"/>
    <col min="15633" max="15633" width="2.5703125" customWidth="1"/>
    <col min="15873" max="15873" width="37.7109375" customWidth="1"/>
    <col min="15874" max="15874" width="12.85546875" customWidth="1"/>
    <col min="15875" max="15887" width="13" customWidth="1"/>
    <col min="15888" max="15888" width="0" hidden="1" customWidth="1"/>
    <col min="15889" max="15889" width="2.5703125" customWidth="1"/>
    <col min="16129" max="16129" width="37.7109375" customWidth="1"/>
    <col min="16130" max="16130" width="12.85546875" customWidth="1"/>
    <col min="16131" max="16143" width="13" customWidth="1"/>
    <col min="16144" max="16144" width="0" hidden="1" customWidth="1"/>
    <col min="16145" max="16145" width="2.5703125" customWidth="1"/>
  </cols>
  <sheetData>
    <row r="1" spans="1:16" s="1" customFormat="1" ht="3.75" hidden="1" customHeight="1">
      <c r="A1" s="437"/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270"/>
    </row>
    <row r="2" spans="1:16" s="1" customFormat="1" ht="39" customHeight="1">
      <c r="A2" s="694" t="s">
        <v>354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  <c r="P2" s="270"/>
    </row>
    <row r="3" spans="1:16" s="1" customFormat="1" ht="30" customHeight="1">
      <c r="A3" s="694" t="s">
        <v>184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  <c r="P3" s="270"/>
    </row>
    <row r="4" spans="1:16" s="1" customFormat="1" ht="30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  <c r="P4" s="270"/>
    </row>
    <row r="5" spans="1:16" s="62" customFormat="1" ht="39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185"/>
    </row>
    <row r="6" spans="1:16" customFormat="1" ht="7.5" customHeight="1">
      <c r="A6" s="212"/>
      <c r="O6" s="64"/>
      <c r="P6" s="244"/>
    </row>
    <row r="7" spans="1:16" customFormat="1" ht="10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5"/>
      <c r="N7" s="215"/>
      <c r="O7" s="215"/>
      <c r="P7" s="271"/>
    </row>
    <row r="8" spans="1:16" customFormat="1" ht="51" customHeight="1">
      <c r="A8" s="248"/>
      <c r="B8" s="248" t="s">
        <v>84</v>
      </c>
      <c r="C8" s="248" t="s">
        <v>85</v>
      </c>
      <c r="D8" s="248" t="s">
        <v>86</v>
      </c>
      <c r="E8" s="248" t="s">
        <v>88</v>
      </c>
      <c r="F8" s="248" t="s">
        <v>89</v>
      </c>
      <c r="G8" s="248" t="s">
        <v>91</v>
      </c>
      <c r="H8" s="248" t="s">
        <v>92</v>
      </c>
      <c r="I8" s="248" t="s">
        <v>93</v>
      </c>
      <c r="J8" s="248" t="s">
        <v>94</v>
      </c>
      <c r="K8" s="248" t="s">
        <v>95</v>
      </c>
      <c r="L8" s="248" t="s">
        <v>101</v>
      </c>
      <c r="M8" s="248" t="s">
        <v>103</v>
      </c>
      <c r="N8" s="248" t="s">
        <v>100</v>
      </c>
      <c r="O8" s="248" t="s">
        <v>97</v>
      </c>
      <c r="P8" s="271" t="s">
        <v>355</v>
      </c>
    </row>
    <row r="9" spans="1:16" customFormat="1" ht="42.75" customHeight="1">
      <c r="A9" s="220" t="s">
        <v>186</v>
      </c>
      <c r="B9" s="220">
        <v>1018721.81609</v>
      </c>
      <c r="C9" s="221">
        <v>629409.48109000002</v>
      </c>
      <c r="D9" s="221">
        <v>331933.18069000001</v>
      </c>
      <c r="E9" s="221">
        <v>82631.868279999995</v>
      </c>
      <c r="F9" s="221">
        <v>115670.43504000001</v>
      </c>
      <c r="G9" s="221">
        <v>194176.59693</v>
      </c>
      <c r="H9" s="220">
        <v>135273.87779</v>
      </c>
      <c r="I9" s="220">
        <v>135237.40088</v>
      </c>
      <c r="J9" s="220">
        <v>129366.91799</v>
      </c>
      <c r="K9" s="220">
        <v>86074.59487999999</v>
      </c>
      <c r="L9" s="220">
        <v>69902.237129999994</v>
      </c>
      <c r="M9" s="220">
        <v>46745.438959999999</v>
      </c>
      <c r="N9" s="220">
        <v>135822.30804</v>
      </c>
      <c r="O9" s="220">
        <v>85861.946469999995</v>
      </c>
      <c r="P9" s="455">
        <v>4319076.2080444004</v>
      </c>
    </row>
    <row r="10" spans="1:16" customFormat="1" ht="27" customHeight="1">
      <c r="A10" s="220" t="s">
        <v>187</v>
      </c>
      <c r="B10" s="220">
        <v>18888.937859999998</v>
      </c>
      <c r="C10" s="221">
        <v>5916.9765199999993</v>
      </c>
      <c r="D10" s="221">
        <v>2824.9949500000002</v>
      </c>
      <c r="E10" s="221">
        <v>1657.7809999999999</v>
      </c>
      <c r="F10" s="221">
        <v>1245.6888899999999</v>
      </c>
      <c r="G10" s="221">
        <v>2571.5923299999999</v>
      </c>
      <c r="H10" s="220">
        <v>1642.8661100000002</v>
      </c>
      <c r="I10" s="220">
        <v>1177.1412600000001</v>
      </c>
      <c r="J10" s="220">
        <v>1104.08311</v>
      </c>
      <c r="K10" s="220">
        <v>1332.3816999999999</v>
      </c>
      <c r="L10" s="220">
        <v>911.97556999999995</v>
      </c>
      <c r="M10" s="220">
        <v>429.08945</v>
      </c>
      <c r="N10" s="220">
        <v>1650.6424999999999</v>
      </c>
      <c r="O10" s="220">
        <v>585.20518000000004</v>
      </c>
      <c r="P10" s="455">
        <v>-57834.6458604</v>
      </c>
    </row>
    <row r="11" spans="1:16" customFormat="1" ht="42.75" customHeight="1">
      <c r="A11" s="220" t="s">
        <v>188</v>
      </c>
      <c r="B11" s="220">
        <v>14139.116550000001</v>
      </c>
      <c r="C11" s="221">
        <v>16906.667229999999</v>
      </c>
      <c r="D11" s="221">
        <v>15436.291630000002</v>
      </c>
      <c r="E11" s="221">
        <v>5865.7856099999999</v>
      </c>
      <c r="F11" s="221">
        <v>3692.46387</v>
      </c>
      <c r="G11" s="221">
        <v>5597.11474</v>
      </c>
      <c r="H11" s="220">
        <v>2423.9103500000001</v>
      </c>
      <c r="I11" s="220">
        <v>1006.50074</v>
      </c>
      <c r="J11" s="220">
        <v>1715.8257100000001</v>
      </c>
      <c r="K11" s="220">
        <v>169.30278000000001</v>
      </c>
      <c r="L11" s="220">
        <v>645.66826000000003</v>
      </c>
      <c r="M11" s="220">
        <v>264.95096000000001</v>
      </c>
      <c r="N11" s="220">
        <v>1999.3009500000001</v>
      </c>
      <c r="O11" s="220">
        <v>409.71095000000003</v>
      </c>
      <c r="P11" s="455">
        <v>100124.0453426</v>
      </c>
    </row>
    <row r="12" spans="1:16" customFormat="1" ht="27" customHeight="1">
      <c r="A12" s="220" t="s">
        <v>189</v>
      </c>
      <c r="B12" s="220">
        <v>846.52085</v>
      </c>
      <c r="C12" s="221">
        <v>601.33099000000004</v>
      </c>
      <c r="D12" s="221">
        <v>561.88093000000003</v>
      </c>
      <c r="E12" s="221">
        <v>342.21186999999998</v>
      </c>
      <c r="F12" s="221">
        <v>129.17961</v>
      </c>
      <c r="G12" s="221">
        <v>209.94773999999998</v>
      </c>
      <c r="H12" s="220">
        <v>97.152140000000003</v>
      </c>
      <c r="I12" s="220">
        <v>44.100410000000004</v>
      </c>
      <c r="J12" s="220">
        <v>71.537850000000006</v>
      </c>
      <c r="K12" s="220">
        <v>9.5811900000000012</v>
      </c>
      <c r="L12" s="220">
        <v>26.66235</v>
      </c>
      <c r="M12" s="220">
        <v>13.60882</v>
      </c>
      <c r="N12" s="220">
        <v>58.564980000000006</v>
      </c>
      <c r="O12" s="220">
        <v>12.793419999999999</v>
      </c>
      <c r="P12" s="455">
        <v>-4305.1476726999999</v>
      </c>
    </row>
    <row r="13" spans="1:16" customFormat="1" ht="42.75" customHeight="1">
      <c r="A13" s="220" t="s">
        <v>190</v>
      </c>
      <c r="B13" s="220">
        <v>2209.4500600000001</v>
      </c>
      <c r="C13" s="221">
        <v>2324.1639599999999</v>
      </c>
      <c r="D13" s="221">
        <v>6482.8717800000004</v>
      </c>
      <c r="E13" s="221">
        <v>768.31706000000008</v>
      </c>
      <c r="F13" s="221">
        <v>20.561820000000001</v>
      </c>
      <c r="G13" s="221">
        <v>545.98128000000008</v>
      </c>
      <c r="H13" s="220">
        <v>588.5797</v>
      </c>
      <c r="I13" s="220">
        <v>234.49121</v>
      </c>
      <c r="J13" s="220">
        <v>256.80504000000002</v>
      </c>
      <c r="K13" s="220">
        <v>230.95035000000001</v>
      </c>
      <c r="L13" s="220">
        <v>75.871440000000007</v>
      </c>
      <c r="M13" s="220">
        <v>31.695880000000002</v>
      </c>
      <c r="N13" s="220">
        <v>541.53204000000005</v>
      </c>
      <c r="O13" s="220">
        <v>75.073660000000004</v>
      </c>
      <c r="P13" s="455">
        <v>19709.1876992</v>
      </c>
    </row>
    <row r="14" spans="1:16" customFormat="1" ht="27" customHeight="1">
      <c r="A14" s="220" t="s">
        <v>191</v>
      </c>
      <c r="B14" s="220">
        <v>478.55809000000005</v>
      </c>
      <c r="C14" s="221">
        <v>383.06779999999998</v>
      </c>
      <c r="D14" s="221">
        <v>745.81407999999999</v>
      </c>
      <c r="E14" s="221">
        <v>97.679169999999999</v>
      </c>
      <c r="F14" s="221">
        <v>2.5977299999999999</v>
      </c>
      <c r="G14" s="221">
        <v>90.401669999999996</v>
      </c>
      <c r="H14" s="220">
        <v>109.28086999999999</v>
      </c>
      <c r="I14" s="220">
        <v>34.466740000000001</v>
      </c>
      <c r="J14" s="220">
        <v>51.360999999999997</v>
      </c>
      <c r="K14" s="220">
        <v>46.190059999999995</v>
      </c>
      <c r="L14" s="220">
        <v>15.174290000000001</v>
      </c>
      <c r="M14" s="220">
        <v>6.3391700000000002</v>
      </c>
      <c r="N14" s="220">
        <v>82.388070000000013</v>
      </c>
      <c r="O14" s="220">
        <v>15.01473</v>
      </c>
      <c r="P14" s="455">
        <v>-2955.6953309999999</v>
      </c>
    </row>
    <row r="15" spans="1:16" customFormat="1" ht="42.75" customHeight="1">
      <c r="A15" s="220" t="s">
        <v>192</v>
      </c>
      <c r="B15" s="220">
        <v>1002.06211</v>
      </c>
      <c r="C15" s="221">
        <v>530.86721</v>
      </c>
      <c r="D15" s="221">
        <v>429.43976000000004</v>
      </c>
      <c r="E15" s="221">
        <v>339.07395000000002</v>
      </c>
      <c r="F15" s="221">
        <v>666.76039000000003</v>
      </c>
      <c r="G15" s="221">
        <v>158.22648999999998</v>
      </c>
      <c r="H15" s="220">
        <v>98.861639999999994</v>
      </c>
      <c r="I15" s="220">
        <v>98.098960000000005</v>
      </c>
      <c r="J15" s="220">
        <v>108.28235000000001</v>
      </c>
      <c r="K15" s="220">
        <v>52.174210000000002</v>
      </c>
      <c r="L15" s="220">
        <v>0</v>
      </c>
      <c r="M15" s="220">
        <v>126.20538999999999</v>
      </c>
      <c r="N15" s="220">
        <v>72.523710000000008</v>
      </c>
      <c r="O15" s="220">
        <v>13.579229999999999</v>
      </c>
      <c r="P15" s="455">
        <v>5611.4395088000001</v>
      </c>
    </row>
    <row r="16" spans="1:16" customFormat="1" ht="27" customHeight="1">
      <c r="A16" s="220" t="s">
        <v>193</v>
      </c>
      <c r="B16" s="220">
        <v>1002.06211</v>
      </c>
      <c r="C16" s="221">
        <v>207.36634000000001</v>
      </c>
      <c r="D16" s="221">
        <v>177.00003000000001</v>
      </c>
      <c r="E16" s="221">
        <v>89.268539999999987</v>
      </c>
      <c r="F16" s="221">
        <v>221.70839000000001</v>
      </c>
      <c r="G16" s="221">
        <v>56.925750000000001</v>
      </c>
      <c r="H16" s="220">
        <v>49.43083</v>
      </c>
      <c r="I16" s="220">
        <v>24.52477</v>
      </c>
      <c r="J16" s="220">
        <v>54.141190000000002</v>
      </c>
      <c r="K16" s="220">
        <v>26.087150000000001</v>
      </c>
      <c r="L16" s="220">
        <v>0</v>
      </c>
      <c r="M16" s="220">
        <v>31.610289999999999</v>
      </c>
      <c r="N16" s="220">
        <v>36.261870000000002</v>
      </c>
      <c r="O16" s="220">
        <v>6.7896200000000002</v>
      </c>
      <c r="P16" s="455">
        <v>-2679.0873793999999</v>
      </c>
    </row>
    <row r="17" spans="1:16" customFormat="1" ht="42.75" customHeight="1">
      <c r="A17" s="220" t="s">
        <v>194</v>
      </c>
      <c r="B17" s="220">
        <v>1543.6123300000002</v>
      </c>
      <c r="C17" s="221">
        <v>946.70416</v>
      </c>
      <c r="D17" s="221">
        <v>580.84857999999997</v>
      </c>
      <c r="E17" s="221">
        <v>318.73271999999997</v>
      </c>
      <c r="F17" s="221">
        <v>43.531330000000004</v>
      </c>
      <c r="G17" s="221">
        <v>304.16818000000001</v>
      </c>
      <c r="H17" s="220">
        <v>100.96061</v>
      </c>
      <c r="I17" s="220">
        <v>55.716589999999997</v>
      </c>
      <c r="J17" s="220">
        <v>116.28577</v>
      </c>
      <c r="K17" s="220">
        <v>20.29393</v>
      </c>
      <c r="L17" s="220">
        <v>18.238659999999999</v>
      </c>
      <c r="M17" s="220">
        <v>0</v>
      </c>
      <c r="N17" s="220">
        <v>6.7191000000000001</v>
      </c>
      <c r="O17" s="220">
        <v>31.897569999999998</v>
      </c>
      <c r="P17" s="455">
        <v>6061.6993263999993</v>
      </c>
    </row>
    <row r="18" spans="1:16" customFormat="1" ht="27" customHeight="1">
      <c r="A18" s="220" t="s">
        <v>195</v>
      </c>
      <c r="B18" s="220">
        <v>1543.6123300000002</v>
      </c>
      <c r="C18" s="221">
        <v>540.21868000000006</v>
      </c>
      <c r="D18" s="221">
        <v>281.11684000000002</v>
      </c>
      <c r="E18" s="221">
        <v>254.98614999999998</v>
      </c>
      <c r="F18" s="221">
        <v>34.472349999999999</v>
      </c>
      <c r="G18" s="221">
        <v>208.94740999999999</v>
      </c>
      <c r="H18" s="220">
        <v>80.76849</v>
      </c>
      <c r="I18" s="220">
        <v>29.23414</v>
      </c>
      <c r="J18" s="220">
        <v>93.028619999999989</v>
      </c>
      <c r="K18" s="220">
        <v>11.568580000000001</v>
      </c>
      <c r="L18" s="220">
        <v>14.59093</v>
      </c>
      <c r="M18" s="220">
        <v>0</v>
      </c>
      <c r="N18" s="220">
        <v>5.3752800000000001</v>
      </c>
      <c r="O18" s="220">
        <v>25.518060000000002</v>
      </c>
      <c r="P18" s="455">
        <v>-4231.1102834000003</v>
      </c>
    </row>
    <row r="19" spans="1:16" customFormat="1" ht="42.75" customHeight="1">
      <c r="A19" s="220" t="s">
        <v>196</v>
      </c>
      <c r="B19" s="220">
        <v>19977.47551</v>
      </c>
      <c r="C19" s="221">
        <v>7793.9103399999995</v>
      </c>
      <c r="D19" s="221">
        <v>6483.9000199999991</v>
      </c>
      <c r="E19" s="221">
        <v>1785.2527399999999</v>
      </c>
      <c r="F19" s="221">
        <v>1152.4304</v>
      </c>
      <c r="G19" s="221">
        <v>4092.41041</v>
      </c>
      <c r="H19" s="220">
        <v>2753.7581800000003</v>
      </c>
      <c r="I19" s="220">
        <v>704.94686999999999</v>
      </c>
      <c r="J19" s="220">
        <v>1803.6631200000002</v>
      </c>
      <c r="K19" s="220">
        <v>77.520899999999997</v>
      </c>
      <c r="L19" s="220">
        <v>420.29446000000002</v>
      </c>
      <c r="M19" s="220">
        <v>341.65507000000002</v>
      </c>
      <c r="N19" s="220">
        <v>846.29366000000005</v>
      </c>
      <c r="O19" s="220">
        <v>137.56582999999998</v>
      </c>
      <c r="P19" s="455">
        <v>60581.184450599998</v>
      </c>
    </row>
    <row r="20" spans="1:16" customFormat="1" ht="27" customHeight="1">
      <c r="A20" s="220" t="s">
        <v>197</v>
      </c>
      <c r="B20" s="220">
        <v>20010.102280000003</v>
      </c>
      <c r="C20" s="221">
        <v>7299.4339800000007</v>
      </c>
      <c r="D20" s="221">
        <v>5321.88033</v>
      </c>
      <c r="E20" s="221">
        <v>1785.2527399999999</v>
      </c>
      <c r="F20" s="221">
        <v>698.67883999999992</v>
      </c>
      <c r="G20" s="221">
        <v>3786.8979800000002</v>
      </c>
      <c r="H20" s="220">
        <v>2179.9536499999999</v>
      </c>
      <c r="I20" s="220">
        <v>658.50056000000006</v>
      </c>
      <c r="J20" s="220">
        <v>1620.8749299999999</v>
      </c>
      <c r="K20" s="220">
        <v>77.520899999999997</v>
      </c>
      <c r="L20" s="220">
        <v>305.50945000000002</v>
      </c>
      <c r="M20" s="220">
        <v>341.65507000000002</v>
      </c>
      <c r="N20" s="220">
        <v>768.80690000000004</v>
      </c>
      <c r="O20" s="220">
        <v>137.56582999999998</v>
      </c>
      <c r="P20" s="455">
        <v>-55516.855179300001</v>
      </c>
    </row>
    <row r="21" spans="1:16" customFormat="1" ht="55.5" customHeight="1">
      <c r="A21" s="457" t="s">
        <v>198</v>
      </c>
      <c r="B21" s="458">
        <v>1057593.53265</v>
      </c>
      <c r="C21" s="458">
        <v>657911.79399000003</v>
      </c>
      <c r="D21" s="458">
        <v>361346.53245999996</v>
      </c>
      <c r="E21" s="458">
        <v>91709.030360000004</v>
      </c>
      <c r="F21" s="458">
        <v>121246.18285000001</v>
      </c>
      <c r="G21" s="458">
        <v>204874.49803000002</v>
      </c>
      <c r="H21" s="458">
        <v>141239.94826999999</v>
      </c>
      <c r="I21" s="458">
        <v>137337.15525000001</v>
      </c>
      <c r="J21" s="458">
        <v>133367.77997999999</v>
      </c>
      <c r="K21" s="458">
        <v>86624.837049999987</v>
      </c>
      <c r="L21" s="458">
        <v>71062.30995000001</v>
      </c>
      <c r="M21" s="458">
        <v>47509.946260000004</v>
      </c>
      <c r="N21" s="458">
        <v>139288.67749999999</v>
      </c>
      <c r="O21" s="458">
        <v>86529.773709999994</v>
      </c>
      <c r="P21" s="227">
        <f>P9+P11+P13+P15+P17+P19</f>
        <v>4511163.7643720005</v>
      </c>
    </row>
    <row r="22" spans="1:16" customFormat="1" ht="55.5" customHeight="1">
      <c r="A22" s="226" t="s">
        <v>339</v>
      </c>
      <c r="B22" s="227">
        <v>42769.793519999999</v>
      </c>
      <c r="C22" s="227">
        <v>14948.39431</v>
      </c>
      <c r="D22" s="227">
        <v>9912.6871600000013</v>
      </c>
      <c r="E22" s="227">
        <v>4227.17947</v>
      </c>
      <c r="F22" s="227">
        <v>2332.3258099999998</v>
      </c>
      <c r="G22" s="227">
        <v>6924.712880000001</v>
      </c>
      <c r="H22" s="227">
        <v>4159.4520899999998</v>
      </c>
      <c r="I22" s="227">
        <v>1967.9678800000002</v>
      </c>
      <c r="J22" s="227">
        <v>2995.0267000000003</v>
      </c>
      <c r="K22" s="227">
        <v>1503.3295800000001</v>
      </c>
      <c r="L22" s="227">
        <v>1273.9125899999999</v>
      </c>
      <c r="M22" s="227">
        <v>822.30280000000005</v>
      </c>
      <c r="N22" s="227">
        <v>2602.0396000000001</v>
      </c>
      <c r="O22" s="227">
        <v>782.88684000000001</v>
      </c>
      <c r="P22" s="227">
        <f>P10+P12+P14+P16+P18+P20</f>
        <v>-127522.54170619999</v>
      </c>
    </row>
    <row r="23" spans="1:16" s="232" customFormat="1" ht="55.5" customHeight="1" thickBot="1">
      <c r="A23" s="509" t="s">
        <v>340</v>
      </c>
      <c r="B23" s="510">
        <v>0.23443917975281656</v>
      </c>
      <c r="C23" s="510">
        <v>0.14584081366897306</v>
      </c>
      <c r="D23" s="510">
        <v>8.0100513156676115E-2</v>
      </c>
      <c r="E23" s="510">
        <v>2.0329350728584519E-2</v>
      </c>
      <c r="F23" s="510">
        <v>2.6876918946629885E-2</v>
      </c>
      <c r="G23" s="510">
        <v>4.5414999040390772E-2</v>
      </c>
      <c r="H23" s="510">
        <v>3.1308982703194335E-2</v>
      </c>
      <c r="I23" s="510">
        <v>3.044384163896979E-2</v>
      </c>
      <c r="J23" s="510">
        <v>2.9563941134947057E-2</v>
      </c>
      <c r="K23" s="510">
        <v>1.9202325957248648E-2</v>
      </c>
      <c r="L23" s="510">
        <v>1.5752544944440207E-2</v>
      </c>
      <c r="M23" s="510">
        <v>1.053163856192081E-2</v>
      </c>
      <c r="N23" s="510">
        <v>3.0876440044155743E-2</v>
      </c>
      <c r="O23" s="510">
        <v>1.9181253049022441E-2</v>
      </c>
      <c r="P23" s="511"/>
    </row>
    <row r="24" spans="1:16" customFormat="1" ht="15" customHeight="1">
      <c r="A24" s="263" t="s">
        <v>356</v>
      </c>
      <c r="B24" s="232"/>
      <c r="C24" s="264"/>
      <c r="D24" s="264"/>
      <c r="E24" s="264"/>
      <c r="F24" s="264"/>
      <c r="G24" s="264"/>
      <c r="H24" s="265"/>
      <c r="I24" s="265"/>
      <c r="J24" s="265"/>
      <c r="K24" s="265"/>
      <c r="L24" s="265"/>
      <c r="M24" s="265"/>
      <c r="N24" s="265"/>
      <c r="O24" s="512"/>
      <c r="P24" s="460"/>
    </row>
    <row r="25" spans="1:16" customFormat="1" ht="39" customHeight="1">
      <c r="A25" s="712" t="s">
        <v>202</v>
      </c>
      <c r="B25" s="731"/>
      <c r="C25" s="731"/>
      <c r="D25" s="731"/>
      <c r="E25" s="731"/>
      <c r="F25" s="731"/>
      <c r="G25" s="731"/>
      <c r="H25" s="731"/>
      <c r="I25" s="731"/>
      <c r="J25" s="731"/>
      <c r="K25" s="731"/>
      <c r="L25" s="735"/>
      <c r="M25" s="735"/>
      <c r="N25" s="735"/>
      <c r="O25" s="735"/>
      <c r="P25" s="460"/>
    </row>
    <row r="26" spans="1:16" customFormat="1" ht="39" customHeight="1">
      <c r="A26" s="712" t="s">
        <v>203</v>
      </c>
      <c r="B26" s="731"/>
      <c r="C26" s="731"/>
      <c r="D26" s="731"/>
      <c r="E26" s="731"/>
      <c r="F26" s="731"/>
      <c r="G26" s="731"/>
      <c r="H26" s="731"/>
      <c r="I26" s="731"/>
      <c r="J26" s="731"/>
      <c r="K26" s="731"/>
      <c r="L26" s="731"/>
      <c r="M26" s="731"/>
      <c r="N26" s="731"/>
      <c r="O26" s="731"/>
      <c r="P26" s="432"/>
    </row>
    <row r="27" spans="1:16" customFormat="1" ht="13.5" customHeight="1">
      <c r="A27" s="263" t="s">
        <v>357</v>
      </c>
      <c r="C27" s="28"/>
      <c r="D27" s="28"/>
      <c r="E27" s="28"/>
      <c r="F27" s="28"/>
      <c r="G27" s="28"/>
      <c r="H27" s="27"/>
      <c r="I27" s="27"/>
      <c r="J27" s="27"/>
      <c r="K27" s="27"/>
      <c r="L27" s="27"/>
      <c r="M27" s="27"/>
      <c r="N27" s="27"/>
      <c r="O27" s="512"/>
      <c r="P27" s="432"/>
    </row>
    <row r="28" spans="1:16" customFormat="1" ht="9" customHeight="1">
      <c r="A28" s="241"/>
      <c r="C28" s="28"/>
      <c r="D28" s="28"/>
      <c r="E28" s="28"/>
      <c r="F28" s="28"/>
      <c r="G28" s="28"/>
      <c r="H28" s="27"/>
      <c r="I28" s="27"/>
      <c r="J28" s="27"/>
      <c r="K28" s="27"/>
      <c r="L28" s="27"/>
      <c r="M28" s="27"/>
      <c r="N28" s="27"/>
      <c r="O28" s="512"/>
      <c r="P28" s="432"/>
    </row>
    <row r="29" spans="1:16" customFormat="1" ht="9" customHeight="1">
      <c r="A29" s="26"/>
      <c r="C29" s="28"/>
      <c r="D29" s="28"/>
      <c r="E29" s="28"/>
      <c r="F29" s="28"/>
      <c r="G29" s="28"/>
      <c r="H29" s="27"/>
      <c r="I29" s="27"/>
      <c r="J29" s="27"/>
      <c r="K29" s="27"/>
      <c r="L29" s="27"/>
      <c r="M29" s="27"/>
      <c r="N29" s="27"/>
      <c r="O29" s="512"/>
      <c r="P29" s="432"/>
    </row>
    <row r="30" spans="1:16" customFormat="1" ht="9" customHeight="1">
      <c r="A30" s="26"/>
      <c r="C30" s="28"/>
      <c r="D30" s="28"/>
      <c r="E30" s="28"/>
      <c r="F30" s="28"/>
      <c r="G30" s="28"/>
      <c r="H30" s="27"/>
      <c r="I30" s="27"/>
      <c r="J30" s="27"/>
      <c r="K30" s="27"/>
      <c r="L30" s="27"/>
      <c r="M30" s="27"/>
      <c r="N30" s="27"/>
      <c r="O30" s="512"/>
      <c r="P30" s="432"/>
    </row>
    <row r="31" spans="1:16" customFormat="1" ht="9" customHeight="1">
      <c r="A31" s="26"/>
      <c r="B31" s="268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  <c r="O31" s="27"/>
      <c r="P31" s="432"/>
    </row>
    <row r="32" spans="1:16" customFormat="1" ht="9" customHeight="1">
      <c r="A32" s="26"/>
      <c r="B32" s="268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  <c r="O32" s="27"/>
      <c r="P32" s="432"/>
    </row>
    <row r="33" spans="1:16" customFormat="1" ht="9" customHeight="1">
      <c r="A33" s="26"/>
      <c r="B33" s="268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  <c r="O33" s="27"/>
      <c r="P33" s="432"/>
    </row>
    <row r="34" spans="1:16" customFormat="1" ht="9" customHeight="1">
      <c r="A34" s="238"/>
      <c r="B34" s="268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  <c r="O34" s="27"/>
      <c r="P34" s="432"/>
    </row>
    <row r="35" spans="1:16" customFormat="1" ht="9" customHeight="1">
      <c r="A35" s="26"/>
      <c r="B35" s="268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  <c r="P35" s="432"/>
    </row>
    <row r="36" spans="1:16" customFormat="1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  <c r="P36" s="432"/>
    </row>
    <row r="37" spans="1:16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  <c r="P37" s="432"/>
    </row>
    <row r="38" spans="1:16" customFormat="1" ht="9" customHeight="1">
      <c r="A38" s="26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  <c r="P38" s="432"/>
    </row>
    <row r="39" spans="1:16" customFormat="1" ht="9" customHeight="1">
      <c r="A39" s="26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  <c r="P39" s="432"/>
    </row>
    <row r="40" spans="1:16" customFormat="1" ht="9" customHeight="1">
      <c r="A40" s="23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  <c r="P40" s="432"/>
    </row>
    <row r="41" spans="1:16" customFormat="1" ht="9" customHeight="1">
      <c r="A41" s="26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  <c r="P41" s="432"/>
    </row>
    <row r="42" spans="1:16" customFormat="1" ht="9" customHeight="1">
      <c r="A42" s="26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  <c r="P42" s="432"/>
    </row>
    <row r="43" spans="1:16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  <c r="P43" s="432"/>
    </row>
    <row r="44" spans="1:16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P44" s="432"/>
    </row>
    <row r="45" spans="1:16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P45" s="432"/>
    </row>
    <row r="46" spans="1:16" customFormat="1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P46" s="432"/>
    </row>
    <row r="47" spans="1:16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P47" s="432"/>
    </row>
    <row r="48" spans="1:16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P48" s="432"/>
    </row>
    <row r="49" spans="1:16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P49" s="432"/>
    </row>
    <row r="50" spans="1:16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P50" s="432"/>
    </row>
    <row r="51" spans="1:16" customFormat="1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P51" s="432"/>
    </row>
    <row r="52" spans="1:16" customFormat="1" ht="9" customHeight="1">
      <c r="A52" s="239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P52" s="432"/>
    </row>
    <row r="53" spans="1:16" customFormat="1" ht="9" customHeight="1">
      <c r="A53" s="239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P53" s="432"/>
    </row>
    <row r="54" spans="1:16" customFormat="1" ht="9" customHeight="1">
      <c r="A54" s="239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P54" s="432"/>
    </row>
    <row r="55" spans="1:16" customFormat="1" ht="9" customHeight="1">
      <c r="A55" s="239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P55" s="432"/>
    </row>
    <row r="56" spans="1:16" customFormat="1" ht="9" customHeight="1">
      <c r="A56" s="240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P56" s="432"/>
    </row>
    <row r="57" spans="1:16" customFormat="1" ht="9" customHeight="1">
      <c r="A57" s="240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P57" s="432"/>
    </row>
    <row r="58" spans="1:16" customFormat="1" ht="9" customHeight="1">
      <c r="A58" s="241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P58" s="432"/>
    </row>
    <row r="59" spans="1:16" customFormat="1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P59" s="432"/>
    </row>
    <row r="60" spans="1:16" customFormat="1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P60" s="432"/>
    </row>
    <row r="61" spans="1:16" customFormat="1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P61" s="432"/>
    </row>
    <row r="62" spans="1:16" customFormat="1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P62" s="432"/>
    </row>
    <row r="63" spans="1:16" customFormat="1" ht="9" customHeight="1">
      <c r="A63" s="239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P63" s="432"/>
    </row>
    <row r="64" spans="1:16" customFormat="1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P64" s="432"/>
    </row>
    <row r="65" spans="1:16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P65" s="432"/>
    </row>
    <row r="66" spans="1:16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P66" s="432"/>
    </row>
    <row r="67" spans="1:16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P67" s="432"/>
    </row>
    <row r="68" spans="1:16" customFormat="1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P68" s="432"/>
    </row>
    <row r="69" spans="1:16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P69" s="432"/>
    </row>
    <row r="70" spans="1:16" customFormat="1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P70" s="432"/>
    </row>
    <row r="71" spans="1:16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P71" s="432"/>
    </row>
    <row r="72" spans="1:16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P72" s="432"/>
    </row>
    <row r="73" spans="1:16" customFormat="1" ht="9" customHeight="1">
      <c r="A73" s="26"/>
      <c r="C73" s="70"/>
      <c r="D73" s="70"/>
      <c r="E73" s="70"/>
      <c r="F73" s="70"/>
      <c r="G73" s="70"/>
      <c r="O73" s="64"/>
      <c r="P73" s="244"/>
    </row>
    <row r="74" spans="1:16" customFormat="1" ht="9" customHeight="1">
      <c r="A74" s="26"/>
      <c r="C74" s="70"/>
      <c r="D74" s="70"/>
      <c r="E74" s="70"/>
      <c r="F74" s="70"/>
      <c r="G74" s="70"/>
      <c r="O74" s="64"/>
      <c r="P74" s="244"/>
    </row>
    <row r="75" spans="1:16" customFormat="1" ht="9" customHeight="1">
      <c r="A75" s="26"/>
      <c r="C75" s="70"/>
      <c r="D75" s="70"/>
      <c r="E75" s="70"/>
      <c r="F75" s="70"/>
      <c r="G75" s="70"/>
      <c r="O75" s="64"/>
      <c r="P75" s="244"/>
    </row>
    <row r="76" spans="1:16" customFormat="1" ht="9" customHeight="1">
      <c r="A76" s="26"/>
      <c r="C76" s="70"/>
      <c r="D76" s="70"/>
      <c r="E76" s="70"/>
      <c r="F76" s="70"/>
      <c r="G76" s="70"/>
      <c r="O76" s="64"/>
      <c r="P76" s="244"/>
    </row>
    <row r="77" spans="1:16" customFormat="1" ht="9" customHeight="1">
      <c r="A77" s="26"/>
      <c r="C77" s="70"/>
      <c r="D77" s="70"/>
      <c r="E77" s="70"/>
      <c r="F77" s="70"/>
      <c r="G77" s="70"/>
      <c r="O77" s="64"/>
      <c r="P77" s="244"/>
    </row>
    <row r="78" spans="1:16" customFormat="1" ht="9" customHeight="1">
      <c r="A78" s="26"/>
      <c r="C78" s="70"/>
      <c r="D78" s="70"/>
      <c r="E78" s="70"/>
      <c r="F78" s="70"/>
      <c r="G78" s="70"/>
      <c r="O78" s="64"/>
      <c r="P78" s="244"/>
    </row>
    <row r="79" spans="1:16" customFormat="1" ht="9" customHeight="1">
      <c r="A79" s="239"/>
      <c r="C79" s="70"/>
      <c r="D79" s="70"/>
      <c r="E79" s="70"/>
      <c r="F79" s="70"/>
      <c r="G79" s="70"/>
      <c r="O79" s="64"/>
      <c r="P79" s="244"/>
    </row>
    <row r="80" spans="1:16" customFormat="1" ht="9" customHeight="1">
      <c r="A80" s="241"/>
      <c r="C80" s="70"/>
      <c r="D80" s="70"/>
      <c r="E80" s="70"/>
      <c r="F80" s="70"/>
      <c r="G80" s="70"/>
      <c r="O80" s="64"/>
      <c r="P80" s="244"/>
    </row>
    <row r="81" spans="1:16" customFormat="1" ht="9" customHeight="1">
      <c r="A81" s="26"/>
      <c r="C81" s="70"/>
      <c r="D81" s="70"/>
      <c r="E81" s="70"/>
      <c r="F81" s="70"/>
      <c r="G81" s="70"/>
      <c r="O81" s="64"/>
      <c r="P81" s="244"/>
    </row>
    <row r="82" spans="1:16" customFormat="1" ht="9" customHeight="1">
      <c r="A82" s="26"/>
      <c r="C82" s="70"/>
      <c r="D82" s="70"/>
      <c r="E82" s="70"/>
      <c r="F82" s="70"/>
      <c r="G82" s="70"/>
      <c r="O82" s="64"/>
      <c r="P82" s="244"/>
    </row>
    <row r="83" spans="1:16" customFormat="1" ht="9" customHeight="1">
      <c r="A83" s="26"/>
      <c r="C83" s="70"/>
      <c r="D83" s="70"/>
      <c r="E83" s="70"/>
      <c r="F83" s="70"/>
      <c r="G83" s="70"/>
      <c r="O83" s="64"/>
      <c r="P83" s="244"/>
    </row>
    <row r="84" spans="1:16" customFormat="1" ht="9" customHeight="1">
      <c r="A84" s="26"/>
      <c r="C84" s="70"/>
      <c r="D84" s="70"/>
      <c r="E84" s="70"/>
      <c r="F84" s="70"/>
      <c r="G84" s="70"/>
      <c r="O84" s="64"/>
      <c r="P84" s="244"/>
    </row>
    <row r="85" spans="1:16" customFormat="1" ht="9" customHeight="1">
      <c r="A85" s="26"/>
      <c r="C85" s="70"/>
      <c r="D85" s="70"/>
      <c r="E85" s="70"/>
      <c r="F85" s="70"/>
      <c r="G85" s="70"/>
      <c r="O85" s="64"/>
      <c r="P85" s="244"/>
    </row>
    <row r="86" spans="1:16" customFormat="1" ht="9" customHeight="1">
      <c r="A86" s="26"/>
      <c r="C86" s="70"/>
      <c r="D86" s="70"/>
      <c r="E86" s="70"/>
      <c r="F86" s="70"/>
      <c r="G86" s="70"/>
      <c r="O86" s="64"/>
      <c r="P86" s="244"/>
    </row>
    <row r="87" spans="1:16" customFormat="1" ht="9" customHeight="1">
      <c r="A87" s="26"/>
      <c r="C87" s="70"/>
      <c r="D87" s="70"/>
      <c r="E87" s="70"/>
      <c r="F87" s="70"/>
      <c r="G87" s="70"/>
      <c r="O87" s="64"/>
      <c r="P87" s="244"/>
    </row>
    <row r="88" spans="1:16" customFormat="1" ht="9" customHeight="1">
      <c r="A88" s="26"/>
      <c r="C88" s="70"/>
      <c r="D88" s="70"/>
      <c r="E88" s="70"/>
      <c r="F88" s="70"/>
      <c r="G88" s="70"/>
      <c r="O88" s="64"/>
      <c r="P88" s="244"/>
    </row>
    <row r="89" spans="1:16" customFormat="1" ht="9" customHeight="1">
      <c r="A89" s="26"/>
      <c r="C89" s="70"/>
      <c r="D89" s="70"/>
      <c r="E89" s="70"/>
      <c r="F89" s="70"/>
      <c r="G89" s="70"/>
      <c r="O89" s="64"/>
      <c r="P89" s="244"/>
    </row>
    <row r="90" spans="1:16" customFormat="1" ht="9" customHeight="1">
      <c r="A90" s="241"/>
      <c r="C90" s="70"/>
      <c r="D90" s="70"/>
      <c r="E90" s="70"/>
      <c r="F90" s="70"/>
      <c r="G90" s="70"/>
      <c r="O90" s="64"/>
      <c r="P90" s="244"/>
    </row>
    <row r="91" spans="1:16" customFormat="1" ht="9" customHeight="1">
      <c r="A91" s="26"/>
      <c r="C91" s="70"/>
      <c r="D91" s="70"/>
      <c r="E91" s="70"/>
      <c r="F91" s="70"/>
      <c r="G91" s="70"/>
      <c r="O91" s="64"/>
      <c r="P91" s="244"/>
    </row>
    <row r="92" spans="1:16" customFormat="1" ht="9" customHeight="1">
      <c r="A92" s="26"/>
      <c r="C92" s="70"/>
      <c r="D92" s="70"/>
      <c r="E92" s="70"/>
      <c r="F92" s="70"/>
      <c r="G92" s="70"/>
      <c r="O92" s="64"/>
      <c r="P92" s="244"/>
    </row>
    <row r="93" spans="1:16" customFormat="1" ht="9" customHeight="1">
      <c r="A93" s="26"/>
      <c r="C93" s="70"/>
      <c r="D93" s="70"/>
      <c r="E93" s="70"/>
      <c r="F93" s="70"/>
      <c r="G93" s="70"/>
      <c r="O93" s="64"/>
      <c r="P93" s="244"/>
    </row>
    <row r="94" spans="1:16" customFormat="1">
      <c r="A94" s="242"/>
      <c r="C94" s="70"/>
      <c r="D94" s="70"/>
      <c r="E94" s="70"/>
      <c r="F94" s="70"/>
      <c r="G94" s="70"/>
      <c r="O94" s="64"/>
      <c r="P94" s="244"/>
    </row>
    <row r="95" spans="1:16" customFormat="1">
      <c r="A95" s="242"/>
      <c r="C95" s="70"/>
      <c r="D95" s="70"/>
      <c r="E95" s="70"/>
      <c r="F95" s="70"/>
      <c r="G95" s="70"/>
      <c r="O95" s="64"/>
      <c r="P95" s="244"/>
    </row>
    <row r="96" spans="1:16" customFormat="1">
      <c r="A96" s="242"/>
      <c r="C96" s="70"/>
      <c r="D96" s="70"/>
      <c r="E96" s="70"/>
      <c r="F96" s="70"/>
      <c r="G96" s="70"/>
      <c r="O96" s="64"/>
      <c r="P96" s="244"/>
    </row>
    <row r="97" spans="1:16" customFormat="1">
      <c r="A97" s="242"/>
      <c r="C97" s="70"/>
      <c r="D97" s="70"/>
      <c r="E97" s="70"/>
      <c r="F97" s="70"/>
      <c r="G97" s="70"/>
      <c r="O97" s="64"/>
      <c r="P97" s="244"/>
    </row>
    <row r="98" spans="1:16" customFormat="1">
      <c r="A98" s="242"/>
      <c r="C98" s="70"/>
      <c r="D98" s="70"/>
      <c r="E98" s="70"/>
      <c r="F98" s="70"/>
      <c r="G98" s="70"/>
      <c r="O98" s="64"/>
      <c r="P98" s="244"/>
    </row>
    <row r="99" spans="1:16" customFormat="1">
      <c r="A99" s="242"/>
      <c r="C99" s="70"/>
      <c r="D99" s="70"/>
      <c r="E99" s="70"/>
      <c r="F99" s="70"/>
      <c r="G99" s="70"/>
      <c r="O99" s="64"/>
      <c r="P99" s="244"/>
    </row>
    <row r="100" spans="1:16" customFormat="1">
      <c r="A100" s="242"/>
      <c r="C100" s="70"/>
      <c r="D100" s="70"/>
      <c r="E100" s="70"/>
      <c r="F100" s="70"/>
      <c r="G100" s="70"/>
      <c r="O100" s="64"/>
      <c r="P100" s="244"/>
    </row>
    <row r="101" spans="1:16" customFormat="1" ht="15.75">
      <c r="A101" s="243"/>
      <c r="C101" s="70"/>
      <c r="D101" s="70"/>
      <c r="E101" s="70"/>
      <c r="F101" s="70"/>
      <c r="G101" s="70"/>
      <c r="O101" s="64"/>
      <c r="P101" s="244"/>
    </row>
    <row r="102" spans="1:16" customFormat="1" ht="15.75">
      <c r="A102" s="243"/>
      <c r="C102" s="70"/>
      <c r="D102" s="70"/>
      <c r="E102" s="70"/>
      <c r="F102" s="70"/>
      <c r="G102" s="70"/>
      <c r="O102" s="64"/>
      <c r="P102" s="244"/>
    </row>
    <row r="103" spans="1:16" customFormat="1" ht="15.75">
      <c r="A103" s="243"/>
      <c r="C103" s="70"/>
      <c r="D103" s="70"/>
      <c r="E103" s="70"/>
      <c r="F103" s="70"/>
      <c r="G103" s="70"/>
      <c r="O103" s="64"/>
      <c r="P103" s="244"/>
    </row>
    <row r="104" spans="1:16" customFormat="1" ht="15.75">
      <c r="A104" s="243"/>
      <c r="C104" s="70"/>
      <c r="D104" s="70"/>
      <c r="E104" s="70"/>
      <c r="F104" s="70"/>
      <c r="G104" s="70"/>
      <c r="O104" s="64"/>
      <c r="P104" s="244"/>
    </row>
    <row r="105" spans="1:16" customFormat="1" ht="15.75">
      <c r="A105" s="243"/>
      <c r="C105" s="70"/>
      <c r="D105" s="70"/>
      <c r="E105" s="70"/>
      <c r="F105" s="70"/>
      <c r="G105" s="70"/>
      <c r="O105" s="64"/>
      <c r="P105" s="244"/>
    </row>
    <row r="106" spans="1:16" customFormat="1" ht="15.75">
      <c r="A106" s="243"/>
      <c r="C106" s="70"/>
      <c r="D106" s="70"/>
      <c r="E106" s="70"/>
      <c r="F106" s="70"/>
      <c r="G106" s="70"/>
      <c r="O106" s="64"/>
      <c r="P106" s="244"/>
    </row>
    <row r="107" spans="1:16" customFormat="1" ht="15.75">
      <c r="A107" s="243"/>
      <c r="C107" s="70"/>
      <c r="D107" s="70"/>
      <c r="E107" s="70"/>
      <c r="F107" s="70"/>
      <c r="G107" s="70"/>
      <c r="O107" s="64"/>
      <c r="P107" s="244"/>
    </row>
    <row r="108" spans="1:16" customFormat="1" ht="15.75">
      <c r="A108" s="243"/>
      <c r="C108" s="70"/>
      <c r="D108" s="70"/>
      <c r="E108" s="70"/>
      <c r="F108" s="70"/>
      <c r="G108" s="70"/>
      <c r="O108" s="64"/>
      <c r="P108" s="244"/>
    </row>
    <row r="109" spans="1:16" customFormat="1" ht="15.75">
      <c r="A109" s="243"/>
      <c r="C109" s="70"/>
      <c r="D109" s="70"/>
      <c r="E109" s="70"/>
      <c r="F109" s="70"/>
      <c r="G109" s="70"/>
      <c r="O109" s="64"/>
      <c r="P109" s="244"/>
    </row>
    <row r="110" spans="1:16" customFormat="1" ht="15.75">
      <c r="A110" s="243"/>
      <c r="C110" s="70"/>
      <c r="D110" s="70"/>
      <c r="E110" s="70"/>
      <c r="F110" s="70"/>
      <c r="G110" s="70"/>
      <c r="O110" s="64"/>
      <c r="P110" s="244"/>
    </row>
    <row r="111" spans="1:16" customFormat="1" ht="15.75">
      <c r="A111" s="243"/>
      <c r="C111" s="70"/>
      <c r="D111" s="70"/>
      <c r="E111" s="70"/>
      <c r="F111" s="70"/>
      <c r="G111" s="70"/>
      <c r="O111" s="64"/>
      <c r="P111" s="244"/>
    </row>
    <row r="112" spans="1:16" customFormat="1" ht="15.75">
      <c r="A112" s="243"/>
      <c r="C112" s="70"/>
      <c r="D112" s="70"/>
      <c r="E112" s="70"/>
      <c r="F112" s="70"/>
      <c r="G112" s="70"/>
      <c r="O112" s="64"/>
      <c r="P112" s="244"/>
    </row>
    <row r="113" spans="1:16" customFormat="1" ht="15.75">
      <c r="A113" s="243"/>
      <c r="C113" s="70"/>
      <c r="D113" s="70"/>
      <c r="E113" s="70"/>
      <c r="F113" s="70"/>
      <c r="G113" s="70"/>
      <c r="O113" s="64"/>
      <c r="P113" s="244"/>
    </row>
    <row r="114" spans="1:16" customFormat="1" ht="15.75">
      <c r="A114" s="243"/>
      <c r="C114" s="70"/>
      <c r="D114" s="70"/>
      <c r="E114" s="70"/>
      <c r="F114" s="70"/>
      <c r="G114" s="70"/>
      <c r="O114" s="64"/>
      <c r="P114" s="244"/>
    </row>
    <row r="115" spans="1:16" customFormat="1" ht="15.75">
      <c r="A115" s="243"/>
      <c r="C115" s="70"/>
      <c r="D115" s="70"/>
      <c r="E115" s="70"/>
      <c r="F115" s="70"/>
      <c r="G115" s="70"/>
      <c r="O115" s="64"/>
      <c r="P115" s="244"/>
    </row>
    <row r="116" spans="1:16" customFormat="1" ht="15.75">
      <c r="A116" s="243"/>
      <c r="C116" s="70"/>
      <c r="D116" s="70"/>
      <c r="E116" s="70"/>
      <c r="F116" s="70"/>
      <c r="G116" s="70"/>
      <c r="O116" s="64"/>
      <c r="P116" s="244"/>
    </row>
    <row r="117" spans="1:16" customFormat="1" ht="15.75">
      <c r="A117" s="243"/>
      <c r="C117" s="70"/>
      <c r="D117" s="70"/>
      <c r="E117" s="70"/>
      <c r="F117" s="70"/>
      <c r="G117" s="70"/>
      <c r="O117" s="64"/>
      <c r="P117" s="244"/>
    </row>
    <row r="118" spans="1:16" customFormat="1" ht="15.75">
      <c r="A118" s="243"/>
      <c r="C118" s="70"/>
      <c r="D118" s="70"/>
      <c r="E118" s="70"/>
      <c r="F118" s="70"/>
      <c r="G118" s="70"/>
      <c r="O118" s="64"/>
      <c r="P118" s="244"/>
    </row>
    <row r="119" spans="1:16" customFormat="1" ht="15.75">
      <c r="A119" s="243"/>
      <c r="C119" s="70"/>
      <c r="D119" s="70"/>
      <c r="E119" s="70"/>
      <c r="F119" s="70"/>
      <c r="G119" s="70"/>
      <c r="O119" s="64"/>
      <c r="P119" s="244"/>
    </row>
    <row r="120" spans="1:16" customFormat="1" ht="15.75">
      <c r="A120" s="243"/>
      <c r="C120" s="70"/>
      <c r="D120" s="70"/>
      <c r="E120" s="70"/>
      <c r="F120" s="70"/>
      <c r="G120" s="70"/>
      <c r="O120" s="64"/>
      <c r="P120" s="244"/>
    </row>
    <row r="121" spans="1:16" customFormat="1" ht="15.75">
      <c r="A121" s="243"/>
      <c r="C121" s="70"/>
      <c r="D121" s="70"/>
      <c r="E121" s="70"/>
      <c r="F121" s="70"/>
      <c r="G121" s="70"/>
      <c r="O121" s="64"/>
      <c r="P121" s="244"/>
    </row>
    <row r="122" spans="1:16" customFormat="1" ht="15.75">
      <c r="A122" s="243"/>
      <c r="C122" s="70"/>
      <c r="D122" s="70"/>
      <c r="E122" s="70"/>
      <c r="F122" s="70"/>
      <c r="G122" s="70"/>
      <c r="O122" s="64"/>
      <c r="P122" s="244"/>
    </row>
    <row r="123" spans="1:16" customFormat="1" ht="15.75">
      <c r="A123" s="243"/>
      <c r="C123" s="70"/>
      <c r="D123" s="70"/>
      <c r="E123" s="70"/>
      <c r="F123" s="70"/>
      <c r="G123" s="70"/>
      <c r="O123" s="64"/>
      <c r="P123" s="244"/>
    </row>
    <row r="124" spans="1:16" customFormat="1" ht="15.75">
      <c r="A124" s="243"/>
      <c r="C124" s="70"/>
      <c r="D124" s="70"/>
      <c r="E124" s="70"/>
      <c r="F124" s="70"/>
      <c r="G124" s="70"/>
      <c r="O124" s="64"/>
      <c r="P124" s="244"/>
    </row>
    <row r="125" spans="1:16" customFormat="1" ht="15.75">
      <c r="A125" s="243"/>
      <c r="C125" s="70"/>
      <c r="D125" s="70"/>
      <c r="E125" s="70"/>
      <c r="F125" s="70"/>
      <c r="G125" s="70"/>
      <c r="O125" s="64"/>
      <c r="P125" s="244"/>
    </row>
    <row r="126" spans="1:16" customFormat="1" ht="15.75">
      <c r="A126" s="243"/>
      <c r="C126" s="70"/>
      <c r="D126" s="70"/>
      <c r="E126" s="70"/>
      <c r="F126" s="70"/>
      <c r="G126" s="70"/>
      <c r="O126" s="64"/>
      <c r="P126" s="244"/>
    </row>
    <row r="127" spans="1:16" customFormat="1" ht="15.75">
      <c r="A127" s="243"/>
      <c r="C127" s="70"/>
      <c r="D127" s="70"/>
      <c r="E127" s="70"/>
      <c r="F127" s="70"/>
      <c r="G127" s="70"/>
      <c r="O127" s="64"/>
      <c r="P127" s="244"/>
    </row>
    <row r="128" spans="1:16" customFormat="1" ht="15.75">
      <c r="A128" s="243"/>
      <c r="C128" s="70"/>
      <c r="D128" s="70"/>
      <c r="E128" s="70"/>
      <c r="F128" s="70"/>
      <c r="G128" s="70"/>
      <c r="O128" s="64"/>
      <c r="P128" s="244"/>
    </row>
    <row r="129" spans="1:16" customFormat="1" ht="15.75">
      <c r="A129" s="243"/>
      <c r="C129" s="70"/>
      <c r="D129" s="70"/>
      <c r="E129" s="70"/>
      <c r="F129" s="70"/>
      <c r="G129" s="70"/>
      <c r="O129" s="64"/>
      <c r="P129" s="244"/>
    </row>
    <row r="130" spans="1:16" customFormat="1" ht="15.75">
      <c r="A130" s="243"/>
      <c r="C130" s="70"/>
      <c r="D130" s="70"/>
      <c r="E130" s="70"/>
      <c r="F130" s="70"/>
      <c r="G130" s="70"/>
      <c r="O130" s="64"/>
      <c r="P130" s="244"/>
    </row>
    <row r="131" spans="1:16" customFormat="1" ht="15.75">
      <c r="A131" s="243"/>
      <c r="C131" s="70"/>
      <c r="D131" s="70"/>
      <c r="E131" s="70"/>
      <c r="F131" s="70"/>
      <c r="G131" s="70"/>
      <c r="O131" s="64"/>
      <c r="P131" s="244"/>
    </row>
    <row r="132" spans="1:16" customFormat="1" ht="15.75">
      <c r="A132" s="243"/>
      <c r="C132" s="70"/>
      <c r="D132" s="70"/>
      <c r="E132" s="70"/>
      <c r="F132" s="70"/>
      <c r="G132" s="70"/>
      <c r="O132" s="64"/>
      <c r="P132" s="244"/>
    </row>
    <row r="133" spans="1:16" customFormat="1" ht="15.75">
      <c r="A133" s="243"/>
      <c r="C133" s="70"/>
      <c r="D133" s="70"/>
      <c r="E133" s="70"/>
      <c r="F133" s="70"/>
      <c r="G133" s="70"/>
      <c r="O133" s="64"/>
      <c r="P133" s="244"/>
    </row>
    <row r="134" spans="1:16" customFormat="1" ht="15.75">
      <c r="A134" s="243"/>
      <c r="C134" s="70"/>
      <c r="D134" s="70"/>
      <c r="E134" s="70"/>
      <c r="F134" s="70"/>
      <c r="G134" s="70"/>
      <c r="O134" s="64"/>
      <c r="P134" s="244"/>
    </row>
    <row r="135" spans="1:16" customFormat="1" ht="15.75">
      <c r="A135" s="243"/>
      <c r="C135" s="70"/>
      <c r="D135" s="70"/>
      <c r="E135" s="70"/>
      <c r="F135" s="70"/>
      <c r="G135" s="70"/>
      <c r="O135" s="64"/>
      <c r="P135" s="244"/>
    </row>
    <row r="136" spans="1:16" customFormat="1" ht="15.75">
      <c r="A136" s="243"/>
      <c r="C136" s="70"/>
      <c r="D136" s="70"/>
      <c r="E136" s="70"/>
      <c r="F136" s="70"/>
      <c r="G136" s="70"/>
      <c r="O136" s="64"/>
      <c r="P136" s="244"/>
    </row>
    <row r="137" spans="1:16" customFormat="1" ht="15.75">
      <c r="A137" s="243"/>
      <c r="C137" s="70"/>
      <c r="D137" s="70"/>
      <c r="E137" s="70"/>
      <c r="F137" s="70"/>
      <c r="G137" s="70"/>
      <c r="O137" s="64"/>
      <c r="P137" s="244"/>
    </row>
    <row r="138" spans="1:16" customFormat="1" ht="15.75">
      <c r="A138" s="243"/>
      <c r="C138" s="70"/>
      <c r="D138" s="70"/>
      <c r="E138" s="70"/>
      <c r="F138" s="70"/>
      <c r="G138" s="70"/>
      <c r="O138" s="64"/>
      <c r="P138" s="244"/>
    </row>
    <row r="139" spans="1:16" customFormat="1" ht="15.75">
      <c r="A139" s="243"/>
      <c r="C139" s="70"/>
      <c r="D139" s="70"/>
      <c r="E139" s="70"/>
      <c r="F139" s="70"/>
      <c r="G139" s="70"/>
      <c r="O139" s="64"/>
      <c r="P139" s="244"/>
    </row>
    <row r="140" spans="1:16" customFormat="1" ht="15.75">
      <c r="A140" s="243"/>
      <c r="C140" s="70"/>
      <c r="D140" s="70"/>
      <c r="E140" s="70"/>
      <c r="F140" s="70"/>
      <c r="G140" s="70"/>
      <c r="O140" s="64"/>
      <c r="P140" s="244"/>
    </row>
    <row r="141" spans="1:16" customFormat="1" ht="15.75">
      <c r="A141" s="243"/>
      <c r="C141" s="70"/>
      <c r="D141" s="70"/>
      <c r="E141" s="70"/>
      <c r="F141" s="70"/>
      <c r="G141" s="70"/>
      <c r="O141" s="64"/>
      <c r="P141" s="244"/>
    </row>
    <row r="142" spans="1:16" customFormat="1" ht="15.75">
      <c r="A142" s="243"/>
      <c r="C142" s="70"/>
      <c r="D142" s="70"/>
      <c r="E142" s="70"/>
      <c r="F142" s="70"/>
      <c r="G142" s="70"/>
      <c r="O142" s="64"/>
      <c r="P142" s="244"/>
    </row>
    <row r="143" spans="1:16" customFormat="1" ht="15.75">
      <c r="A143" s="243"/>
      <c r="C143" s="70"/>
      <c r="D143" s="70"/>
      <c r="E143" s="70"/>
      <c r="F143" s="70"/>
      <c r="G143" s="70"/>
      <c r="O143" s="64"/>
      <c r="P143" s="244"/>
    </row>
    <row r="144" spans="1:16" customFormat="1" ht="15.75">
      <c r="A144" s="243"/>
      <c r="C144" s="70"/>
      <c r="D144" s="70"/>
      <c r="E144" s="70"/>
      <c r="F144" s="70"/>
      <c r="G144" s="70"/>
      <c r="O144" s="64"/>
      <c r="P144" s="244"/>
    </row>
    <row r="145" spans="1:16" customFormat="1" ht="15.75">
      <c r="A145" s="243"/>
      <c r="C145" s="70"/>
      <c r="D145" s="70"/>
      <c r="E145" s="70"/>
      <c r="F145" s="70"/>
      <c r="G145" s="70"/>
      <c r="O145" s="64"/>
      <c r="P145" s="244"/>
    </row>
    <row r="146" spans="1:16" customFormat="1" ht="15.75">
      <c r="A146" s="243"/>
      <c r="C146" s="70"/>
      <c r="D146" s="70"/>
      <c r="E146" s="70"/>
      <c r="F146" s="70"/>
      <c r="G146" s="70"/>
      <c r="O146" s="64"/>
      <c r="P146" s="244"/>
    </row>
    <row r="147" spans="1:16" customFormat="1" ht="15.75">
      <c r="A147" s="243"/>
      <c r="C147" s="70"/>
      <c r="D147" s="70"/>
      <c r="E147" s="70"/>
      <c r="F147" s="70"/>
      <c r="G147" s="70"/>
      <c r="O147" s="64"/>
      <c r="P147" s="244"/>
    </row>
    <row r="148" spans="1:16" customFormat="1" ht="15.75">
      <c r="A148" s="243"/>
      <c r="C148" s="70"/>
      <c r="D148" s="70"/>
      <c r="E148" s="70"/>
      <c r="F148" s="70"/>
      <c r="G148" s="70"/>
      <c r="O148" s="64"/>
      <c r="P148" s="244"/>
    </row>
    <row r="149" spans="1:16" customFormat="1" ht="15.75">
      <c r="A149" s="243"/>
      <c r="C149" s="70"/>
      <c r="D149" s="70"/>
      <c r="E149" s="70"/>
      <c r="F149" s="70"/>
      <c r="G149" s="70"/>
      <c r="O149" s="64"/>
      <c r="P149" s="244"/>
    </row>
    <row r="150" spans="1:16" customFormat="1" ht="15.75">
      <c r="A150" s="243"/>
      <c r="C150" s="70"/>
      <c r="D150" s="70"/>
      <c r="E150" s="70"/>
      <c r="F150" s="70"/>
      <c r="G150" s="70"/>
      <c r="O150" s="64"/>
      <c r="P150" s="244"/>
    </row>
    <row r="151" spans="1:16" customFormat="1" ht="15.75">
      <c r="A151" s="243"/>
      <c r="C151" s="70"/>
      <c r="D151" s="70"/>
      <c r="E151" s="70"/>
      <c r="F151" s="70"/>
      <c r="G151" s="70"/>
      <c r="O151" s="64"/>
      <c r="P151" s="244"/>
    </row>
    <row r="152" spans="1:16" customFormat="1" ht="15.75">
      <c r="A152" s="243"/>
      <c r="C152" s="70"/>
      <c r="D152" s="70"/>
      <c r="E152" s="70"/>
      <c r="F152" s="70"/>
      <c r="G152" s="70"/>
      <c r="O152" s="64"/>
      <c r="P152" s="244"/>
    </row>
    <row r="153" spans="1:16" customFormat="1" ht="15.75">
      <c r="A153" s="243"/>
      <c r="C153" s="70"/>
      <c r="D153" s="70"/>
      <c r="E153" s="70"/>
      <c r="F153" s="70"/>
      <c r="G153" s="70"/>
      <c r="O153" s="64"/>
      <c r="P153" s="244"/>
    </row>
    <row r="154" spans="1:16" customFormat="1" ht="15.75">
      <c r="A154" s="243"/>
      <c r="C154" s="70"/>
      <c r="D154" s="70"/>
      <c r="E154" s="70"/>
      <c r="F154" s="70"/>
      <c r="G154" s="70"/>
      <c r="O154" s="64"/>
      <c r="P154" s="244"/>
    </row>
    <row r="155" spans="1:16" customFormat="1" ht="15.75">
      <c r="A155" s="243"/>
      <c r="C155" s="70"/>
      <c r="D155" s="70"/>
      <c r="E155" s="70"/>
      <c r="F155" s="70"/>
      <c r="G155" s="70"/>
      <c r="O155" s="64"/>
      <c r="P155" s="244"/>
    </row>
    <row r="156" spans="1:16" customFormat="1" ht="15.75">
      <c r="A156" s="243"/>
      <c r="C156" s="70"/>
      <c r="D156" s="70"/>
      <c r="E156" s="70"/>
      <c r="F156" s="70"/>
      <c r="G156" s="70"/>
      <c r="O156" s="64"/>
      <c r="P156" s="244"/>
    </row>
    <row r="157" spans="1:16" customFormat="1" ht="15.75">
      <c r="A157" s="243"/>
      <c r="C157" s="70"/>
      <c r="D157" s="70"/>
      <c r="E157" s="70"/>
      <c r="F157" s="70"/>
      <c r="G157" s="70"/>
      <c r="O157" s="64"/>
      <c r="P157" s="244"/>
    </row>
    <row r="158" spans="1:16" customFormat="1" ht="15.75">
      <c r="A158" s="243"/>
      <c r="C158" s="70"/>
      <c r="D158" s="70"/>
      <c r="E158" s="70"/>
      <c r="F158" s="70"/>
      <c r="G158" s="70"/>
      <c r="O158" s="64"/>
      <c r="P158" s="244"/>
    </row>
    <row r="159" spans="1:16" customFormat="1" ht="15.75">
      <c r="A159" s="243"/>
      <c r="C159" s="70"/>
      <c r="D159" s="70"/>
      <c r="E159" s="70"/>
      <c r="F159" s="70"/>
      <c r="G159" s="70"/>
      <c r="O159" s="64"/>
      <c r="P159" s="244"/>
    </row>
    <row r="160" spans="1:16" customFormat="1" ht="15.75">
      <c r="A160" s="243"/>
      <c r="C160" s="70"/>
      <c r="D160" s="70"/>
      <c r="E160" s="70"/>
      <c r="F160" s="70"/>
      <c r="G160" s="70"/>
      <c r="O160" s="64"/>
      <c r="P160" s="244"/>
    </row>
    <row r="161" spans="1:16" customFormat="1" ht="15.75">
      <c r="A161" s="243"/>
      <c r="C161" s="70"/>
      <c r="D161" s="70"/>
      <c r="E161" s="70"/>
      <c r="F161" s="70"/>
      <c r="G161" s="70"/>
      <c r="O161" s="64"/>
      <c r="P161" s="244"/>
    </row>
    <row r="162" spans="1:16" customFormat="1" ht="15.75">
      <c r="A162" s="243"/>
      <c r="C162" s="70"/>
      <c r="D162" s="70"/>
      <c r="E162" s="70"/>
      <c r="F162" s="70"/>
      <c r="G162" s="70"/>
      <c r="O162" s="64"/>
      <c r="P162" s="244"/>
    </row>
    <row r="163" spans="1:16" customFormat="1" ht="15.75">
      <c r="A163" s="243"/>
      <c r="C163" s="70"/>
      <c r="D163" s="70"/>
      <c r="E163" s="70"/>
      <c r="F163" s="70"/>
      <c r="G163" s="70"/>
      <c r="O163" s="64"/>
      <c r="P163" s="244"/>
    </row>
    <row r="164" spans="1:16" customFormat="1" ht="15.75">
      <c r="A164" s="243"/>
      <c r="C164" s="70"/>
      <c r="D164" s="70"/>
      <c r="E164" s="70"/>
      <c r="F164" s="70"/>
      <c r="G164" s="70"/>
      <c r="O164" s="64"/>
      <c r="P164" s="244"/>
    </row>
    <row r="165" spans="1:16" customFormat="1" ht="15.75">
      <c r="A165" s="243"/>
      <c r="C165" s="70"/>
      <c r="D165" s="70"/>
      <c r="E165" s="70"/>
      <c r="F165" s="70"/>
      <c r="G165" s="70"/>
      <c r="O165" s="64"/>
      <c r="P165" s="244"/>
    </row>
    <row r="166" spans="1:16" customFormat="1" ht="15.75">
      <c r="A166" s="243"/>
      <c r="C166" s="70"/>
      <c r="D166" s="70"/>
      <c r="E166" s="70"/>
      <c r="F166" s="70"/>
      <c r="G166" s="70"/>
      <c r="O166" s="64"/>
      <c r="P166" s="244"/>
    </row>
    <row r="167" spans="1:16" customFormat="1" ht="15.75">
      <c r="A167" s="243"/>
      <c r="C167" s="70"/>
      <c r="D167" s="70"/>
      <c r="E167" s="70"/>
      <c r="F167" s="70"/>
      <c r="G167" s="70"/>
      <c r="O167" s="64"/>
      <c r="P167" s="244"/>
    </row>
    <row r="168" spans="1:16" customFormat="1" ht="15.75">
      <c r="A168" s="243"/>
      <c r="C168" s="70"/>
      <c r="D168" s="70"/>
      <c r="E168" s="70"/>
      <c r="F168" s="70"/>
      <c r="G168" s="70"/>
      <c r="O168" s="64"/>
      <c r="P168" s="244"/>
    </row>
    <row r="169" spans="1:16" customFormat="1" ht="15.75">
      <c r="A169" s="243"/>
      <c r="C169" s="70"/>
      <c r="D169" s="70"/>
      <c r="E169" s="70"/>
      <c r="F169" s="70"/>
      <c r="G169" s="70"/>
      <c r="O169" s="64"/>
      <c r="P169" s="244"/>
    </row>
    <row r="170" spans="1:16" customFormat="1" ht="15.75">
      <c r="A170" s="243"/>
      <c r="C170" s="70"/>
      <c r="D170" s="70"/>
      <c r="E170" s="70"/>
      <c r="F170" s="70"/>
      <c r="G170" s="70"/>
      <c r="O170" s="64"/>
      <c r="P170" s="244"/>
    </row>
    <row r="171" spans="1:16" customFormat="1" ht="15.75">
      <c r="A171" s="243"/>
      <c r="C171" s="70"/>
      <c r="D171" s="70"/>
      <c r="E171" s="70"/>
      <c r="F171" s="70"/>
      <c r="G171" s="70"/>
      <c r="O171" s="64"/>
      <c r="P171" s="244"/>
    </row>
    <row r="172" spans="1:16" customFormat="1" ht="15.75">
      <c r="A172" s="243"/>
      <c r="C172" s="70"/>
      <c r="D172" s="70"/>
      <c r="E172" s="70"/>
      <c r="F172" s="70"/>
      <c r="G172" s="70"/>
      <c r="O172" s="64"/>
      <c r="P172" s="244"/>
    </row>
    <row r="173" spans="1:16" customFormat="1" ht="15.75">
      <c r="A173" s="243"/>
      <c r="C173" s="70"/>
      <c r="D173" s="70"/>
      <c r="E173" s="70"/>
      <c r="F173" s="70"/>
      <c r="G173" s="70"/>
      <c r="O173" s="64"/>
      <c r="P173" s="244"/>
    </row>
    <row r="174" spans="1:16" customFormat="1" ht="15.75">
      <c r="A174" s="243"/>
      <c r="C174" s="70"/>
      <c r="D174" s="70"/>
      <c r="E174" s="70"/>
      <c r="F174" s="70"/>
      <c r="G174" s="70"/>
      <c r="O174" s="64"/>
      <c r="P174" s="244"/>
    </row>
    <row r="175" spans="1:16" customFormat="1" ht="15.75">
      <c r="A175" s="243"/>
      <c r="C175" s="70"/>
      <c r="D175" s="70"/>
      <c r="E175" s="70"/>
      <c r="F175" s="70"/>
      <c r="G175" s="70"/>
      <c r="O175" s="64"/>
      <c r="P175" s="244"/>
    </row>
    <row r="176" spans="1:16" customFormat="1" ht="15.75">
      <c r="A176" s="243"/>
      <c r="C176" s="70"/>
      <c r="D176" s="70"/>
      <c r="E176" s="70"/>
      <c r="F176" s="70"/>
      <c r="G176" s="70"/>
      <c r="O176" s="64"/>
      <c r="P176" s="244"/>
    </row>
    <row r="177" spans="1:16" customFormat="1" ht="15.75">
      <c r="A177" s="243"/>
      <c r="C177" s="70"/>
      <c r="D177" s="70"/>
      <c r="E177" s="70"/>
      <c r="F177" s="70"/>
      <c r="G177" s="70"/>
      <c r="O177" s="64"/>
      <c r="P177" s="244"/>
    </row>
    <row r="178" spans="1:16" customFormat="1" ht="15.75">
      <c r="A178" s="243"/>
      <c r="C178" s="70"/>
      <c r="D178" s="70"/>
      <c r="E178" s="70"/>
      <c r="F178" s="70"/>
      <c r="G178" s="70"/>
      <c r="O178" s="64"/>
      <c r="P178" s="244"/>
    </row>
    <row r="179" spans="1:16" customFormat="1" ht="15.75">
      <c r="A179" s="243"/>
      <c r="C179" s="70"/>
      <c r="D179" s="70"/>
      <c r="E179" s="70"/>
      <c r="F179" s="70"/>
      <c r="G179" s="70"/>
      <c r="O179" s="64"/>
      <c r="P179" s="244"/>
    </row>
    <row r="180" spans="1:16" customFormat="1" ht="15.75">
      <c r="A180" s="243"/>
      <c r="C180" s="70"/>
      <c r="D180" s="70"/>
      <c r="E180" s="70"/>
      <c r="F180" s="70"/>
      <c r="G180" s="70"/>
      <c r="O180" s="64"/>
      <c r="P180" s="244"/>
    </row>
    <row r="181" spans="1:16" customFormat="1" ht="15.75">
      <c r="A181" s="243"/>
      <c r="C181" s="70"/>
      <c r="D181" s="70"/>
      <c r="E181" s="70"/>
      <c r="F181" s="70"/>
      <c r="G181" s="70"/>
      <c r="O181" s="64"/>
      <c r="P181" s="244"/>
    </row>
    <row r="182" spans="1:16" customFormat="1" ht="15.75">
      <c r="A182" s="243"/>
      <c r="C182" s="70"/>
      <c r="D182" s="70"/>
      <c r="E182" s="70"/>
      <c r="F182" s="70"/>
      <c r="G182" s="70"/>
      <c r="O182" s="64"/>
      <c r="P182" s="244"/>
    </row>
    <row r="183" spans="1:16" customFormat="1" ht="15.75">
      <c r="A183" s="243"/>
      <c r="C183" s="70"/>
      <c r="D183" s="70"/>
      <c r="E183" s="70"/>
      <c r="F183" s="70"/>
      <c r="G183" s="70"/>
      <c r="O183" s="64"/>
      <c r="P183" s="244"/>
    </row>
    <row r="184" spans="1:16" customFormat="1" ht="15.75">
      <c r="A184" s="243"/>
      <c r="C184" s="70"/>
      <c r="D184" s="70"/>
      <c r="E184" s="70"/>
      <c r="F184" s="70"/>
      <c r="G184" s="70"/>
      <c r="O184" s="64"/>
      <c r="P184" s="244"/>
    </row>
    <row r="185" spans="1:16" customFormat="1" ht="15.75">
      <c r="A185" s="243"/>
      <c r="C185" s="70"/>
      <c r="D185" s="70"/>
      <c r="E185" s="70"/>
      <c r="F185" s="70"/>
      <c r="G185" s="70"/>
      <c r="O185" s="64"/>
      <c r="P185" s="244"/>
    </row>
    <row r="186" spans="1:16" customFormat="1" ht="15.75">
      <c r="A186" s="243"/>
      <c r="C186" s="70"/>
      <c r="D186" s="70"/>
      <c r="E186" s="70"/>
      <c r="F186" s="70"/>
      <c r="G186" s="70"/>
      <c r="O186" s="64"/>
      <c r="P186" s="244"/>
    </row>
    <row r="187" spans="1:16" customFormat="1" ht="15.75">
      <c r="A187" s="243"/>
      <c r="C187" s="70"/>
      <c r="D187" s="70"/>
      <c r="E187" s="70"/>
      <c r="F187" s="70"/>
      <c r="G187" s="70"/>
      <c r="O187" s="64"/>
      <c r="P187" s="244"/>
    </row>
    <row r="188" spans="1:16" customFormat="1" ht="15.75">
      <c r="A188" s="243"/>
      <c r="C188" s="70"/>
      <c r="D188" s="70"/>
      <c r="E188" s="70"/>
      <c r="F188" s="70"/>
      <c r="G188" s="70"/>
      <c r="O188" s="64"/>
      <c r="P188" s="244"/>
    </row>
    <row r="189" spans="1:16" customFormat="1" ht="15.75">
      <c r="A189" s="243"/>
      <c r="C189" s="70"/>
      <c r="D189" s="70"/>
      <c r="E189" s="70"/>
      <c r="F189" s="70"/>
      <c r="G189" s="70"/>
      <c r="O189" s="64"/>
      <c r="P189" s="244"/>
    </row>
    <row r="190" spans="1:16" customFormat="1" ht="15.75">
      <c r="A190" s="243"/>
      <c r="C190" s="70"/>
      <c r="D190" s="70"/>
      <c r="E190" s="70"/>
      <c r="F190" s="70"/>
      <c r="G190" s="70"/>
      <c r="O190" s="64"/>
      <c r="P190" s="244"/>
    </row>
    <row r="191" spans="1:16" customFormat="1" ht="15.75">
      <c r="A191" s="243"/>
      <c r="C191" s="70"/>
      <c r="D191" s="70"/>
      <c r="E191" s="70"/>
      <c r="F191" s="70"/>
      <c r="G191" s="70"/>
      <c r="O191" s="64"/>
      <c r="P191" s="244"/>
    </row>
    <row r="192" spans="1:16" customFormat="1" ht="15.75">
      <c r="A192" s="29"/>
      <c r="C192" s="70"/>
      <c r="D192" s="70"/>
      <c r="E192" s="70"/>
      <c r="F192" s="70"/>
      <c r="G192" s="70"/>
      <c r="O192" s="64"/>
      <c r="P192" s="244"/>
    </row>
    <row r="193" spans="1:17" ht="15.75">
      <c r="A193" s="29"/>
      <c r="C193" s="70"/>
      <c r="D193" s="70"/>
      <c r="E193" s="70"/>
      <c r="F193" s="70"/>
      <c r="G193" s="70"/>
      <c r="Q193"/>
    </row>
    <row r="194" spans="1:17" ht="15.75">
      <c r="A194" s="29"/>
      <c r="C194" s="70"/>
      <c r="D194" s="70"/>
      <c r="E194" s="70"/>
      <c r="F194" s="70"/>
      <c r="G194" s="70"/>
      <c r="Q194"/>
    </row>
    <row r="195" spans="1:17" ht="15.75">
      <c r="A195" s="29"/>
      <c r="C195" s="70"/>
      <c r="D195" s="70"/>
      <c r="E195" s="70"/>
      <c r="F195" s="70"/>
      <c r="G195" s="70"/>
      <c r="Q195"/>
    </row>
    <row r="196" spans="1:17" ht="15.75">
      <c r="A196" s="29"/>
      <c r="C196" s="70"/>
      <c r="D196" s="70"/>
      <c r="E196" s="70"/>
      <c r="F196" s="70"/>
      <c r="G196" s="70"/>
      <c r="Q196"/>
    </row>
    <row r="197" spans="1:17" ht="15.75">
      <c r="A197" s="29"/>
      <c r="C197" s="70"/>
      <c r="D197" s="70"/>
      <c r="E197" s="70"/>
      <c r="F197" s="70"/>
      <c r="G197" s="70"/>
      <c r="Q197"/>
    </row>
    <row r="198" spans="1:17" ht="15.75">
      <c r="A198" s="29"/>
      <c r="C198" s="70"/>
      <c r="D198" s="70"/>
      <c r="E198" s="70"/>
      <c r="F198" s="70"/>
      <c r="G198" s="70"/>
      <c r="Q198"/>
    </row>
    <row r="199" spans="1:17" ht="15.75">
      <c r="A199" s="29"/>
      <c r="C199" s="70"/>
      <c r="D199" s="70"/>
      <c r="E199" s="70"/>
      <c r="F199" s="70"/>
      <c r="G199" s="70"/>
      <c r="Q199"/>
    </row>
    <row r="200" spans="1:17" ht="15.75">
      <c r="A200" s="29"/>
      <c r="C200" s="70"/>
      <c r="D200" s="70"/>
      <c r="E200" s="70"/>
      <c r="F200" s="70"/>
      <c r="G200" s="70"/>
      <c r="Q200"/>
    </row>
    <row r="201" spans="1:17" ht="15.75">
      <c r="A201" s="29"/>
      <c r="C201" s="70"/>
      <c r="D201" s="70"/>
      <c r="E201" s="70"/>
      <c r="F201" s="70"/>
      <c r="G201" s="70"/>
    </row>
    <row r="202" spans="1:17" ht="15.75">
      <c r="A202" s="29"/>
      <c r="C202" s="70"/>
      <c r="D202" s="70"/>
      <c r="E202" s="70"/>
      <c r="F202" s="70"/>
      <c r="G202" s="70"/>
    </row>
    <row r="203" spans="1:17" ht="15.75">
      <c r="A203" s="29"/>
      <c r="C203" s="70"/>
      <c r="D203" s="70"/>
      <c r="E203" s="70"/>
      <c r="F203" s="70"/>
      <c r="G203" s="70"/>
    </row>
    <row r="204" spans="1:17" ht="15.75">
      <c r="A204" s="29"/>
      <c r="C204" s="70"/>
      <c r="D204" s="70"/>
      <c r="E204" s="70"/>
      <c r="F204" s="70"/>
      <c r="G204" s="70"/>
    </row>
    <row r="205" spans="1:17" ht="15.75">
      <c r="A205" s="29"/>
      <c r="C205" s="70"/>
      <c r="D205" s="70"/>
      <c r="E205" s="70"/>
      <c r="F205" s="70"/>
      <c r="G205" s="70"/>
    </row>
    <row r="206" spans="1:17" ht="15.75">
      <c r="A206" s="29"/>
      <c r="C206" s="70"/>
      <c r="D206" s="70"/>
      <c r="E206" s="70"/>
      <c r="F206" s="70"/>
      <c r="G206" s="70"/>
    </row>
    <row r="207" spans="1:17" ht="15.75">
      <c r="A207" s="29"/>
      <c r="C207" s="70"/>
      <c r="D207" s="70"/>
      <c r="E207" s="70"/>
      <c r="F207" s="70"/>
      <c r="G207" s="70"/>
    </row>
    <row r="208" spans="1:17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</row>
    <row r="265" spans="1:7" ht="15.75">
      <c r="A265" s="29"/>
    </row>
    <row r="266" spans="1:7" ht="15.75">
      <c r="A266" s="29"/>
    </row>
    <row r="267" spans="1:7" ht="15.75">
      <c r="A267" s="29"/>
    </row>
    <row r="268" spans="1:7" ht="15.75">
      <c r="A268" s="29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sheetPr codeName="Sheet55">
    <pageSetUpPr fitToPage="1"/>
  </sheetPr>
  <dimension ref="A1:P647"/>
  <sheetViews>
    <sheetView topLeftCell="A2" zoomScale="70" zoomScaleNormal="70" workbookViewId="0">
      <selection activeCell="S13" sqref="S13"/>
    </sheetView>
  </sheetViews>
  <sheetFormatPr defaultColWidth="9.140625" defaultRowHeight="15"/>
  <cols>
    <col min="1" max="1" width="42.5703125" style="30" customWidth="1"/>
    <col min="2" max="14" width="13.140625" customWidth="1"/>
    <col min="15" max="15" width="13.140625" style="232" customWidth="1"/>
    <col min="16" max="16" width="2.5703125" style="244" customWidth="1"/>
    <col min="257" max="257" width="42.5703125" customWidth="1"/>
    <col min="258" max="271" width="13.140625" customWidth="1"/>
    <col min="272" max="272" width="2.5703125" customWidth="1"/>
    <col min="513" max="513" width="42.5703125" customWidth="1"/>
    <col min="514" max="527" width="13.140625" customWidth="1"/>
    <col min="528" max="528" width="2.5703125" customWidth="1"/>
    <col min="769" max="769" width="42.5703125" customWidth="1"/>
    <col min="770" max="783" width="13.140625" customWidth="1"/>
    <col min="784" max="784" width="2.5703125" customWidth="1"/>
    <col min="1025" max="1025" width="42.5703125" customWidth="1"/>
    <col min="1026" max="1039" width="13.140625" customWidth="1"/>
    <col min="1040" max="1040" width="2.5703125" customWidth="1"/>
    <col min="1281" max="1281" width="42.5703125" customWidth="1"/>
    <col min="1282" max="1295" width="13.140625" customWidth="1"/>
    <col min="1296" max="1296" width="2.5703125" customWidth="1"/>
    <col min="1537" max="1537" width="42.5703125" customWidth="1"/>
    <col min="1538" max="1551" width="13.140625" customWidth="1"/>
    <col min="1552" max="1552" width="2.5703125" customWidth="1"/>
    <col min="1793" max="1793" width="42.5703125" customWidth="1"/>
    <col min="1794" max="1807" width="13.140625" customWidth="1"/>
    <col min="1808" max="1808" width="2.5703125" customWidth="1"/>
    <col min="2049" max="2049" width="42.5703125" customWidth="1"/>
    <col min="2050" max="2063" width="13.140625" customWidth="1"/>
    <col min="2064" max="2064" width="2.5703125" customWidth="1"/>
    <col min="2305" max="2305" width="42.5703125" customWidth="1"/>
    <col min="2306" max="2319" width="13.140625" customWidth="1"/>
    <col min="2320" max="2320" width="2.5703125" customWidth="1"/>
    <col min="2561" max="2561" width="42.5703125" customWidth="1"/>
    <col min="2562" max="2575" width="13.140625" customWidth="1"/>
    <col min="2576" max="2576" width="2.5703125" customWidth="1"/>
    <col min="2817" max="2817" width="42.5703125" customWidth="1"/>
    <col min="2818" max="2831" width="13.140625" customWidth="1"/>
    <col min="2832" max="2832" width="2.5703125" customWidth="1"/>
    <col min="3073" max="3073" width="42.5703125" customWidth="1"/>
    <col min="3074" max="3087" width="13.140625" customWidth="1"/>
    <col min="3088" max="3088" width="2.5703125" customWidth="1"/>
    <col min="3329" max="3329" width="42.5703125" customWidth="1"/>
    <col min="3330" max="3343" width="13.140625" customWidth="1"/>
    <col min="3344" max="3344" width="2.5703125" customWidth="1"/>
    <col min="3585" max="3585" width="42.5703125" customWidth="1"/>
    <col min="3586" max="3599" width="13.140625" customWidth="1"/>
    <col min="3600" max="3600" width="2.5703125" customWidth="1"/>
    <col min="3841" max="3841" width="42.5703125" customWidth="1"/>
    <col min="3842" max="3855" width="13.140625" customWidth="1"/>
    <col min="3856" max="3856" width="2.5703125" customWidth="1"/>
    <col min="4097" max="4097" width="42.5703125" customWidth="1"/>
    <col min="4098" max="4111" width="13.140625" customWidth="1"/>
    <col min="4112" max="4112" width="2.5703125" customWidth="1"/>
    <col min="4353" max="4353" width="42.5703125" customWidth="1"/>
    <col min="4354" max="4367" width="13.140625" customWidth="1"/>
    <col min="4368" max="4368" width="2.5703125" customWidth="1"/>
    <col min="4609" max="4609" width="42.5703125" customWidth="1"/>
    <col min="4610" max="4623" width="13.140625" customWidth="1"/>
    <col min="4624" max="4624" width="2.5703125" customWidth="1"/>
    <col min="4865" max="4865" width="42.5703125" customWidth="1"/>
    <col min="4866" max="4879" width="13.140625" customWidth="1"/>
    <col min="4880" max="4880" width="2.5703125" customWidth="1"/>
    <col min="5121" max="5121" width="42.5703125" customWidth="1"/>
    <col min="5122" max="5135" width="13.140625" customWidth="1"/>
    <col min="5136" max="5136" width="2.5703125" customWidth="1"/>
    <col min="5377" max="5377" width="42.5703125" customWidth="1"/>
    <col min="5378" max="5391" width="13.140625" customWidth="1"/>
    <col min="5392" max="5392" width="2.5703125" customWidth="1"/>
    <col min="5633" max="5633" width="42.5703125" customWidth="1"/>
    <col min="5634" max="5647" width="13.140625" customWidth="1"/>
    <col min="5648" max="5648" width="2.5703125" customWidth="1"/>
    <col min="5889" max="5889" width="42.5703125" customWidth="1"/>
    <col min="5890" max="5903" width="13.140625" customWidth="1"/>
    <col min="5904" max="5904" width="2.5703125" customWidth="1"/>
    <col min="6145" max="6145" width="42.5703125" customWidth="1"/>
    <col min="6146" max="6159" width="13.140625" customWidth="1"/>
    <col min="6160" max="6160" width="2.5703125" customWidth="1"/>
    <col min="6401" max="6401" width="42.5703125" customWidth="1"/>
    <col min="6402" max="6415" width="13.140625" customWidth="1"/>
    <col min="6416" max="6416" width="2.5703125" customWidth="1"/>
    <col min="6657" max="6657" width="42.5703125" customWidth="1"/>
    <col min="6658" max="6671" width="13.140625" customWidth="1"/>
    <col min="6672" max="6672" width="2.5703125" customWidth="1"/>
    <col min="6913" max="6913" width="42.5703125" customWidth="1"/>
    <col min="6914" max="6927" width="13.140625" customWidth="1"/>
    <col min="6928" max="6928" width="2.5703125" customWidth="1"/>
    <col min="7169" max="7169" width="42.5703125" customWidth="1"/>
    <col min="7170" max="7183" width="13.140625" customWidth="1"/>
    <col min="7184" max="7184" width="2.5703125" customWidth="1"/>
    <col min="7425" max="7425" width="42.5703125" customWidth="1"/>
    <col min="7426" max="7439" width="13.140625" customWidth="1"/>
    <col min="7440" max="7440" width="2.5703125" customWidth="1"/>
    <col min="7681" max="7681" width="42.5703125" customWidth="1"/>
    <col min="7682" max="7695" width="13.140625" customWidth="1"/>
    <col min="7696" max="7696" width="2.5703125" customWidth="1"/>
    <col min="7937" max="7937" width="42.5703125" customWidth="1"/>
    <col min="7938" max="7951" width="13.140625" customWidth="1"/>
    <col min="7952" max="7952" width="2.5703125" customWidth="1"/>
    <col min="8193" max="8193" width="42.5703125" customWidth="1"/>
    <col min="8194" max="8207" width="13.140625" customWidth="1"/>
    <col min="8208" max="8208" width="2.5703125" customWidth="1"/>
    <col min="8449" max="8449" width="42.5703125" customWidth="1"/>
    <col min="8450" max="8463" width="13.140625" customWidth="1"/>
    <col min="8464" max="8464" width="2.5703125" customWidth="1"/>
    <col min="8705" max="8705" width="42.5703125" customWidth="1"/>
    <col min="8706" max="8719" width="13.140625" customWidth="1"/>
    <col min="8720" max="8720" width="2.5703125" customWidth="1"/>
    <col min="8961" max="8961" width="42.5703125" customWidth="1"/>
    <col min="8962" max="8975" width="13.140625" customWidth="1"/>
    <col min="8976" max="8976" width="2.5703125" customWidth="1"/>
    <col min="9217" max="9217" width="42.5703125" customWidth="1"/>
    <col min="9218" max="9231" width="13.140625" customWidth="1"/>
    <col min="9232" max="9232" width="2.5703125" customWidth="1"/>
    <col min="9473" max="9473" width="42.5703125" customWidth="1"/>
    <col min="9474" max="9487" width="13.140625" customWidth="1"/>
    <col min="9488" max="9488" width="2.5703125" customWidth="1"/>
    <col min="9729" max="9729" width="42.5703125" customWidth="1"/>
    <col min="9730" max="9743" width="13.140625" customWidth="1"/>
    <col min="9744" max="9744" width="2.5703125" customWidth="1"/>
    <col min="9985" max="9985" width="42.5703125" customWidth="1"/>
    <col min="9986" max="9999" width="13.140625" customWidth="1"/>
    <col min="10000" max="10000" width="2.5703125" customWidth="1"/>
    <col min="10241" max="10241" width="42.5703125" customWidth="1"/>
    <col min="10242" max="10255" width="13.140625" customWidth="1"/>
    <col min="10256" max="10256" width="2.5703125" customWidth="1"/>
    <col min="10497" max="10497" width="42.5703125" customWidth="1"/>
    <col min="10498" max="10511" width="13.140625" customWidth="1"/>
    <col min="10512" max="10512" width="2.5703125" customWidth="1"/>
    <col min="10753" max="10753" width="42.5703125" customWidth="1"/>
    <col min="10754" max="10767" width="13.140625" customWidth="1"/>
    <col min="10768" max="10768" width="2.5703125" customWidth="1"/>
    <col min="11009" max="11009" width="42.5703125" customWidth="1"/>
    <col min="11010" max="11023" width="13.140625" customWidth="1"/>
    <col min="11024" max="11024" width="2.5703125" customWidth="1"/>
    <col min="11265" max="11265" width="42.5703125" customWidth="1"/>
    <col min="11266" max="11279" width="13.140625" customWidth="1"/>
    <col min="11280" max="11280" width="2.5703125" customWidth="1"/>
    <col min="11521" max="11521" width="42.5703125" customWidth="1"/>
    <col min="11522" max="11535" width="13.140625" customWidth="1"/>
    <col min="11536" max="11536" width="2.5703125" customWidth="1"/>
    <col min="11777" max="11777" width="42.5703125" customWidth="1"/>
    <col min="11778" max="11791" width="13.140625" customWidth="1"/>
    <col min="11792" max="11792" width="2.5703125" customWidth="1"/>
    <col min="12033" max="12033" width="42.5703125" customWidth="1"/>
    <col min="12034" max="12047" width="13.140625" customWidth="1"/>
    <col min="12048" max="12048" width="2.5703125" customWidth="1"/>
    <col min="12289" max="12289" width="42.5703125" customWidth="1"/>
    <col min="12290" max="12303" width="13.140625" customWidth="1"/>
    <col min="12304" max="12304" width="2.5703125" customWidth="1"/>
    <col min="12545" max="12545" width="42.5703125" customWidth="1"/>
    <col min="12546" max="12559" width="13.140625" customWidth="1"/>
    <col min="12560" max="12560" width="2.5703125" customWidth="1"/>
    <col min="12801" max="12801" width="42.5703125" customWidth="1"/>
    <col min="12802" max="12815" width="13.140625" customWidth="1"/>
    <col min="12816" max="12816" width="2.5703125" customWidth="1"/>
    <col min="13057" max="13057" width="42.5703125" customWidth="1"/>
    <col min="13058" max="13071" width="13.140625" customWidth="1"/>
    <col min="13072" max="13072" width="2.5703125" customWidth="1"/>
    <col min="13313" max="13313" width="42.5703125" customWidth="1"/>
    <col min="13314" max="13327" width="13.140625" customWidth="1"/>
    <col min="13328" max="13328" width="2.5703125" customWidth="1"/>
    <col min="13569" max="13569" width="42.5703125" customWidth="1"/>
    <col min="13570" max="13583" width="13.140625" customWidth="1"/>
    <col min="13584" max="13584" width="2.5703125" customWidth="1"/>
    <col min="13825" max="13825" width="42.5703125" customWidth="1"/>
    <col min="13826" max="13839" width="13.140625" customWidth="1"/>
    <col min="13840" max="13840" width="2.5703125" customWidth="1"/>
    <col min="14081" max="14081" width="42.5703125" customWidth="1"/>
    <col min="14082" max="14095" width="13.140625" customWidth="1"/>
    <col min="14096" max="14096" width="2.5703125" customWidth="1"/>
    <col min="14337" max="14337" width="42.5703125" customWidth="1"/>
    <col min="14338" max="14351" width="13.140625" customWidth="1"/>
    <col min="14352" max="14352" width="2.5703125" customWidth="1"/>
    <col min="14593" max="14593" width="42.5703125" customWidth="1"/>
    <col min="14594" max="14607" width="13.140625" customWidth="1"/>
    <col min="14608" max="14608" width="2.5703125" customWidth="1"/>
    <col min="14849" max="14849" width="42.5703125" customWidth="1"/>
    <col min="14850" max="14863" width="13.140625" customWidth="1"/>
    <col min="14864" max="14864" width="2.5703125" customWidth="1"/>
    <col min="15105" max="15105" width="42.5703125" customWidth="1"/>
    <col min="15106" max="15119" width="13.140625" customWidth="1"/>
    <col min="15120" max="15120" width="2.5703125" customWidth="1"/>
    <col min="15361" max="15361" width="42.5703125" customWidth="1"/>
    <col min="15362" max="15375" width="13.140625" customWidth="1"/>
    <col min="15376" max="15376" width="2.5703125" customWidth="1"/>
    <col min="15617" max="15617" width="42.5703125" customWidth="1"/>
    <col min="15618" max="15631" width="13.140625" customWidth="1"/>
    <col min="15632" max="15632" width="2.5703125" customWidth="1"/>
    <col min="15873" max="15873" width="42.5703125" customWidth="1"/>
    <col min="15874" max="15887" width="13.140625" customWidth="1"/>
    <col min="15888" max="15888" width="2.5703125" customWidth="1"/>
    <col min="16129" max="16129" width="42.5703125" customWidth="1"/>
    <col min="16130" max="16143" width="13.140625" customWidth="1"/>
    <col min="16144" max="16144" width="2.5703125" customWidth="1"/>
  </cols>
  <sheetData>
    <row r="1" spans="1:15" s="1" customFormat="1" ht="3.75" hidden="1" customHeight="1">
      <c r="A1" s="437"/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514"/>
    </row>
    <row r="2" spans="1:15" s="1" customFormat="1" ht="39" customHeight="1">
      <c r="A2" s="694" t="s">
        <v>354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</row>
    <row r="3" spans="1:15" s="1" customFormat="1" ht="24" customHeight="1">
      <c r="A3" s="694" t="s">
        <v>184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</row>
    <row r="4" spans="1:15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</row>
    <row r="5" spans="1:15" s="1" customFormat="1" ht="34.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</row>
    <row r="6" spans="1:15" customFormat="1" ht="7.5" customHeight="1">
      <c r="A6" s="212"/>
      <c r="O6" s="232"/>
    </row>
    <row r="7" spans="1:15" customFormat="1" ht="10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6"/>
      <c r="N7" s="215"/>
      <c r="O7" s="515"/>
    </row>
    <row r="8" spans="1:15" customFormat="1" ht="51" customHeight="1">
      <c r="A8" s="248"/>
      <c r="B8" s="248" t="s">
        <v>99</v>
      </c>
      <c r="C8" s="248" t="s">
        <v>96</v>
      </c>
      <c r="D8" s="248" t="s">
        <v>108</v>
      </c>
      <c r="E8" s="248" t="s">
        <v>107</v>
      </c>
      <c r="F8" s="248" t="s">
        <v>106</v>
      </c>
      <c r="G8" s="248" t="s">
        <v>104</v>
      </c>
      <c r="H8" s="248" t="s">
        <v>105</v>
      </c>
      <c r="I8" s="248" t="s">
        <v>90</v>
      </c>
      <c r="J8" s="248" t="s">
        <v>98</v>
      </c>
      <c r="K8" s="248" t="s">
        <v>102</v>
      </c>
      <c r="L8" s="248" t="s">
        <v>87</v>
      </c>
      <c r="M8" s="248" t="s">
        <v>109</v>
      </c>
      <c r="N8" s="249" t="s">
        <v>358</v>
      </c>
      <c r="O8" s="394" t="s">
        <v>14</v>
      </c>
    </row>
    <row r="9" spans="1:15" customFormat="1" ht="42.75" customHeight="1">
      <c r="A9" s="220" t="s">
        <v>186</v>
      </c>
      <c r="B9" s="220">
        <v>60963.337820000001</v>
      </c>
      <c r="C9" s="221">
        <v>46576.833877800003</v>
      </c>
      <c r="D9" s="221">
        <v>64021.210630000001</v>
      </c>
      <c r="E9" s="221">
        <v>91981.230117400002</v>
      </c>
      <c r="F9" s="221">
        <v>49462.656219999997</v>
      </c>
      <c r="G9" s="221">
        <v>136823.15499919999</v>
      </c>
      <c r="H9" s="220">
        <v>144128.0301</v>
      </c>
      <c r="I9" s="220">
        <v>85493.140459999995</v>
      </c>
      <c r="J9" s="220">
        <v>101194.83149</v>
      </c>
      <c r="K9" s="220">
        <v>69705.589209999991</v>
      </c>
      <c r="L9" s="220">
        <v>208770.03791999997</v>
      </c>
      <c r="M9" s="220">
        <v>63128.054939999995</v>
      </c>
      <c r="N9" s="220">
        <v>4319076.2080444004</v>
      </c>
      <c r="O9" s="222">
        <v>0.95741951160260297</v>
      </c>
    </row>
    <row r="10" spans="1:15" customFormat="1" ht="27" customHeight="1">
      <c r="A10" s="220" t="s">
        <v>187</v>
      </c>
      <c r="B10" s="220">
        <v>380.84914000000003</v>
      </c>
      <c r="C10" s="221">
        <v>810.82087860000001</v>
      </c>
      <c r="D10" s="221">
        <v>993.69408999999996</v>
      </c>
      <c r="E10" s="221">
        <v>2245.8959662000002</v>
      </c>
      <c r="F10" s="221">
        <v>458.36809999999997</v>
      </c>
      <c r="G10" s="221">
        <v>1227.6369155999998</v>
      </c>
      <c r="H10" s="220">
        <v>2506.1063100000001</v>
      </c>
      <c r="I10" s="220">
        <v>1593.7733000000001</v>
      </c>
      <c r="J10" s="220">
        <v>1644.66993</v>
      </c>
      <c r="K10" s="220">
        <v>1519.7946299999999</v>
      </c>
      <c r="L10" s="220">
        <v>1956.8639099999998</v>
      </c>
      <c r="M10" s="220">
        <v>556.81626000000006</v>
      </c>
      <c r="N10" s="220">
        <v>57834.6458604</v>
      </c>
      <c r="O10" s="222">
        <v>1.2820338360837841E-2</v>
      </c>
    </row>
    <row r="11" spans="1:15" customFormat="1" ht="42.75" customHeight="1">
      <c r="A11" s="220" t="s">
        <v>188</v>
      </c>
      <c r="B11" s="220">
        <v>2070.0546300000001</v>
      </c>
      <c r="C11" s="221">
        <v>910.70082759999991</v>
      </c>
      <c r="D11" s="221">
        <v>756.82570999999996</v>
      </c>
      <c r="E11" s="221">
        <v>1294.1613964000001</v>
      </c>
      <c r="F11" s="221">
        <v>1361.81655</v>
      </c>
      <c r="G11" s="221">
        <v>658.11351859999991</v>
      </c>
      <c r="H11" s="220">
        <v>2615.8022799999999</v>
      </c>
      <c r="I11" s="220">
        <v>1400.73585</v>
      </c>
      <c r="J11" s="220">
        <v>6501.9155899999996</v>
      </c>
      <c r="K11" s="220">
        <v>664.73406</v>
      </c>
      <c r="L11" s="220">
        <v>9450.4959199999994</v>
      </c>
      <c r="M11" s="220">
        <v>2166.0786800000001</v>
      </c>
      <c r="N11" s="220">
        <v>100124.0453426</v>
      </c>
      <c r="O11" s="222">
        <v>2.2194726366033018E-2</v>
      </c>
    </row>
    <row r="12" spans="1:15" customFormat="1" ht="27" customHeight="1">
      <c r="A12" s="220" t="s">
        <v>189</v>
      </c>
      <c r="B12" s="220">
        <v>79.542330000000007</v>
      </c>
      <c r="C12" s="221">
        <v>45.366586499999997</v>
      </c>
      <c r="D12" s="221">
        <v>39.685370000000006</v>
      </c>
      <c r="E12" s="221">
        <v>82.691798399999996</v>
      </c>
      <c r="F12" s="221">
        <v>74.174899999999994</v>
      </c>
      <c r="G12" s="221">
        <v>37.8485078</v>
      </c>
      <c r="H12" s="220">
        <v>125.39897999999999</v>
      </c>
      <c r="I12" s="220">
        <v>77.439630000000008</v>
      </c>
      <c r="J12" s="220">
        <v>271.95438999999999</v>
      </c>
      <c r="K12" s="220">
        <v>38.859370000000006</v>
      </c>
      <c r="L12" s="220">
        <v>326.55971999999997</v>
      </c>
      <c r="M12" s="220">
        <v>80.552940000000007</v>
      </c>
      <c r="N12" s="220">
        <v>4305.1476726999999</v>
      </c>
      <c r="O12" s="222">
        <v>9.5433194128329761E-4</v>
      </c>
    </row>
    <row r="13" spans="1:15" customFormat="1" ht="42.75" customHeight="1">
      <c r="A13" s="220" t="s">
        <v>190</v>
      </c>
      <c r="B13" s="220">
        <v>96.871520000000004</v>
      </c>
      <c r="C13" s="221">
        <v>253.5405964</v>
      </c>
      <c r="D13" s="221">
        <v>114.82019</v>
      </c>
      <c r="E13" s="221">
        <v>327.06762180000004</v>
      </c>
      <c r="F13" s="221">
        <v>287.33719000000002</v>
      </c>
      <c r="G13" s="221">
        <v>413.23575099999999</v>
      </c>
      <c r="H13" s="220">
        <v>312.65884999999997</v>
      </c>
      <c r="I13" s="220">
        <v>708.33945999999992</v>
      </c>
      <c r="J13" s="220">
        <v>309.65731</v>
      </c>
      <c r="K13" s="220">
        <v>87.169929999999994</v>
      </c>
      <c r="L13" s="220">
        <v>1932.8367499999999</v>
      </c>
      <c r="M13" s="220">
        <v>479.30725000000001</v>
      </c>
      <c r="N13" s="220">
        <v>19709.1876992</v>
      </c>
      <c r="O13" s="222">
        <v>4.3689807616513598E-3</v>
      </c>
    </row>
    <row r="14" spans="1:15" customFormat="1" ht="27" customHeight="1">
      <c r="A14" s="220" t="s">
        <v>191</v>
      </c>
      <c r="B14" s="220">
        <v>19.374310000000001</v>
      </c>
      <c r="C14" s="221">
        <v>35.165225200000002</v>
      </c>
      <c r="D14" s="221">
        <v>22.964080000000003</v>
      </c>
      <c r="E14" s="221">
        <v>65.4135244</v>
      </c>
      <c r="F14" s="221">
        <v>56.634080000000004</v>
      </c>
      <c r="G14" s="221">
        <v>55.840821400000003</v>
      </c>
      <c r="H14" s="220">
        <v>62.531760000000006</v>
      </c>
      <c r="I14" s="220">
        <v>96.237769999999998</v>
      </c>
      <c r="J14" s="220">
        <v>46.41431</v>
      </c>
      <c r="K14" s="220">
        <v>17.43402</v>
      </c>
      <c r="L14" s="220">
        <v>252.43366</v>
      </c>
      <c r="M14" s="220">
        <v>66.918300000000002</v>
      </c>
      <c r="N14" s="220">
        <v>2955.6953309999999</v>
      </c>
      <c r="O14" s="222">
        <v>6.5519575111489274E-4</v>
      </c>
    </row>
    <row r="15" spans="1:15" customFormat="1" ht="42.75" customHeight="1">
      <c r="A15" s="220" t="s">
        <v>192</v>
      </c>
      <c r="B15" s="220">
        <v>15.596</v>
      </c>
      <c r="C15" s="221">
        <v>28.816950000000002</v>
      </c>
      <c r="D15" s="221">
        <v>95.818370000000002</v>
      </c>
      <c r="E15" s="221">
        <v>127.4103288</v>
      </c>
      <c r="F15" s="221">
        <v>148.86781999999999</v>
      </c>
      <c r="G15" s="221">
        <v>19.825980000000001</v>
      </c>
      <c r="H15" s="220">
        <v>89.982990000000001</v>
      </c>
      <c r="I15" s="220">
        <v>68.653880000000001</v>
      </c>
      <c r="J15" s="220">
        <v>154.50740999999999</v>
      </c>
      <c r="K15" s="220">
        <v>30.832529999999998</v>
      </c>
      <c r="L15" s="220">
        <v>855.66372999999999</v>
      </c>
      <c r="M15" s="220">
        <v>279.30811999999997</v>
      </c>
      <c r="N15" s="220">
        <v>5611.4395088000001</v>
      </c>
      <c r="O15" s="222">
        <v>1.243900643358969E-3</v>
      </c>
    </row>
    <row r="16" spans="1:15" customFormat="1" ht="27" customHeight="1">
      <c r="A16" s="220" t="s">
        <v>193</v>
      </c>
      <c r="B16" s="220">
        <v>7.798</v>
      </c>
      <c r="C16" s="221">
        <v>14.408475000000001</v>
      </c>
      <c r="D16" s="221">
        <v>47.909210000000002</v>
      </c>
      <c r="E16" s="221">
        <v>63.705164400000001</v>
      </c>
      <c r="F16" s="221">
        <v>55.384720000000002</v>
      </c>
      <c r="G16" s="221">
        <v>9.9129900000000006</v>
      </c>
      <c r="H16" s="220">
        <v>44.991519999999994</v>
      </c>
      <c r="I16" s="220">
        <v>34.326989999999995</v>
      </c>
      <c r="J16" s="220">
        <v>57.116250000000001</v>
      </c>
      <c r="K16" s="220">
        <v>15.416270000000001</v>
      </c>
      <c r="L16" s="220">
        <v>248.32501999999999</v>
      </c>
      <c r="M16" s="220">
        <v>96.615889999999993</v>
      </c>
      <c r="N16" s="220">
        <v>2679.0873793999999</v>
      </c>
      <c r="O16" s="222">
        <v>5.9387943318722682E-4</v>
      </c>
    </row>
    <row r="17" spans="1:15" customFormat="1" ht="42.75" customHeight="1">
      <c r="A17" s="220" t="s">
        <v>194</v>
      </c>
      <c r="B17" s="220">
        <v>0</v>
      </c>
      <c r="C17" s="221">
        <v>205.29887299999999</v>
      </c>
      <c r="D17" s="221">
        <v>84.22296</v>
      </c>
      <c r="E17" s="221">
        <v>44.241910000000004</v>
      </c>
      <c r="F17" s="221">
        <v>67.499160000000003</v>
      </c>
      <c r="G17" s="221">
        <v>135.42349340000001</v>
      </c>
      <c r="H17" s="220">
        <v>40.089849999999998</v>
      </c>
      <c r="I17" s="220">
        <v>257.55912000000001</v>
      </c>
      <c r="J17" s="220">
        <v>171.05473000000001</v>
      </c>
      <c r="K17" s="220">
        <v>22.095200000000002</v>
      </c>
      <c r="L17" s="220">
        <v>611.96368000000007</v>
      </c>
      <c r="M17" s="220">
        <v>334.54082</v>
      </c>
      <c r="N17" s="220">
        <v>6061.6993263999993</v>
      </c>
      <c r="O17" s="222">
        <v>1.3437107680004273E-3</v>
      </c>
    </row>
    <row r="18" spans="1:15" customFormat="1" ht="27" customHeight="1">
      <c r="A18" s="220" t="s">
        <v>195</v>
      </c>
      <c r="B18" s="220">
        <v>0</v>
      </c>
      <c r="C18" s="221">
        <v>110.0839024</v>
      </c>
      <c r="D18" s="221">
        <v>60.33737</v>
      </c>
      <c r="E18" s="221">
        <v>35.393527999999996</v>
      </c>
      <c r="F18" s="221">
        <v>53.99933</v>
      </c>
      <c r="G18" s="221">
        <v>108.338773</v>
      </c>
      <c r="H18" s="220">
        <v>32.07188</v>
      </c>
      <c r="I18" s="220">
        <v>133.88882000000001</v>
      </c>
      <c r="J18" s="220">
        <v>103.56977999999999</v>
      </c>
      <c r="K18" s="220">
        <v>17.676159999999999</v>
      </c>
      <c r="L18" s="220">
        <v>260.55831000000001</v>
      </c>
      <c r="M18" s="220">
        <v>191.75457</v>
      </c>
      <c r="N18" s="220">
        <v>4231.1102834000003</v>
      </c>
      <c r="O18" s="222">
        <v>9.3791990368787101E-4</v>
      </c>
    </row>
    <row r="19" spans="1:15" customFormat="1" ht="42.75" customHeight="1">
      <c r="A19" s="220" t="s">
        <v>196</v>
      </c>
      <c r="B19" s="220">
        <v>89.300719999999998</v>
      </c>
      <c r="C19" s="221">
        <v>1357.7542013999998</v>
      </c>
      <c r="D19" s="221">
        <v>319.62753000000004</v>
      </c>
      <c r="E19" s="221">
        <v>1022.0573691999999</v>
      </c>
      <c r="F19" s="221">
        <v>659.48426000000006</v>
      </c>
      <c r="G19" s="221">
        <v>709.7231700000001</v>
      </c>
      <c r="H19" s="220">
        <v>644.49751000000003</v>
      </c>
      <c r="I19" s="220">
        <v>1784.18569</v>
      </c>
      <c r="J19" s="220">
        <v>844.65611000000001</v>
      </c>
      <c r="K19" s="220">
        <v>429.87162999999998</v>
      </c>
      <c r="L19" s="220">
        <v>3138.8752400000003</v>
      </c>
      <c r="M19" s="220">
        <v>1210.0735099999999</v>
      </c>
      <c r="N19" s="220">
        <v>60581.184450599998</v>
      </c>
      <c r="O19" s="222">
        <v>1.3429169858353282E-2</v>
      </c>
    </row>
    <row r="20" spans="1:15" customFormat="1" ht="27" customHeight="1">
      <c r="A20" s="220" t="s">
        <v>197</v>
      </c>
      <c r="B20" s="220">
        <v>89.300719999999998</v>
      </c>
      <c r="C20" s="221">
        <v>1221.3578699</v>
      </c>
      <c r="D20" s="221">
        <v>318.23996999999997</v>
      </c>
      <c r="E20" s="221">
        <v>989.69922939999992</v>
      </c>
      <c r="F20" s="221">
        <v>576.78051000000005</v>
      </c>
      <c r="G20" s="221">
        <v>709.7231700000001</v>
      </c>
      <c r="H20" s="220">
        <v>569.30206999999996</v>
      </c>
      <c r="I20" s="220">
        <v>1784.18569</v>
      </c>
      <c r="J20" s="220">
        <v>820.83763999999996</v>
      </c>
      <c r="K20" s="220">
        <v>346.62443000000002</v>
      </c>
      <c r="L20" s="220">
        <v>2080.90173</v>
      </c>
      <c r="M20" s="220">
        <v>1017.2687099999999</v>
      </c>
      <c r="N20" s="220">
        <v>55516.855179300001</v>
      </c>
      <c r="O20" s="222">
        <v>1.2306548393954949E-2</v>
      </c>
    </row>
    <row r="21" spans="1:15" customFormat="1" ht="56.25" customHeight="1">
      <c r="A21" s="254" t="s">
        <v>198</v>
      </c>
      <c r="B21" s="255">
        <v>63235.160689999997</v>
      </c>
      <c r="C21" s="255">
        <v>49332.945326200002</v>
      </c>
      <c r="D21" s="255">
        <v>65392.525389999995</v>
      </c>
      <c r="E21" s="255">
        <v>94796.168743600007</v>
      </c>
      <c r="F21" s="255">
        <v>51987.661199999995</v>
      </c>
      <c r="G21" s="255">
        <v>138759.47691220001</v>
      </c>
      <c r="H21" s="255">
        <v>147831.06157999998</v>
      </c>
      <c r="I21" s="255">
        <v>89712.614459999997</v>
      </c>
      <c r="J21" s="255">
        <v>109176.62264</v>
      </c>
      <c r="K21" s="255">
        <v>70940.292559999987</v>
      </c>
      <c r="L21" s="255">
        <v>224759.87323999993</v>
      </c>
      <c r="M21" s="255">
        <v>67597.363319999989</v>
      </c>
      <c r="N21" s="255">
        <v>4511163.7643720005</v>
      </c>
      <c r="O21" s="516">
        <v>1</v>
      </c>
    </row>
    <row r="22" spans="1:15" customFormat="1" ht="56.25" customHeight="1">
      <c r="A22" s="395" t="s">
        <v>339</v>
      </c>
      <c r="B22" s="220">
        <v>576.86450000000002</v>
      </c>
      <c r="C22" s="220">
        <v>2237.2029376</v>
      </c>
      <c r="D22" s="220">
        <v>1482.8300899999999</v>
      </c>
      <c r="E22" s="220">
        <v>3482.7992107999999</v>
      </c>
      <c r="F22" s="220">
        <v>1275.3416400000001</v>
      </c>
      <c r="G22" s="220">
        <v>2149.3011778</v>
      </c>
      <c r="H22" s="220">
        <v>3340.4025199999996</v>
      </c>
      <c r="I22" s="220">
        <v>3719.8522000000003</v>
      </c>
      <c r="J22" s="220">
        <v>2944.5622999999996</v>
      </c>
      <c r="K22" s="220">
        <v>1955.8048799999997</v>
      </c>
      <c r="L22" s="220">
        <v>5125.6423500000001</v>
      </c>
      <c r="M22" s="220">
        <v>2009.9266700000003</v>
      </c>
      <c r="N22" s="220">
        <v>127522.54170619999</v>
      </c>
      <c r="O22" s="251"/>
    </row>
    <row r="23" spans="1:15" s="232" customFormat="1" ht="56.25" customHeight="1" thickBot="1">
      <c r="A23" s="517" t="s">
        <v>340</v>
      </c>
      <c r="B23" s="518">
        <v>1.4017482847644518E-2</v>
      </c>
      <c r="C23" s="518">
        <v>1.0935746938698787E-2</v>
      </c>
      <c r="D23" s="518">
        <v>1.4495710820000189E-2</v>
      </c>
      <c r="E23" s="518">
        <v>2.1013683762109353E-2</v>
      </c>
      <c r="F23" s="518">
        <v>1.1524223884440871E-2</v>
      </c>
      <c r="G23" s="518">
        <v>3.0759130938248423E-2</v>
      </c>
      <c r="H23" s="518">
        <v>3.2770049881037641E-2</v>
      </c>
      <c r="I23" s="518">
        <v>1.9886800645218628E-2</v>
      </c>
      <c r="J23" s="518">
        <v>2.4201431901508121E-2</v>
      </c>
      <c r="K23" s="518">
        <v>1.5725497070238945E-2</v>
      </c>
      <c r="L23" s="518">
        <v>4.9823035690944102E-2</v>
      </c>
      <c r="M23" s="518">
        <v>1.4984462291940365E-2</v>
      </c>
      <c r="N23" s="518">
        <v>1</v>
      </c>
      <c r="O23" s="519"/>
    </row>
    <row r="24" spans="1:15" customFormat="1" ht="15" customHeight="1">
      <c r="A24" s="263" t="s">
        <v>341</v>
      </c>
      <c r="B24" s="232"/>
      <c r="C24" s="264"/>
      <c r="D24" s="264"/>
      <c r="E24" s="264"/>
      <c r="F24" s="264"/>
      <c r="G24" s="264"/>
      <c r="H24" s="265"/>
      <c r="I24" s="265"/>
      <c r="J24" s="265"/>
      <c r="K24" s="265"/>
      <c r="L24" s="265"/>
      <c r="M24" s="265"/>
      <c r="N24" s="265"/>
      <c r="O24" s="265"/>
    </row>
    <row r="25" spans="1:15" customFormat="1" ht="39" customHeight="1">
      <c r="A25" s="712" t="s">
        <v>202</v>
      </c>
      <c r="B25" s="735"/>
      <c r="C25" s="735"/>
      <c r="D25" s="735"/>
      <c r="E25" s="735"/>
      <c r="F25" s="735"/>
      <c r="G25" s="735"/>
      <c r="H25" s="735"/>
      <c r="I25" s="735"/>
      <c r="J25" s="735"/>
      <c r="K25" s="735"/>
      <c r="L25" s="735"/>
      <c r="M25" s="735"/>
      <c r="N25" s="735"/>
      <c r="O25" s="735"/>
    </row>
    <row r="26" spans="1:15" customFormat="1" ht="38.25" customHeight="1">
      <c r="A26" s="712" t="s">
        <v>203</v>
      </c>
      <c r="B26" s="731"/>
      <c r="C26" s="731"/>
      <c r="D26" s="731"/>
      <c r="E26" s="731"/>
      <c r="F26" s="731"/>
      <c r="G26" s="731"/>
      <c r="H26" s="731"/>
      <c r="I26" s="731"/>
      <c r="J26" s="731"/>
      <c r="K26" s="731"/>
      <c r="L26" s="731"/>
      <c r="M26" s="731"/>
      <c r="N26" s="731"/>
      <c r="O26" s="731"/>
    </row>
    <row r="27" spans="1:15" customFormat="1" ht="14.25" customHeight="1">
      <c r="A27" s="263" t="s">
        <v>204</v>
      </c>
      <c r="C27" s="28"/>
      <c r="D27" s="28"/>
      <c r="E27" s="28"/>
      <c r="F27" s="28"/>
      <c r="G27" s="28"/>
      <c r="H27" s="27"/>
      <c r="I27" s="27"/>
      <c r="J27" s="27"/>
      <c r="K27" s="27"/>
      <c r="L27" s="27"/>
      <c r="M27" s="27"/>
      <c r="N27" s="27"/>
      <c r="O27" s="512"/>
    </row>
    <row r="28" spans="1:15" customFormat="1" ht="9" customHeight="1">
      <c r="A28" s="241"/>
      <c r="C28" s="28"/>
      <c r="D28" s="28"/>
      <c r="E28" s="28"/>
      <c r="F28" s="28"/>
      <c r="G28" s="28"/>
      <c r="H28" s="27"/>
      <c r="I28" s="27"/>
      <c r="J28" s="27"/>
      <c r="K28" s="27"/>
      <c r="L28" s="27"/>
      <c r="M28" s="27"/>
      <c r="N28" s="27"/>
      <c r="O28" s="265"/>
    </row>
    <row r="29" spans="1:15" customFormat="1" ht="9" customHeight="1">
      <c r="A29" s="26"/>
      <c r="C29" s="28"/>
      <c r="D29" s="28"/>
      <c r="E29" s="28"/>
      <c r="F29" s="28"/>
      <c r="G29" s="28"/>
      <c r="H29" s="27"/>
      <c r="I29" s="27"/>
      <c r="J29" s="27"/>
      <c r="K29" s="27"/>
      <c r="L29" s="27"/>
      <c r="M29" s="27"/>
      <c r="N29" s="27"/>
      <c r="O29" s="265"/>
    </row>
    <row r="30" spans="1:15" customFormat="1" ht="9" customHeight="1">
      <c r="A30" s="26"/>
      <c r="C30" s="28"/>
      <c r="D30" s="28"/>
      <c r="E30" s="28"/>
      <c r="F30" s="28"/>
      <c r="G30" s="28"/>
      <c r="H30" s="27"/>
      <c r="I30" s="27"/>
      <c r="J30" s="27"/>
      <c r="K30" s="27"/>
      <c r="L30" s="27"/>
      <c r="M30" s="27"/>
      <c r="N30" s="27"/>
      <c r="O30" s="265"/>
    </row>
    <row r="31" spans="1:15" customFormat="1" ht="9" customHeight="1">
      <c r="A31" s="26"/>
      <c r="B31" s="268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  <c r="O31" s="265"/>
    </row>
    <row r="32" spans="1:15" customFormat="1" ht="9" customHeight="1">
      <c r="A32" s="26"/>
      <c r="B32" s="268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  <c r="O32" s="265"/>
    </row>
    <row r="33" spans="1:15" customFormat="1" ht="9" customHeight="1">
      <c r="A33" s="26"/>
      <c r="B33" s="268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  <c r="O33" s="265"/>
    </row>
    <row r="34" spans="1:15" customFormat="1" ht="9" customHeight="1">
      <c r="A34" s="238"/>
      <c r="B34" s="268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  <c r="O34" s="265"/>
    </row>
    <row r="35" spans="1:15" customFormat="1" ht="9" customHeight="1">
      <c r="A35" s="26"/>
      <c r="B35" s="268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65"/>
    </row>
    <row r="36" spans="1:15" customFormat="1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65"/>
    </row>
    <row r="37" spans="1:15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65"/>
    </row>
    <row r="38" spans="1:15" customFormat="1" ht="9" customHeight="1">
      <c r="A38" s="26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65"/>
    </row>
    <row r="39" spans="1:15" customFormat="1" ht="9" customHeight="1">
      <c r="A39" s="26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65"/>
    </row>
    <row r="40" spans="1:15" customFormat="1" ht="9" customHeight="1">
      <c r="A40" s="23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65"/>
    </row>
    <row r="41" spans="1:15" customFormat="1" ht="9" customHeight="1">
      <c r="A41" s="26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65"/>
    </row>
    <row r="42" spans="1:15" customFormat="1" ht="9" customHeight="1">
      <c r="A42" s="26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65"/>
    </row>
    <row r="43" spans="1:15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65"/>
    </row>
    <row r="44" spans="1:15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65"/>
    </row>
    <row r="45" spans="1:15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65"/>
    </row>
    <row r="46" spans="1:15" customFormat="1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65"/>
    </row>
    <row r="47" spans="1:15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65"/>
    </row>
    <row r="48" spans="1:15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65"/>
    </row>
    <row r="49" spans="1:15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65"/>
    </row>
    <row r="50" spans="1:15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65"/>
    </row>
    <row r="51" spans="1:15" customFormat="1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65"/>
    </row>
    <row r="52" spans="1:15" customFormat="1" ht="9" customHeight="1">
      <c r="A52" s="239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65"/>
    </row>
    <row r="53" spans="1:15" customFormat="1" ht="9" customHeight="1">
      <c r="A53" s="239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65"/>
    </row>
    <row r="54" spans="1:15" customFormat="1" ht="9" customHeight="1">
      <c r="A54" s="239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65"/>
    </row>
    <row r="55" spans="1:15" customFormat="1" ht="9" customHeight="1">
      <c r="A55" s="239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65"/>
    </row>
    <row r="56" spans="1:15" customFormat="1" ht="9" customHeight="1">
      <c r="A56" s="240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65"/>
    </row>
    <row r="57" spans="1:15" customFormat="1" ht="9" customHeight="1">
      <c r="A57" s="240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65"/>
    </row>
    <row r="58" spans="1:15" customFormat="1" ht="9" customHeight="1">
      <c r="A58" s="241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65"/>
    </row>
    <row r="59" spans="1:15" customFormat="1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65"/>
    </row>
    <row r="60" spans="1:15" customFormat="1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65"/>
    </row>
    <row r="61" spans="1:15" customFormat="1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65"/>
    </row>
    <row r="62" spans="1:15" customFormat="1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65"/>
    </row>
    <row r="63" spans="1:15" customFormat="1" ht="9" customHeight="1">
      <c r="A63" s="239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65"/>
    </row>
    <row r="64" spans="1:15" customFormat="1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65"/>
    </row>
    <row r="65" spans="1:15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65"/>
    </row>
    <row r="66" spans="1:15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65"/>
    </row>
    <row r="67" spans="1:15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65"/>
    </row>
    <row r="68" spans="1:15" customFormat="1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65"/>
    </row>
    <row r="69" spans="1:15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65"/>
    </row>
    <row r="70" spans="1:15" customFormat="1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65"/>
    </row>
    <row r="71" spans="1:15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65"/>
    </row>
    <row r="72" spans="1:15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65"/>
    </row>
    <row r="73" spans="1:15" customFormat="1" ht="9" customHeight="1">
      <c r="A73" s="26"/>
      <c r="C73" s="70"/>
      <c r="D73" s="70"/>
      <c r="E73" s="70"/>
      <c r="F73" s="70"/>
      <c r="G73" s="70"/>
      <c r="O73" s="232"/>
    </row>
    <row r="74" spans="1:15" customFormat="1" ht="9" customHeight="1">
      <c r="A74" s="26"/>
      <c r="C74" s="70"/>
      <c r="D74" s="70"/>
      <c r="E74" s="70"/>
      <c r="F74" s="70"/>
      <c r="G74" s="70"/>
      <c r="O74" s="232"/>
    </row>
    <row r="75" spans="1:15" customFormat="1" ht="9" customHeight="1">
      <c r="A75" s="26"/>
      <c r="C75" s="70"/>
      <c r="D75" s="70"/>
      <c r="E75" s="70"/>
      <c r="F75" s="70"/>
      <c r="G75" s="70"/>
      <c r="O75" s="232"/>
    </row>
    <row r="76" spans="1:15" customFormat="1" ht="9" customHeight="1">
      <c r="A76" s="26"/>
      <c r="C76" s="70"/>
      <c r="D76" s="70"/>
      <c r="E76" s="70"/>
      <c r="F76" s="70"/>
      <c r="G76" s="70"/>
      <c r="O76" s="232"/>
    </row>
    <row r="77" spans="1:15" customFormat="1" ht="9" customHeight="1">
      <c r="A77" s="26"/>
      <c r="C77" s="70"/>
      <c r="D77" s="70"/>
      <c r="E77" s="70"/>
      <c r="F77" s="70"/>
      <c r="G77" s="70"/>
      <c r="O77" s="232"/>
    </row>
    <row r="78" spans="1:15" customFormat="1" ht="9" customHeight="1">
      <c r="A78" s="26"/>
      <c r="C78" s="70"/>
      <c r="D78" s="70"/>
      <c r="E78" s="70"/>
      <c r="F78" s="70"/>
      <c r="G78" s="70"/>
      <c r="O78" s="232"/>
    </row>
    <row r="79" spans="1:15" customFormat="1" ht="9" customHeight="1">
      <c r="A79" s="239"/>
      <c r="C79" s="70"/>
      <c r="D79" s="70"/>
      <c r="E79" s="70"/>
      <c r="F79" s="70"/>
      <c r="G79" s="70"/>
      <c r="O79" s="232"/>
    </row>
    <row r="80" spans="1:15" customFormat="1" ht="9" customHeight="1">
      <c r="A80" s="241"/>
      <c r="C80" s="70"/>
      <c r="D80" s="70"/>
      <c r="E80" s="70"/>
      <c r="F80" s="70"/>
      <c r="G80" s="70"/>
      <c r="O80" s="232"/>
    </row>
    <row r="81" spans="1:15" customFormat="1" ht="9" customHeight="1">
      <c r="A81" s="26"/>
      <c r="C81" s="70"/>
      <c r="D81" s="70"/>
      <c r="E81" s="70"/>
      <c r="F81" s="70"/>
      <c r="G81" s="70"/>
      <c r="O81" s="232"/>
    </row>
    <row r="82" spans="1:15" customFormat="1" ht="9" customHeight="1">
      <c r="A82" s="26"/>
      <c r="C82" s="70"/>
      <c r="D82" s="70"/>
      <c r="E82" s="70"/>
      <c r="F82" s="70"/>
      <c r="G82" s="70"/>
      <c r="O82" s="232"/>
    </row>
    <row r="83" spans="1:15" customFormat="1" ht="9" customHeight="1">
      <c r="A83" s="26"/>
      <c r="C83" s="70"/>
      <c r="D83" s="70"/>
      <c r="E83" s="70"/>
      <c r="F83" s="70"/>
      <c r="G83" s="70"/>
      <c r="O83" s="232"/>
    </row>
    <row r="84" spans="1:15" customFormat="1" ht="9" customHeight="1">
      <c r="A84" s="26"/>
      <c r="C84" s="70"/>
      <c r="D84" s="70"/>
      <c r="E84" s="70"/>
      <c r="F84" s="70"/>
      <c r="G84" s="70"/>
      <c r="O84" s="232"/>
    </row>
    <row r="85" spans="1:15" customFormat="1" ht="9" customHeight="1">
      <c r="A85" s="26"/>
      <c r="C85" s="70"/>
      <c r="D85" s="70"/>
      <c r="E85" s="70"/>
      <c r="F85" s="70"/>
      <c r="G85" s="70"/>
      <c r="O85" s="232"/>
    </row>
    <row r="86" spans="1:15" customFormat="1" ht="9" customHeight="1">
      <c r="A86" s="26"/>
      <c r="C86" s="70"/>
      <c r="D86" s="70"/>
      <c r="E86" s="70"/>
      <c r="F86" s="70"/>
      <c r="G86" s="70"/>
      <c r="O86" s="232"/>
    </row>
    <row r="87" spans="1:15" customFormat="1" ht="9" customHeight="1">
      <c r="A87" s="26"/>
      <c r="C87" s="70"/>
      <c r="D87" s="70"/>
      <c r="E87" s="70"/>
      <c r="F87" s="70"/>
      <c r="G87" s="70"/>
      <c r="O87" s="232"/>
    </row>
    <row r="88" spans="1:15" customFormat="1" ht="9" customHeight="1">
      <c r="A88" s="26"/>
      <c r="C88" s="70"/>
      <c r="D88" s="70"/>
      <c r="E88" s="70"/>
      <c r="F88" s="70"/>
      <c r="G88" s="70"/>
      <c r="O88" s="232"/>
    </row>
    <row r="89" spans="1:15" customFormat="1" ht="9" customHeight="1">
      <c r="A89" s="26"/>
      <c r="C89" s="70"/>
      <c r="D89" s="70"/>
      <c r="E89" s="70"/>
      <c r="F89" s="70"/>
      <c r="G89" s="70"/>
      <c r="O89" s="232"/>
    </row>
    <row r="90" spans="1:15" customFormat="1" ht="9" customHeight="1">
      <c r="A90" s="241"/>
      <c r="C90" s="70"/>
      <c r="D90" s="70"/>
      <c r="E90" s="70"/>
      <c r="F90" s="70"/>
      <c r="G90" s="70"/>
      <c r="O90" s="232"/>
    </row>
    <row r="91" spans="1:15" customFormat="1" ht="9" customHeight="1">
      <c r="A91" s="26"/>
      <c r="C91" s="70"/>
      <c r="D91" s="70"/>
      <c r="E91" s="70"/>
      <c r="F91" s="70"/>
      <c r="G91" s="70"/>
      <c r="O91" s="232"/>
    </row>
    <row r="92" spans="1:15" customFormat="1" ht="9" customHeight="1">
      <c r="A92" s="26"/>
      <c r="C92" s="70"/>
      <c r="D92" s="70"/>
      <c r="E92" s="70"/>
      <c r="F92" s="70"/>
      <c r="G92" s="70"/>
      <c r="O92" s="232"/>
    </row>
    <row r="93" spans="1:15" customFormat="1" ht="9" customHeight="1">
      <c r="A93" s="26"/>
      <c r="C93" s="70"/>
      <c r="D93" s="70"/>
      <c r="E93" s="70"/>
      <c r="F93" s="70"/>
      <c r="G93" s="70"/>
      <c r="O93" s="232"/>
    </row>
    <row r="94" spans="1:15" customFormat="1">
      <c r="A94" s="242"/>
      <c r="C94" s="70"/>
      <c r="D94" s="70"/>
      <c r="E94" s="70"/>
      <c r="F94" s="70"/>
      <c r="G94" s="70"/>
      <c r="O94" s="232"/>
    </row>
    <row r="95" spans="1:15" customFormat="1">
      <c r="A95" s="242"/>
      <c r="C95" s="70"/>
      <c r="D95" s="70"/>
      <c r="E95" s="70"/>
      <c r="F95" s="70"/>
      <c r="G95" s="70"/>
      <c r="O95" s="232"/>
    </row>
    <row r="96" spans="1:15" customFormat="1">
      <c r="A96" s="242"/>
      <c r="C96" s="70"/>
      <c r="D96" s="70"/>
      <c r="E96" s="70"/>
      <c r="F96" s="70"/>
      <c r="G96" s="70"/>
      <c r="O96" s="232"/>
    </row>
    <row r="97" spans="1:15" customFormat="1">
      <c r="A97" s="242"/>
      <c r="C97" s="70"/>
      <c r="D97" s="70"/>
      <c r="E97" s="70"/>
      <c r="F97" s="70"/>
      <c r="G97" s="70"/>
      <c r="O97" s="232"/>
    </row>
    <row r="98" spans="1:15" customFormat="1">
      <c r="A98" s="242"/>
      <c r="C98" s="70"/>
      <c r="D98" s="70"/>
      <c r="E98" s="70"/>
      <c r="F98" s="70"/>
      <c r="G98" s="70"/>
      <c r="O98" s="232"/>
    </row>
    <row r="99" spans="1:15" customFormat="1">
      <c r="A99" s="242"/>
      <c r="C99" s="70"/>
      <c r="D99" s="70"/>
      <c r="E99" s="70"/>
      <c r="F99" s="70"/>
      <c r="G99" s="70"/>
      <c r="O99" s="232"/>
    </row>
    <row r="100" spans="1:15" customFormat="1">
      <c r="A100" s="242"/>
      <c r="C100" s="70"/>
      <c r="D100" s="70"/>
      <c r="E100" s="70"/>
      <c r="F100" s="70"/>
      <c r="G100" s="70"/>
      <c r="O100" s="232"/>
    </row>
    <row r="101" spans="1:15" customFormat="1" ht="15.75">
      <c r="A101" s="243"/>
      <c r="C101" s="70"/>
      <c r="D101" s="70"/>
      <c r="E101" s="70"/>
      <c r="F101" s="70"/>
      <c r="G101" s="70"/>
      <c r="O101" s="232"/>
    </row>
    <row r="102" spans="1:15" customFormat="1" ht="15.75">
      <c r="A102" s="243"/>
      <c r="C102" s="70"/>
      <c r="D102" s="70"/>
      <c r="E102" s="70"/>
      <c r="F102" s="70"/>
      <c r="G102" s="70"/>
      <c r="O102" s="232"/>
    </row>
    <row r="103" spans="1:15" customFormat="1" ht="15.75">
      <c r="A103" s="243"/>
      <c r="C103" s="70"/>
      <c r="D103" s="70"/>
      <c r="E103" s="70"/>
      <c r="F103" s="70"/>
      <c r="G103" s="70"/>
      <c r="O103" s="232"/>
    </row>
    <row r="104" spans="1:15" customFormat="1" ht="15.75">
      <c r="A104" s="243"/>
      <c r="C104" s="70"/>
      <c r="D104" s="70"/>
      <c r="E104" s="70"/>
      <c r="F104" s="70"/>
      <c r="G104" s="70"/>
      <c r="O104" s="232"/>
    </row>
    <row r="105" spans="1:15" customFormat="1" ht="15.75">
      <c r="A105" s="243"/>
      <c r="C105" s="70"/>
      <c r="D105" s="70"/>
      <c r="E105" s="70"/>
      <c r="F105" s="70"/>
      <c r="G105" s="70"/>
      <c r="O105" s="232"/>
    </row>
    <row r="106" spans="1:15" customFormat="1" ht="15.75">
      <c r="A106" s="243"/>
      <c r="C106" s="70"/>
      <c r="D106" s="70"/>
      <c r="E106" s="70"/>
      <c r="F106" s="70"/>
      <c r="G106" s="70"/>
      <c r="O106" s="232"/>
    </row>
    <row r="107" spans="1:15" customFormat="1" ht="15.75">
      <c r="A107" s="243"/>
      <c r="C107" s="70"/>
      <c r="D107" s="70"/>
      <c r="E107" s="70"/>
      <c r="F107" s="70"/>
      <c r="G107" s="70"/>
      <c r="O107" s="232"/>
    </row>
    <row r="108" spans="1:15" customFormat="1" ht="15.75">
      <c r="A108" s="243"/>
      <c r="C108" s="70"/>
      <c r="D108" s="70"/>
      <c r="E108" s="70"/>
      <c r="F108" s="70"/>
      <c r="G108" s="70"/>
      <c r="O108" s="232"/>
    </row>
    <row r="109" spans="1:15" customFormat="1" ht="15.75">
      <c r="A109" s="243"/>
      <c r="C109" s="70"/>
      <c r="D109" s="70"/>
      <c r="E109" s="70"/>
      <c r="F109" s="70"/>
      <c r="G109" s="70"/>
      <c r="O109" s="232"/>
    </row>
    <row r="110" spans="1:15" customFormat="1" ht="15.75">
      <c r="A110" s="243"/>
      <c r="C110" s="70"/>
      <c r="D110" s="70"/>
      <c r="E110" s="70"/>
      <c r="F110" s="70"/>
      <c r="G110" s="70"/>
      <c r="O110" s="232"/>
    </row>
    <row r="111" spans="1:15" customFormat="1" ht="15.75">
      <c r="A111" s="243"/>
      <c r="C111" s="70"/>
      <c r="D111" s="70"/>
      <c r="E111" s="70"/>
      <c r="F111" s="70"/>
      <c r="G111" s="70"/>
      <c r="O111" s="232"/>
    </row>
    <row r="112" spans="1:15" customFormat="1" ht="15.75">
      <c r="A112" s="243"/>
      <c r="C112" s="70"/>
      <c r="D112" s="70"/>
      <c r="E112" s="70"/>
      <c r="F112" s="70"/>
      <c r="G112" s="70"/>
      <c r="O112" s="232"/>
    </row>
    <row r="113" spans="1:15" customFormat="1" ht="15.75">
      <c r="A113" s="243"/>
      <c r="C113" s="70"/>
      <c r="D113" s="70"/>
      <c r="E113" s="70"/>
      <c r="F113" s="70"/>
      <c r="G113" s="70"/>
      <c r="O113" s="232"/>
    </row>
    <row r="114" spans="1:15" customFormat="1" ht="15.75">
      <c r="A114" s="243"/>
      <c r="C114" s="70"/>
      <c r="D114" s="70"/>
      <c r="E114" s="70"/>
      <c r="F114" s="70"/>
      <c r="G114" s="70"/>
      <c r="O114" s="232"/>
    </row>
    <row r="115" spans="1:15" customFormat="1" ht="15.75">
      <c r="A115" s="243"/>
      <c r="C115" s="70"/>
      <c r="D115" s="70"/>
      <c r="E115" s="70"/>
      <c r="F115" s="70"/>
      <c r="G115" s="70"/>
      <c r="O115" s="232"/>
    </row>
    <row r="116" spans="1:15" customFormat="1" ht="15.75">
      <c r="A116" s="243"/>
      <c r="C116" s="70"/>
      <c r="D116" s="70"/>
      <c r="E116" s="70"/>
      <c r="F116" s="70"/>
      <c r="G116" s="70"/>
      <c r="O116" s="232"/>
    </row>
    <row r="117" spans="1:15" customFormat="1" ht="15.75">
      <c r="A117" s="243"/>
      <c r="C117" s="70"/>
      <c r="D117" s="70"/>
      <c r="E117" s="70"/>
      <c r="F117" s="70"/>
      <c r="G117" s="70"/>
      <c r="O117" s="232"/>
    </row>
    <row r="118" spans="1:15" customFormat="1" ht="15.75">
      <c r="A118" s="243"/>
      <c r="C118" s="70"/>
      <c r="D118" s="70"/>
      <c r="E118" s="70"/>
      <c r="F118" s="70"/>
      <c r="G118" s="70"/>
      <c r="O118" s="232"/>
    </row>
    <row r="119" spans="1:15" customFormat="1" ht="15.75">
      <c r="A119" s="243"/>
      <c r="C119" s="70"/>
      <c r="D119" s="70"/>
      <c r="E119" s="70"/>
      <c r="F119" s="70"/>
      <c r="G119" s="70"/>
      <c r="O119" s="232"/>
    </row>
    <row r="120" spans="1:15" customFormat="1" ht="15.75">
      <c r="A120" s="243"/>
      <c r="C120" s="70"/>
      <c r="D120" s="70"/>
      <c r="E120" s="70"/>
      <c r="F120" s="70"/>
      <c r="G120" s="70"/>
      <c r="O120" s="232"/>
    </row>
    <row r="121" spans="1:15" customFormat="1" ht="15.75">
      <c r="A121" s="243"/>
      <c r="C121" s="70"/>
      <c r="D121" s="70"/>
      <c r="E121" s="70"/>
      <c r="F121" s="70"/>
      <c r="G121" s="70"/>
      <c r="O121" s="232"/>
    </row>
    <row r="122" spans="1:15" customFormat="1" ht="15.75">
      <c r="A122" s="243"/>
      <c r="C122" s="70"/>
      <c r="D122" s="70"/>
      <c r="E122" s="70"/>
      <c r="F122" s="70"/>
      <c r="G122" s="70"/>
      <c r="O122" s="232"/>
    </row>
    <row r="123" spans="1:15" customFormat="1" ht="15.75">
      <c r="A123" s="243"/>
      <c r="C123" s="70"/>
      <c r="D123" s="70"/>
      <c r="E123" s="70"/>
      <c r="F123" s="70"/>
      <c r="G123" s="70"/>
      <c r="O123" s="232"/>
    </row>
    <row r="124" spans="1:15" customFormat="1" ht="15.75">
      <c r="A124" s="243"/>
      <c r="C124" s="70"/>
      <c r="D124" s="70"/>
      <c r="E124" s="70"/>
      <c r="F124" s="70"/>
      <c r="G124" s="70"/>
      <c r="O124" s="232"/>
    </row>
    <row r="125" spans="1:15" customFormat="1" ht="15.75">
      <c r="A125" s="243"/>
      <c r="C125" s="70"/>
      <c r="D125" s="70"/>
      <c r="E125" s="70"/>
      <c r="F125" s="70"/>
      <c r="G125" s="70"/>
      <c r="O125" s="232"/>
    </row>
    <row r="126" spans="1:15" customFormat="1" ht="15.75">
      <c r="A126" s="243"/>
      <c r="C126" s="70"/>
      <c r="D126" s="70"/>
      <c r="E126" s="70"/>
      <c r="F126" s="70"/>
      <c r="G126" s="70"/>
      <c r="O126" s="232"/>
    </row>
    <row r="127" spans="1:15" customFormat="1" ht="15.75">
      <c r="A127" s="243"/>
      <c r="C127" s="70"/>
      <c r="D127" s="70"/>
      <c r="E127" s="70"/>
      <c r="F127" s="70"/>
      <c r="G127" s="70"/>
      <c r="O127" s="232"/>
    </row>
    <row r="128" spans="1:15" customFormat="1" ht="15.75">
      <c r="A128" s="243"/>
      <c r="C128" s="70"/>
      <c r="D128" s="70"/>
      <c r="E128" s="70"/>
      <c r="F128" s="70"/>
      <c r="G128" s="70"/>
      <c r="O128" s="232"/>
    </row>
    <row r="129" spans="1:15" customFormat="1" ht="15.75">
      <c r="A129" s="243"/>
      <c r="C129" s="70"/>
      <c r="D129" s="70"/>
      <c r="E129" s="70"/>
      <c r="F129" s="70"/>
      <c r="G129" s="70"/>
      <c r="O129" s="232"/>
    </row>
    <row r="130" spans="1:15" customFormat="1" ht="15.75">
      <c r="A130" s="243"/>
      <c r="C130" s="70"/>
      <c r="D130" s="70"/>
      <c r="E130" s="70"/>
      <c r="F130" s="70"/>
      <c r="G130" s="70"/>
      <c r="O130" s="232"/>
    </row>
    <row r="131" spans="1:15" customFormat="1" ht="15.75">
      <c r="A131" s="243"/>
      <c r="C131" s="70"/>
      <c r="D131" s="70"/>
      <c r="E131" s="70"/>
      <c r="F131" s="70"/>
      <c r="G131" s="70"/>
      <c r="O131" s="232"/>
    </row>
    <row r="132" spans="1:15" customFormat="1" ht="15.75">
      <c r="A132" s="243"/>
      <c r="C132" s="70"/>
      <c r="D132" s="70"/>
      <c r="E132" s="70"/>
      <c r="F132" s="70"/>
      <c r="G132" s="70"/>
      <c r="O132" s="232"/>
    </row>
    <row r="133" spans="1:15" customFormat="1" ht="15.75">
      <c r="A133" s="243"/>
      <c r="C133" s="70"/>
      <c r="D133" s="70"/>
      <c r="E133" s="70"/>
      <c r="F133" s="70"/>
      <c r="G133" s="70"/>
      <c r="O133" s="232"/>
    </row>
    <row r="134" spans="1:15" customFormat="1" ht="15.75">
      <c r="A134" s="243"/>
      <c r="C134" s="70"/>
      <c r="D134" s="70"/>
      <c r="E134" s="70"/>
      <c r="F134" s="70"/>
      <c r="G134" s="70"/>
      <c r="O134" s="232"/>
    </row>
    <row r="135" spans="1:15" customFormat="1" ht="15.75">
      <c r="A135" s="243"/>
      <c r="C135" s="70"/>
      <c r="D135" s="70"/>
      <c r="E135" s="70"/>
      <c r="F135" s="70"/>
      <c r="G135" s="70"/>
      <c r="O135" s="232"/>
    </row>
    <row r="136" spans="1:15" customFormat="1" ht="15.75">
      <c r="A136" s="243"/>
      <c r="C136" s="70"/>
      <c r="D136" s="70"/>
      <c r="E136" s="70"/>
      <c r="F136" s="70"/>
      <c r="G136" s="70"/>
      <c r="O136" s="232"/>
    </row>
    <row r="137" spans="1:15" customFormat="1" ht="15.75">
      <c r="A137" s="243"/>
      <c r="C137" s="70"/>
      <c r="D137" s="70"/>
      <c r="E137" s="70"/>
      <c r="F137" s="70"/>
      <c r="G137" s="70"/>
      <c r="O137" s="232"/>
    </row>
    <row r="138" spans="1:15" customFormat="1" ht="15.75">
      <c r="A138" s="243"/>
      <c r="C138" s="70"/>
      <c r="D138" s="70"/>
      <c r="E138" s="70"/>
      <c r="F138" s="70"/>
      <c r="G138" s="70"/>
      <c r="O138" s="232"/>
    </row>
    <row r="139" spans="1:15" customFormat="1" ht="15.75">
      <c r="A139" s="243"/>
      <c r="C139" s="70"/>
      <c r="D139" s="70"/>
      <c r="E139" s="70"/>
      <c r="F139" s="70"/>
      <c r="G139" s="70"/>
      <c r="O139" s="232"/>
    </row>
    <row r="140" spans="1:15" customFormat="1" ht="15.75">
      <c r="A140" s="243"/>
      <c r="C140" s="70"/>
      <c r="D140" s="70"/>
      <c r="E140" s="70"/>
      <c r="F140" s="70"/>
      <c r="G140" s="70"/>
      <c r="O140" s="232"/>
    </row>
    <row r="141" spans="1:15" customFormat="1" ht="15.75">
      <c r="A141" s="243"/>
      <c r="C141" s="70"/>
      <c r="D141" s="70"/>
      <c r="E141" s="70"/>
      <c r="F141" s="70"/>
      <c r="G141" s="70"/>
      <c r="O141" s="232"/>
    </row>
    <row r="142" spans="1:15" customFormat="1" ht="15.75">
      <c r="A142" s="243"/>
      <c r="C142" s="70"/>
      <c r="D142" s="70"/>
      <c r="E142" s="70"/>
      <c r="F142" s="70"/>
      <c r="G142" s="70"/>
      <c r="O142" s="232"/>
    </row>
    <row r="143" spans="1:15" customFormat="1" ht="15.75">
      <c r="A143" s="243"/>
      <c r="C143" s="70"/>
      <c r="D143" s="70"/>
      <c r="E143" s="70"/>
      <c r="F143" s="70"/>
      <c r="G143" s="70"/>
      <c r="O143" s="232"/>
    </row>
    <row r="144" spans="1:15" customFormat="1" ht="15.75">
      <c r="A144" s="243"/>
      <c r="C144" s="70"/>
      <c r="D144" s="70"/>
      <c r="E144" s="70"/>
      <c r="F144" s="70"/>
      <c r="G144" s="70"/>
      <c r="O144" s="232"/>
    </row>
    <row r="145" spans="1:15" customFormat="1" ht="15.75">
      <c r="A145" s="243"/>
      <c r="C145" s="70"/>
      <c r="D145" s="70"/>
      <c r="E145" s="70"/>
      <c r="F145" s="70"/>
      <c r="G145" s="70"/>
      <c r="O145" s="232"/>
    </row>
    <row r="146" spans="1:15" customFormat="1" ht="15.75">
      <c r="A146" s="243"/>
      <c r="C146" s="70"/>
      <c r="D146" s="70"/>
      <c r="E146" s="70"/>
      <c r="F146" s="70"/>
      <c r="G146" s="70"/>
      <c r="O146" s="232"/>
    </row>
    <row r="147" spans="1:15" customFormat="1" ht="15.75">
      <c r="A147" s="243"/>
      <c r="C147" s="70"/>
      <c r="D147" s="70"/>
      <c r="E147" s="70"/>
      <c r="F147" s="70"/>
      <c r="G147" s="70"/>
      <c r="O147" s="232"/>
    </row>
    <row r="148" spans="1:15" customFormat="1" ht="15.75">
      <c r="A148" s="243"/>
      <c r="C148" s="70"/>
      <c r="D148" s="70"/>
      <c r="E148" s="70"/>
      <c r="F148" s="70"/>
      <c r="G148" s="70"/>
      <c r="O148" s="232"/>
    </row>
    <row r="149" spans="1:15" customFormat="1" ht="15.75">
      <c r="A149" s="243"/>
      <c r="C149" s="70"/>
      <c r="D149" s="70"/>
      <c r="E149" s="70"/>
      <c r="F149" s="70"/>
      <c r="G149" s="70"/>
      <c r="O149" s="232"/>
    </row>
    <row r="150" spans="1:15" customFormat="1" ht="15.75">
      <c r="A150" s="243"/>
      <c r="C150" s="70"/>
      <c r="D150" s="70"/>
      <c r="E150" s="70"/>
      <c r="F150" s="70"/>
      <c r="G150" s="70"/>
      <c r="O150" s="232"/>
    </row>
    <row r="151" spans="1:15" customFormat="1" ht="15.75">
      <c r="A151" s="243"/>
      <c r="C151" s="70"/>
      <c r="D151" s="70"/>
      <c r="E151" s="70"/>
      <c r="F151" s="70"/>
      <c r="G151" s="70"/>
      <c r="O151" s="232"/>
    </row>
    <row r="152" spans="1:15" customFormat="1" ht="15.75">
      <c r="A152" s="243"/>
      <c r="C152" s="70"/>
      <c r="D152" s="70"/>
      <c r="E152" s="70"/>
      <c r="F152" s="70"/>
      <c r="G152" s="70"/>
      <c r="O152" s="232"/>
    </row>
    <row r="153" spans="1:15" customFormat="1" ht="15.75">
      <c r="A153" s="243"/>
      <c r="C153" s="70"/>
      <c r="D153" s="70"/>
      <c r="E153" s="70"/>
      <c r="F153" s="70"/>
      <c r="G153" s="70"/>
      <c r="O153" s="232"/>
    </row>
    <row r="154" spans="1:15" customFormat="1" ht="15.75">
      <c r="A154" s="243"/>
      <c r="C154" s="70"/>
      <c r="D154" s="70"/>
      <c r="E154" s="70"/>
      <c r="F154" s="70"/>
      <c r="G154" s="70"/>
      <c r="O154" s="232"/>
    </row>
    <row r="155" spans="1:15" customFormat="1" ht="15.75">
      <c r="A155" s="243"/>
      <c r="C155" s="70"/>
      <c r="D155" s="70"/>
      <c r="E155" s="70"/>
      <c r="F155" s="70"/>
      <c r="G155" s="70"/>
      <c r="O155" s="232"/>
    </row>
    <row r="156" spans="1:15" customFormat="1" ht="15.75">
      <c r="A156" s="243"/>
      <c r="C156" s="70"/>
      <c r="D156" s="70"/>
      <c r="E156" s="70"/>
      <c r="F156" s="70"/>
      <c r="G156" s="70"/>
      <c r="O156" s="232"/>
    </row>
    <row r="157" spans="1:15" customFormat="1" ht="15.75">
      <c r="A157" s="243"/>
      <c r="C157" s="70"/>
      <c r="D157" s="70"/>
      <c r="E157" s="70"/>
      <c r="F157" s="70"/>
      <c r="G157" s="70"/>
      <c r="O157" s="232"/>
    </row>
    <row r="158" spans="1:15" customFormat="1" ht="15.75">
      <c r="A158" s="243"/>
      <c r="C158" s="70"/>
      <c r="D158" s="70"/>
      <c r="E158" s="70"/>
      <c r="F158" s="70"/>
      <c r="G158" s="70"/>
      <c r="O158" s="232"/>
    </row>
    <row r="159" spans="1:15" customFormat="1" ht="15.75">
      <c r="A159" s="243"/>
      <c r="C159" s="70"/>
      <c r="D159" s="70"/>
      <c r="E159" s="70"/>
      <c r="F159" s="70"/>
      <c r="G159" s="70"/>
      <c r="O159" s="232"/>
    </row>
    <row r="160" spans="1:15" customFormat="1" ht="15.75">
      <c r="A160" s="243"/>
      <c r="C160" s="70"/>
      <c r="D160" s="70"/>
      <c r="E160" s="70"/>
      <c r="F160" s="70"/>
      <c r="G160" s="70"/>
      <c r="O160" s="232"/>
    </row>
    <row r="161" spans="1:15" customFormat="1" ht="15.75">
      <c r="A161" s="243"/>
      <c r="C161" s="70"/>
      <c r="D161" s="70"/>
      <c r="E161" s="70"/>
      <c r="F161" s="70"/>
      <c r="G161" s="70"/>
      <c r="O161" s="232"/>
    </row>
    <row r="162" spans="1:15" customFormat="1" ht="15.75">
      <c r="A162" s="243"/>
      <c r="C162" s="70"/>
      <c r="D162" s="70"/>
      <c r="E162" s="70"/>
      <c r="F162" s="70"/>
      <c r="G162" s="70"/>
      <c r="O162" s="232"/>
    </row>
    <row r="163" spans="1:15" customFormat="1" ht="15.75">
      <c r="A163" s="243"/>
      <c r="C163" s="70"/>
      <c r="D163" s="70"/>
      <c r="E163" s="70"/>
      <c r="F163" s="70"/>
      <c r="G163" s="70"/>
      <c r="O163" s="232"/>
    </row>
    <row r="164" spans="1:15" customFormat="1" ht="15.75">
      <c r="A164" s="243"/>
      <c r="C164" s="70"/>
      <c r="D164" s="70"/>
      <c r="E164" s="70"/>
      <c r="F164" s="70"/>
      <c r="G164" s="70"/>
      <c r="O164" s="232"/>
    </row>
    <row r="165" spans="1:15" customFormat="1" ht="15.75">
      <c r="A165" s="243"/>
      <c r="C165" s="70"/>
      <c r="D165" s="70"/>
      <c r="E165" s="70"/>
      <c r="F165" s="70"/>
      <c r="G165" s="70"/>
      <c r="O165" s="232"/>
    </row>
    <row r="166" spans="1:15" customFormat="1" ht="15.75">
      <c r="A166" s="243"/>
      <c r="C166" s="70"/>
      <c r="D166" s="70"/>
      <c r="E166" s="70"/>
      <c r="F166" s="70"/>
      <c r="G166" s="70"/>
      <c r="O166" s="232"/>
    </row>
    <row r="167" spans="1:15" customFormat="1" ht="15.75">
      <c r="A167" s="243"/>
      <c r="C167" s="70"/>
      <c r="D167" s="70"/>
      <c r="E167" s="70"/>
      <c r="F167" s="70"/>
      <c r="G167" s="70"/>
      <c r="O167" s="232"/>
    </row>
    <row r="168" spans="1:15" customFormat="1" ht="15.75">
      <c r="A168" s="243"/>
      <c r="C168" s="70"/>
      <c r="D168" s="70"/>
      <c r="E168" s="70"/>
      <c r="F168" s="70"/>
      <c r="G168" s="70"/>
      <c r="O168" s="232"/>
    </row>
    <row r="169" spans="1:15" customFormat="1" ht="15.75">
      <c r="A169" s="243"/>
      <c r="C169" s="70"/>
      <c r="D169" s="70"/>
      <c r="E169" s="70"/>
      <c r="F169" s="70"/>
      <c r="G169" s="70"/>
      <c r="O169" s="232"/>
    </row>
    <row r="170" spans="1:15" customFormat="1" ht="15.75">
      <c r="A170" s="243"/>
      <c r="C170" s="70"/>
      <c r="D170" s="70"/>
      <c r="E170" s="70"/>
      <c r="F170" s="70"/>
      <c r="G170" s="70"/>
      <c r="O170" s="232"/>
    </row>
    <row r="171" spans="1:15" customFormat="1" ht="15.75">
      <c r="A171" s="243"/>
      <c r="C171" s="70"/>
      <c r="D171" s="70"/>
      <c r="E171" s="70"/>
      <c r="F171" s="70"/>
      <c r="G171" s="70"/>
      <c r="O171" s="232"/>
    </row>
    <row r="172" spans="1:15" customFormat="1" ht="15.75">
      <c r="A172" s="243"/>
      <c r="C172" s="70"/>
      <c r="D172" s="70"/>
      <c r="E172" s="70"/>
      <c r="F172" s="70"/>
      <c r="G172" s="70"/>
      <c r="O172" s="232"/>
    </row>
    <row r="173" spans="1:15" customFormat="1" ht="15.75">
      <c r="A173" s="243"/>
      <c r="C173" s="70"/>
      <c r="D173" s="70"/>
      <c r="E173" s="70"/>
      <c r="F173" s="70"/>
      <c r="G173" s="70"/>
      <c r="O173" s="232"/>
    </row>
    <row r="174" spans="1:15" customFormat="1" ht="15.75">
      <c r="A174" s="243"/>
      <c r="C174" s="70"/>
      <c r="D174" s="70"/>
      <c r="E174" s="70"/>
      <c r="F174" s="70"/>
      <c r="G174" s="70"/>
      <c r="O174" s="232"/>
    </row>
    <row r="175" spans="1:15" customFormat="1" ht="15.75">
      <c r="A175" s="243"/>
      <c r="C175" s="70"/>
      <c r="D175" s="70"/>
      <c r="E175" s="70"/>
      <c r="F175" s="70"/>
      <c r="G175" s="70"/>
      <c r="O175" s="232"/>
    </row>
    <row r="176" spans="1:15" customFormat="1" ht="15.75">
      <c r="A176" s="243"/>
      <c r="C176" s="70"/>
      <c r="D176" s="70"/>
      <c r="E176" s="70"/>
      <c r="F176" s="70"/>
      <c r="G176" s="70"/>
      <c r="O176" s="232"/>
    </row>
    <row r="177" spans="1:15" customFormat="1" ht="15.75">
      <c r="A177" s="243"/>
      <c r="C177" s="70"/>
      <c r="D177" s="70"/>
      <c r="E177" s="70"/>
      <c r="F177" s="70"/>
      <c r="G177" s="70"/>
      <c r="O177" s="232"/>
    </row>
    <row r="178" spans="1:15" customFormat="1" ht="15.75">
      <c r="A178" s="243"/>
      <c r="C178" s="70"/>
      <c r="D178" s="70"/>
      <c r="E178" s="70"/>
      <c r="F178" s="70"/>
      <c r="G178" s="70"/>
      <c r="O178" s="232"/>
    </row>
    <row r="179" spans="1:15" customFormat="1" ht="15.75">
      <c r="A179" s="243"/>
      <c r="C179" s="70"/>
      <c r="D179" s="70"/>
      <c r="E179" s="70"/>
      <c r="F179" s="70"/>
      <c r="G179" s="70"/>
      <c r="O179" s="232"/>
    </row>
    <row r="180" spans="1:15" customFormat="1" ht="15.75">
      <c r="A180" s="243"/>
      <c r="C180" s="70"/>
      <c r="D180" s="70"/>
      <c r="E180" s="70"/>
      <c r="F180" s="70"/>
      <c r="G180" s="70"/>
      <c r="O180" s="232"/>
    </row>
    <row r="181" spans="1:15" customFormat="1" ht="15.75">
      <c r="A181" s="243"/>
      <c r="C181" s="70"/>
      <c r="D181" s="70"/>
      <c r="E181" s="70"/>
      <c r="F181" s="70"/>
      <c r="G181" s="70"/>
      <c r="O181" s="232"/>
    </row>
    <row r="182" spans="1:15" customFormat="1" ht="15.75">
      <c r="A182" s="243"/>
      <c r="C182" s="70"/>
      <c r="D182" s="70"/>
      <c r="E182" s="70"/>
      <c r="F182" s="70"/>
      <c r="G182" s="70"/>
      <c r="O182" s="232"/>
    </row>
    <row r="183" spans="1:15" customFormat="1" ht="15.75">
      <c r="A183" s="243"/>
      <c r="C183" s="70"/>
      <c r="D183" s="70"/>
      <c r="E183" s="70"/>
      <c r="F183" s="70"/>
      <c r="G183" s="70"/>
      <c r="O183" s="232"/>
    </row>
    <row r="184" spans="1:15" customFormat="1" ht="15.75">
      <c r="A184" s="243"/>
      <c r="C184" s="70"/>
      <c r="D184" s="70"/>
      <c r="E184" s="70"/>
      <c r="F184" s="70"/>
      <c r="G184" s="70"/>
      <c r="O184" s="232"/>
    </row>
    <row r="185" spans="1:15" customFormat="1" ht="15.75">
      <c r="A185" s="243"/>
      <c r="C185" s="70"/>
      <c r="D185" s="70"/>
      <c r="E185" s="70"/>
      <c r="F185" s="70"/>
      <c r="G185" s="70"/>
      <c r="O185" s="232"/>
    </row>
    <row r="186" spans="1:15" customFormat="1" ht="15.75">
      <c r="A186" s="243"/>
      <c r="C186" s="70"/>
      <c r="D186" s="70"/>
      <c r="E186" s="70"/>
      <c r="F186" s="70"/>
      <c r="G186" s="70"/>
      <c r="O186" s="232"/>
    </row>
    <row r="187" spans="1:15" customFormat="1" ht="15.75">
      <c r="A187" s="243"/>
      <c r="C187" s="70"/>
      <c r="D187" s="70"/>
      <c r="E187" s="70"/>
      <c r="F187" s="70"/>
      <c r="G187" s="70"/>
      <c r="O187" s="232"/>
    </row>
    <row r="188" spans="1:15" customFormat="1" ht="15.75">
      <c r="A188" s="243"/>
      <c r="C188" s="70"/>
      <c r="D188" s="70"/>
      <c r="E188" s="70"/>
      <c r="F188" s="70"/>
      <c r="G188" s="70"/>
      <c r="O188" s="232"/>
    </row>
    <row r="189" spans="1:15" customFormat="1" ht="15.75">
      <c r="A189" s="243"/>
      <c r="C189" s="70"/>
      <c r="D189" s="70"/>
      <c r="E189" s="70"/>
      <c r="F189" s="70"/>
      <c r="G189" s="70"/>
      <c r="O189" s="232"/>
    </row>
    <row r="190" spans="1:15" customFormat="1" ht="15.75">
      <c r="A190" s="243"/>
      <c r="C190" s="70"/>
      <c r="D190" s="70"/>
      <c r="E190" s="70"/>
      <c r="F190" s="70"/>
      <c r="G190" s="70"/>
      <c r="O190" s="232"/>
    </row>
    <row r="191" spans="1:15" customFormat="1" ht="15.75">
      <c r="A191" s="243"/>
      <c r="C191" s="70"/>
      <c r="D191" s="70"/>
      <c r="E191" s="70"/>
      <c r="F191" s="70"/>
      <c r="G191" s="70"/>
      <c r="O191" s="232"/>
    </row>
    <row r="192" spans="1:15" customFormat="1" ht="15.75">
      <c r="A192" s="29"/>
      <c r="C192" s="70"/>
      <c r="D192" s="70"/>
      <c r="E192" s="70"/>
      <c r="F192" s="70"/>
      <c r="G192" s="70"/>
      <c r="O192" s="232"/>
    </row>
    <row r="193" spans="1:16" ht="15.75">
      <c r="A193" s="29"/>
      <c r="C193" s="70"/>
      <c r="D193" s="70"/>
      <c r="E193" s="70"/>
      <c r="F193" s="70"/>
      <c r="G193" s="70"/>
      <c r="P193"/>
    </row>
    <row r="194" spans="1:16" ht="15.75">
      <c r="A194" s="29"/>
      <c r="C194" s="70"/>
      <c r="D194" s="70"/>
      <c r="E194" s="70"/>
      <c r="F194" s="70"/>
      <c r="G194" s="70"/>
      <c r="P194"/>
    </row>
    <row r="195" spans="1:16" ht="15.75">
      <c r="A195" s="29"/>
      <c r="C195" s="70"/>
      <c r="D195" s="70"/>
      <c r="E195" s="70"/>
      <c r="F195" s="70"/>
      <c r="G195" s="70"/>
      <c r="P195"/>
    </row>
    <row r="196" spans="1:16" ht="15.75">
      <c r="A196" s="29"/>
      <c r="C196" s="70"/>
      <c r="D196" s="70"/>
      <c r="E196" s="70"/>
      <c r="F196" s="70"/>
      <c r="G196" s="70"/>
      <c r="P196"/>
    </row>
    <row r="197" spans="1:16" ht="15.75">
      <c r="A197" s="29"/>
      <c r="C197" s="70"/>
      <c r="D197" s="70"/>
      <c r="E197" s="70"/>
      <c r="F197" s="70"/>
      <c r="G197" s="70"/>
      <c r="P197"/>
    </row>
    <row r="198" spans="1:16" ht="15.75">
      <c r="A198" s="29"/>
      <c r="C198" s="70"/>
      <c r="D198" s="70"/>
      <c r="E198" s="70"/>
      <c r="F198" s="70"/>
      <c r="G198" s="70"/>
      <c r="P198"/>
    </row>
    <row r="199" spans="1:16" ht="15.75">
      <c r="A199" s="29"/>
      <c r="C199" s="70"/>
      <c r="D199" s="70"/>
      <c r="E199" s="70"/>
      <c r="F199" s="70"/>
      <c r="G199" s="70"/>
      <c r="P199"/>
    </row>
    <row r="200" spans="1:16" ht="15.75">
      <c r="A200" s="29"/>
      <c r="C200" s="70"/>
      <c r="D200" s="70"/>
      <c r="E200" s="70"/>
      <c r="F200" s="70"/>
      <c r="G200" s="70"/>
      <c r="P200"/>
    </row>
    <row r="201" spans="1:16" ht="15.75">
      <c r="A201" s="29"/>
      <c r="C201" s="70"/>
      <c r="D201" s="70"/>
      <c r="E201" s="70"/>
      <c r="F201" s="70"/>
      <c r="G201" s="70"/>
    </row>
    <row r="202" spans="1:16" ht="15.75">
      <c r="A202" s="29"/>
      <c r="C202" s="70"/>
      <c r="D202" s="70"/>
      <c r="E202" s="70"/>
      <c r="F202" s="70"/>
      <c r="G202" s="70"/>
    </row>
    <row r="203" spans="1:16" ht="15.75">
      <c r="A203" s="29"/>
      <c r="C203" s="70"/>
      <c r="D203" s="70"/>
      <c r="E203" s="70"/>
      <c r="F203" s="70"/>
      <c r="G203" s="70"/>
    </row>
    <row r="204" spans="1:16" ht="15.75">
      <c r="A204" s="29"/>
      <c r="C204" s="70"/>
      <c r="D204" s="70"/>
      <c r="E204" s="70"/>
      <c r="F204" s="70"/>
      <c r="G204" s="70"/>
    </row>
    <row r="205" spans="1:16" ht="15.75">
      <c r="A205" s="29"/>
      <c r="C205" s="70"/>
      <c r="D205" s="70"/>
      <c r="E205" s="70"/>
      <c r="F205" s="70"/>
      <c r="G205" s="70"/>
    </row>
    <row r="206" spans="1:16" ht="15.75">
      <c r="A206" s="29"/>
      <c r="C206" s="70"/>
      <c r="D206" s="70"/>
      <c r="E206" s="70"/>
      <c r="F206" s="70"/>
      <c r="G206" s="70"/>
    </row>
    <row r="207" spans="1:16" ht="15.75">
      <c r="A207" s="29"/>
      <c r="C207" s="70"/>
      <c r="D207" s="70"/>
      <c r="E207" s="70"/>
      <c r="F207" s="70"/>
      <c r="G207" s="70"/>
    </row>
    <row r="208" spans="1:16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</row>
    <row r="265" spans="1:7" ht="15.75">
      <c r="A265" s="29"/>
    </row>
    <row r="266" spans="1:7" ht="15.75">
      <c r="A266" s="29"/>
    </row>
    <row r="267" spans="1:7" ht="15.75">
      <c r="A267" s="29"/>
    </row>
    <row r="268" spans="1:7" ht="15.75">
      <c r="A268" s="29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sheetPr codeName="Sheet56">
    <pageSetUpPr fitToPage="1"/>
  </sheetPr>
  <dimension ref="A1:O652"/>
  <sheetViews>
    <sheetView topLeftCell="A2" zoomScale="50" workbookViewId="0">
      <selection activeCell="S25" sqref="S25"/>
    </sheetView>
  </sheetViews>
  <sheetFormatPr defaultColWidth="11.42578125" defaultRowHeight="15"/>
  <cols>
    <col min="1" max="1" width="51.140625" style="30" customWidth="1"/>
    <col min="2" max="14" width="10.28515625" customWidth="1"/>
    <col min="15" max="15" width="2.5703125" style="244" customWidth="1"/>
    <col min="16" max="256" width="9.140625" customWidth="1"/>
    <col min="257" max="257" width="51.140625" customWidth="1"/>
    <col min="258" max="270" width="10.28515625" customWidth="1"/>
    <col min="271" max="271" width="2.5703125" customWidth="1"/>
    <col min="272" max="512" width="9.140625" customWidth="1"/>
    <col min="513" max="513" width="51.140625" customWidth="1"/>
    <col min="514" max="526" width="10.28515625" customWidth="1"/>
    <col min="527" max="527" width="2.5703125" customWidth="1"/>
    <col min="528" max="768" width="9.140625" customWidth="1"/>
    <col min="769" max="769" width="51.140625" customWidth="1"/>
    <col min="770" max="782" width="10.28515625" customWidth="1"/>
    <col min="783" max="783" width="2.5703125" customWidth="1"/>
    <col min="784" max="1024" width="9.140625" customWidth="1"/>
    <col min="1025" max="1025" width="51.140625" customWidth="1"/>
    <col min="1026" max="1038" width="10.28515625" customWidth="1"/>
    <col min="1039" max="1039" width="2.5703125" customWidth="1"/>
    <col min="1040" max="1280" width="9.140625" customWidth="1"/>
    <col min="1281" max="1281" width="51.140625" customWidth="1"/>
    <col min="1282" max="1294" width="10.28515625" customWidth="1"/>
    <col min="1295" max="1295" width="2.5703125" customWidth="1"/>
    <col min="1296" max="1536" width="9.140625" customWidth="1"/>
    <col min="1537" max="1537" width="51.140625" customWidth="1"/>
    <col min="1538" max="1550" width="10.28515625" customWidth="1"/>
    <col min="1551" max="1551" width="2.5703125" customWidth="1"/>
    <col min="1552" max="1792" width="9.140625" customWidth="1"/>
    <col min="1793" max="1793" width="51.140625" customWidth="1"/>
    <col min="1794" max="1806" width="10.28515625" customWidth="1"/>
    <col min="1807" max="1807" width="2.5703125" customWidth="1"/>
    <col min="1808" max="2048" width="9.140625" customWidth="1"/>
    <col min="2049" max="2049" width="51.140625" customWidth="1"/>
    <col min="2050" max="2062" width="10.28515625" customWidth="1"/>
    <col min="2063" max="2063" width="2.5703125" customWidth="1"/>
    <col min="2064" max="2304" width="9.140625" customWidth="1"/>
    <col min="2305" max="2305" width="51.140625" customWidth="1"/>
    <col min="2306" max="2318" width="10.28515625" customWidth="1"/>
    <col min="2319" max="2319" width="2.5703125" customWidth="1"/>
    <col min="2320" max="2560" width="9.140625" customWidth="1"/>
    <col min="2561" max="2561" width="51.140625" customWidth="1"/>
    <col min="2562" max="2574" width="10.28515625" customWidth="1"/>
    <col min="2575" max="2575" width="2.5703125" customWidth="1"/>
    <col min="2576" max="2816" width="9.140625" customWidth="1"/>
    <col min="2817" max="2817" width="51.140625" customWidth="1"/>
    <col min="2818" max="2830" width="10.28515625" customWidth="1"/>
    <col min="2831" max="2831" width="2.5703125" customWidth="1"/>
    <col min="2832" max="3072" width="9.140625" customWidth="1"/>
    <col min="3073" max="3073" width="51.140625" customWidth="1"/>
    <col min="3074" max="3086" width="10.28515625" customWidth="1"/>
    <col min="3087" max="3087" width="2.5703125" customWidth="1"/>
    <col min="3088" max="3328" width="9.140625" customWidth="1"/>
    <col min="3329" max="3329" width="51.140625" customWidth="1"/>
    <col min="3330" max="3342" width="10.28515625" customWidth="1"/>
    <col min="3343" max="3343" width="2.5703125" customWidth="1"/>
    <col min="3344" max="3584" width="9.140625" customWidth="1"/>
    <col min="3585" max="3585" width="51.140625" customWidth="1"/>
    <col min="3586" max="3598" width="10.28515625" customWidth="1"/>
    <col min="3599" max="3599" width="2.5703125" customWidth="1"/>
    <col min="3600" max="3840" width="9.140625" customWidth="1"/>
    <col min="3841" max="3841" width="51.140625" customWidth="1"/>
    <col min="3842" max="3854" width="10.28515625" customWidth="1"/>
    <col min="3855" max="3855" width="2.5703125" customWidth="1"/>
    <col min="3856" max="4096" width="9.140625" customWidth="1"/>
    <col min="4097" max="4097" width="51.140625" customWidth="1"/>
    <col min="4098" max="4110" width="10.28515625" customWidth="1"/>
    <col min="4111" max="4111" width="2.5703125" customWidth="1"/>
    <col min="4112" max="4352" width="9.140625" customWidth="1"/>
    <col min="4353" max="4353" width="51.140625" customWidth="1"/>
    <col min="4354" max="4366" width="10.28515625" customWidth="1"/>
    <col min="4367" max="4367" width="2.5703125" customWidth="1"/>
    <col min="4368" max="4608" width="9.140625" customWidth="1"/>
    <col min="4609" max="4609" width="51.140625" customWidth="1"/>
    <col min="4610" max="4622" width="10.28515625" customWidth="1"/>
    <col min="4623" max="4623" width="2.5703125" customWidth="1"/>
    <col min="4624" max="4864" width="9.140625" customWidth="1"/>
    <col min="4865" max="4865" width="51.140625" customWidth="1"/>
    <col min="4866" max="4878" width="10.28515625" customWidth="1"/>
    <col min="4879" max="4879" width="2.5703125" customWidth="1"/>
    <col min="4880" max="5120" width="9.140625" customWidth="1"/>
    <col min="5121" max="5121" width="51.140625" customWidth="1"/>
    <col min="5122" max="5134" width="10.28515625" customWidth="1"/>
    <col min="5135" max="5135" width="2.5703125" customWidth="1"/>
    <col min="5136" max="5376" width="9.140625" customWidth="1"/>
    <col min="5377" max="5377" width="51.140625" customWidth="1"/>
    <col min="5378" max="5390" width="10.28515625" customWidth="1"/>
    <col min="5391" max="5391" width="2.5703125" customWidth="1"/>
    <col min="5392" max="5632" width="9.140625" customWidth="1"/>
    <col min="5633" max="5633" width="51.140625" customWidth="1"/>
    <col min="5634" max="5646" width="10.28515625" customWidth="1"/>
    <col min="5647" max="5647" width="2.5703125" customWidth="1"/>
    <col min="5648" max="5888" width="9.140625" customWidth="1"/>
    <col min="5889" max="5889" width="51.140625" customWidth="1"/>
    <col min="5890" max="5902" width="10.28515625" customWidth="1"/>
    <col min="5903" max="5903" width="2.5703125" customWidth="1"/>
    <col min="5904" max="6144" width="9.140625" customWidth="1"/>
    <col min="6145" max="6145" width="51.140625" customWidth="1"/>
    <col min="6146" max="6158" width="10.28515625" customWidth="1"/>
    <col min="6159" max="6159" width="2.5703125" customWidth="1"/>
    <col min="6160" max="6400" width="9.140625" customWidth="1"/>
    <col min="6401" max="6401" width="51.140625" customWidth="1"/>
    <col min="6402" max="6414" width="10.28515625" customWidth="1"/>
    <col min="6415" max="6415" width="2.5703125" customWidth="1"/>
    <col min="6416" max="6656" width="9.140625" customWidth="1"/>
    <col min="6657" max="6657" width="51.140625" customWidth="1"/>
    <col min="6658" max="6670" width="10.28515625" customWidth="1"/>
    <col min="6671" max="6671" width="2.5703125" customWidth="1"/>
    <col min="6672" max="6912" width="9.140625" customWidth="1"/>
    <col min="6913" max="6913" width="51.140625" customWidth="1"/>
    <col min="6914" max="6926" width="10.28515625" customWidth="1"/>
    <col min="6927" max="6927" width="2.5703125" customWidth="1"/>
    <col min="6928" max="7168" width="9.140625" customWidth="1"/>
    <col min="7169" max="7169" width="51.140625" customWidth="1"/>
    <col min="7170" max="7182" width="10.28515625" customWidth="1"/>
    <col min="7183" max="7183" width="2.5703125" customWidth="1"/>
    <col min="7184" max="7424" width="9.140625" customWidth="1"/>
    <col min="7425" max="7425" width="51.140625" customWidth="1"/>
    <col min="7426" max="7438" width="10.28515625" customWidth="1"/>
    <col min="7439" max="7439" width="2.5703125" customWidth="1"/>
    <col min="7440" max="7680" width="9.140625" customWidth="1"/>
    <col min="7681" max="7681" width="51.140625" customWidth="1"/>
    <col min="7682" max="7694" width="10.28515625" customWidth="1"/>
    <col min="7695" max="7695" width="2.5703125" customWidth="1"/>
    <col min="7696" max="7936" width="9.140625" customWidth="1"/>
    <col min="7937" max="7937" width="51.140625" customWidth="1"/>
    <col min="7938" max="7950" width="10.28515625" customWidth="1"/>
    <col min="7951" max="7951" width="2.5703125" customWidth="1"/>
    <col min="7952" max="8192" width="9.140625" customWidth="1"/>
    <col min="8193" max="8193" width="51.140625" customWidth="1"/>
    <col min="8194" max="8206" width="10.28515625" customWidth="1"/>
    <col min="8207" max="8207" width="2.5703125" customWidth="1"/>
    <col min="8208" max="8448" width="9.140625" customWidth="1"/>
    <col min="8449" max="8449" width="51.140625" customWidth="1"/>
    <col min="8450" max="8462" width="10.28515625" customWidth="1"/>
    <col min="8463" max="8463" width="2.5703125" customWidth="1"/>
    <col min="8464" max="8704" width="9.140625" customWidth="1"/>
    <col min="8705" max="8705" width="51.140625" customWidth="1"/>
    <col min="8706" max="8718" width="10.28515625" customWidth="1"/>
    <col min="8719" max="8719" width="2.5703125" customWidth="1"/>
    <col min="8720" max="8960" width="9.140625" customWidth="1"/>
    <col min="8961" max="8961" width="51.140625" customWidth="1"/>
    <col min="8962" max="8974" width="10.28515625" customWidth="1"/>
    <col min="8975" max="8975" width="2.5703125" customWidth="1"/>
    <col min="8976" max="9216" width="9.140625" customWidth="1"/>
    <col min="9217" max="9217" width="51.140625" customWidth="1"/>
    <col min="9218" max="9230" width="10.28515625" customWidth="1"/>
    <col min="9231" max="9231" width="2.5703125" customWidth="1"/>
    <col min="9232" max="9472" width="9.140625" customWidth="1"/>
    <col min="9473" max="9473" width="51.140625" customWidth="1"/>
    <col min="9474" max="9486" width="10.28515625" customWidth="1"/>
    <col min="9487" max="9487" width="2.5703125" customWidth="1"/>
    <col min="9488" max="9728" width="9.140625" customWidth="1"/>
    <col min="9729" max="9729" width="51.140625" customWidth="1"/>
    <col min="9730" max="9742" width="10.28515625" customWidth="1"/>
    <col min="9743" max="9743" width="2.5703125" customWidth="1"/>
    <col min="9744" max="9984" width="9.140625" customWidth="1"/>
    <col min="9985" max="9985" width="51.140625" customWidth="1"/>
    <col min="9986" max="9998" width="10.28515625" customWidth="1"/>
    <col min="9999" max="9999" width="2.5703125" customWidth="1"/>
    <col min="10000" max="10240" width="9.140625" customWidth="1"/>
    <col min="10241" max="10241" width="51.140625" customWidth="1"/>
    <col min="10242" max="10254" width="10.28515625" customWidth="1"/>
    <col min="10255" max="10255" width="2.5703125" customWidth="1"/>
    <col min="10256" max="10496" width="9.140625" customWidth="1"/>
    <col min="10497" max="10497" width="51.140625" customWidth="1"/>
    <col min="10498" max="10510" width="10.28515625" customWidth="1"/>
    <col min="10511" max="10511" width="2.5703125" customWidth="1"/>
    <col min="10512" max="10752" width="9.140625" customWidth="1"/>
    <col min="10753" max="10753" width="51.140625" customWidth="1"/>
    <col min="10754" max="10766" width="10.28515625" customWidth="1"/>
    <col min="10767" max="10767" width="2.5703125" customWidth="1"/>
    <col min="10768" max="11008" width="9.140625" customWidth="1"/>
    <col min="11009" max="11009" width="51.140625" customWidth="1"/>
    <col min="11010" max="11022" width="10.28515625" customWidth="1"/>
    <col min="11023" max="11023" width="2.5703125" customWidth="1"/>
    <col min="11024" max="11264" width="9.140625" customWidth="1"/>
    <col min="11265" max="11265" width="51.140625" customWidth="1"/>
    <col min="11266" max="11278" width="10.28515625" customWidth="1"/>
    <col min="11279" max="11279" width="2.5703125" customWidth="1"/>
    <col min="11280" max="11520" width="9.140625" customWidth="1"/>
    <col min="11521" max="11521" width="51.140625" customWidth="1"/>
    <col min="11522" max="11534" width="10.28515625" customWidth="1"/>
    <col min="11535" max="11535" width="2.5703125" customWidth="1"/>
    <col min="11536" max="11776" width="9.140625" customWidth="1"/>
    <col min="11777" max="11777" width="51.140625" customWidth="1"/>
    <col min="11778" max="11790" width="10.28515625" customWidth="1"/>
    <col min="11791" max="11791" width="2.5703125" customWidth="1"/>
    <col min="11792" max="12032" width="9.140625" customWidth="1"/>
    <col min="12033" max="12033" width="51.140625" customWidth="1"/>
    <col min="12034" max="12046" width="10.28515625" customWidth="1"/>
    <col min="12047" max="12047" width="2.5703125" customWidth="1"/>
    <col min="12048" max="12288" width="9.140625" customWidth="1"/>
    <col min="12289" max="12289" width="51.140625" customWidth="1"/>
    <col min="12290" max="12302" width="10.28515625" customWidth="1"/>
    <col min="12303" max="12303" width="2.5703125" customWidth="1"/>
    <col min="12304" max="12544" width="9.140625" customWidth="1"/>
    <col min="12545" max="12545" width="51.140625" customWidth="1"/>
    <col min="12546" max="12558" width="10.28515625" customWidth="1"/>
    <col min="12559" max="12559" width="2.5703125" customWidth="1"/>
    <col min="12560" max="12800" width="9.140625" customWidth="1"/>
    <col min="12801" max="12801" width="51.140625" customWidth="1"/>
    <col min="12802" max="12814" width="10.28515625" customWidth="1"/>
    <col min="12815" max="12815" width="2.5703125" customWidth="1"/>
    <col min="12816" max="13056" width="9.140625" customWidth="1"/>
    <col min="13057" max="13057" width="51.140625" customWidth="1"/>
    <col min="13058" max="13070" width="10.28515625" customWidth="1"/>
    <col min="13071" max="13071" width="2.5703125" customWidth="1"/>
    <col min="13072" max="13312" width="9.140625" customWidth="1"/>
    <col min="13313" max="13313" width="51.140625" customWidth="1"/>
    <col min="13314" max="13326" width="10.28515625" customWidth="1"/>
    <col min="13327" max="13327" width="2.5703125" customWidth="1"/>
    <col min="13328" max="13568" width="9.140625" customWidth="1"/>
    <col min="13569" max="13569" width="51.140625" customWidth="1"/>
    <col min="13570" max="13582" width="10.28515625" customWidth="1"/>
    <col min="13583" max="13583" width="2.5703125" customWidth="1"/>
    <col min="13584" max="13824" width="9.140625" customWidth="1"/>
    <col min="13825" max="13825" width="51.140625" customWidth="1"/>
    <col min="13826" max="13838" width="10.28515625" customWidth="1"/>
    <col min="13839" max="13839" width="2.5703125" customWidth="1"/>
    <col min="13840" max="14080" width="9.140625" customWidth="1"/>
    <col min="14081" max="14081" width="51.140625" customWidth="1"/>
    <col min="14082" max="14094" width="10.28515625" customWidth="1"/>
    <col min="14095" max="14095" width="2.5703125" customWidth="1"/>
    <col min="14096" max="14336" width="9.140625" customWidth="1"/>
    <col min="14337" max="14337" width="51.140625" customWidth="1"/>
    <col min="14338" max="14350" width="10.28515625" customWidth="1"/>
    <col min="14351" max="14351" width="2.5703125" customWidth="1"/>
    <col min="14352" max="14592" width="9.140625" customWidth="1"/>
    <col min="14593" max="14593" width="51.140625" customWidth="1"/>
    <col min="14594" max="14606" width="10.28515625" customWidth="1"/>
    <col min="14607" max="14607" width="2.5703125" customWidth="1"/>
    <col min="14608" max="14848" width="9.140625" customWidth="1"/>
    <col min="14849" max="14849" width="51.140625" customWidth="1"/>
    <col min="14850" max="14862" width="10.28515625" customWidth="1"/>
    <col min="14863" max="14863" width="2.5703125" customWidth="1"/>
    <col min="14864" max="15104" width="9.140625" customWidth="1"/>
    <col min="15105" max="15105" width="51.140625" customWidth="1"/>
    <col min="15106" max="15118" width="10.28515625" customWidth="1"/>
    <col min="15119" max="15119" width="2.5703125" customWidth="1"/>
    <col min="15120" max="15360" width="9.140625" customWidth="1"/>
    <col min="15361" max="15361" width="51.140625" customWidth="1"/>
    <col min="15362" max="15374" width="10.28515625" customWidth="1"/>
    <col min="15375" max="15375" width="2.5703125" customWidth="1"/>
    <col min="15376" max="15616" width="9.140625" customWidth="1"/>
    <col min="15617" max="15617" width="51.140625" customWidth="1"/>
    <col min="15618" max="15630" width="10.28515625" customWidth="1"/>
    <col min="15631" max="15631" width="2.5703125" customWidth="1"/>
    <col min="15632" max="15872" width="9.140625" customWidth="1"/>
    <col min="15873" max="15873" width="51.140625" customWidth="1"/>
    <col min="15874" max="15886" width="10.28515625" customWidth="1"/>
    <col min="15887" max="15887" width="2.5703125" customWidth="1"/>
    <col min="15888" max="16128" width="9.140625" customWidth="1"/>
    <col min="16129" max="16129" width="51.140625" customWidth="1"/>
    <col min="16130" max="16142" width="10.28515625" customWidth="1"/>
    <col min="16143" max="16143" width="2.5703125" customWidth="1"/>
    <col min="16144" max="16384" width="9.140625" customWidth="1"/>
  </cols>
  <sheetData>
    <row r="1" spans="1:14" s="1" customFormat="1" ht="3.75" hidden="1" customHeight="1">
      <c r="A1" s="52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4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</row>
    <row r="3" spans="1:14" s="1" customFormat="1" ht="24.75" customHeight="1">
      <c r="A3" s="694" t="s">
        <v>342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</row>
    <row r="4" spans="1:14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</row>
    <row r="5" spans="1:14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</row>
    <row r="6" spans="1:14" customFormat="1" ht="7.5" customHeight="1">
      <c r="A6" s="212"/>
    </row>
    <row r="7" spans="1:14" customFormat="1" ht="37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</row>
    <row r="8" spans="1:14" s="253" customFormat="1" ht="25.5" customHeight="1">
      <c r="A8" s="522"/>
      <c r="B8" s="522" t="s">
        <v>84</v>
      </c>
      <c r="C8" s="522" t="s">
        <v>85</v>
      </c>
      <c r="D8" s="522" t="s">
        <v>86</v>
      </c>
      <c r="E8" s="522" t="s">
        <v>88</v>
      </c>
      <c r="F8" s="522" t="s">
        <v>89</v>
      </c>
      <c r="G8" s="522" t="s">
        <v>91</v>
      </c>
      <c r="H8" s="522" t="s">
        <v>92</v>
      </c>
      <c r="I8" s="522" t="s">
        <v>93</v>
      </c>
      <c r="J8" s="522" t="s">
        <v>94</v>
      </c>
      <c r="K8" s="522" t="s">
        <v>95</v>
      </c>
      <c r="L8" s="522" t="s">
        <v>101</v>
      </c>
      <c r="M8" s="522" t="s">
        <v>103</v>
      </c>
      <c r="N8" s="523" t="s">
        <v>100</v>
      </c>
    </row>
    <row r="9" spans="1:14" customFormat="1" ht="27" customHeight="1">
      <c r="A9" s="220" t="s">
        <v>207</v>
      </c>
      <c r="B9" s="220">
        <v>62042.112312999998</v>
      </c>
      <c r="C9" s="221">
        <v>40564.622614200001</v>
      </c>
      <c r="D9" s="221">
        <v>3423.0346416000002</v>
      </c>
      <c r="E9" s="221">
        <v>1019.9551580000001</v>
      </c>
      <c r="F9" s="221">
        <v>1612.9187442</v>
      </c>
      <c r="G9" s="221">
        <v>5408.9283524000002</v>
      </c>
      <c r="H9" s="220">
        <v>9065.8850353999987</v>
      </c>
      <c r="I9" s="220">
        <v>4545.2768216000004</v>
      </c>
      <c r="J9" s="220">
        <v>13667.812605200001</v>
      </c>
      <c r="K9" s="220">
        <v>6919.1978196</v>
      </c>
      <c r="L9" s="220">
        <v>97.334690000000009</v>
      </c>
      <c r="M9" s="220">
        <v>662.88181299999997</v>
      </c>
      <c r="N9" s="220">
        <v>2430.8413834000003</v>
      </c>
    </row>
    <row r="10" spans="1:14" customFormat="1" ht="27" customHeight="1">
      <c r="A10" s="220" t="s">
        <v>208</v>
      </c>
      <c r="B10" s="220">
        <v>12745.212210400001</v>
      </c>
      <c r="C10" s="221">
        <v>1043.4675382</v>
      </c>
      <c r="D10" s="221">
        <v>184.0017862</v>
      </c>
      <c r="E10" s="221">
        <v>91.316609999999997</v>
      </c>
      <c r="F10" s="221">
        <v>916.20004119999999</v>
      </c>
      <c r="G10" s="221">
        <v>539.70854960000008</v>
      </c>
      <c r="H10" s="220">
        <v>612.56540859999996</v>
      </c>
      <c r="I10" s="220">
        <v>16.808799999999998</v>
      </c>
      <c r="J10" s="220">
        <v>10.289350000000001</v>
      </c>
      <c r="K10" s="220">
        <v>0</v>
      </c>
      <c r="L10" s="220">
        <v>0</v>
      </c>
      <c r="M10" s="220">
        <v>23.59404</v>
      </c>
      <c r="N10" s="220">
        <v>0</v>
      </c>
    </row>
    <row r="11" spans="1:14" customFormat="1" ht="27" customHeight="1">
      <c r="A11" s="220" t="s">
        <v>209</v>
      </c>
      <c r="B11" s="220">
        <v>8310.4926935999993</v>
      </c>
      <c r="C11" s="221">
        <v>3967.2115633999997</v>
      </c>
      <c r="D11" s="221">
        <v>0</v>
      </c>
      <c r="E11" s="221">
        <v>648.99993259999997</v>
      </c>
      <c r="F11" s="221">
        <v>108.0457546</v>
      </c>
      <c r="G11" s="221">
        <v>0</v>
      </c>
      <c r="H11" s="220">
        <v>0</v>
      </c>
      <c r="I11" s="220">
        <v>0</v>
      </c>
      <c r="J11" s="220">
        <v>34.298765199999998</v>
      </c>
      <c r="K11" s="220">
        <v>0</v>
      </c>
      <c r="L11" s="220">
        <v>248.54766000000001</v>
      </c>
      <c r="M11" s="220">
        <v>180.19797</v>
      </c>
      <c r="N11" s="220">
        <v>229.33394000000001</v>
      </c>
    </row>
    <row r="12" spans="1:14" customFormat="1" ht="27" customHeight="1">
      <c r="A12" s="220" t="s">
        <v>210</v>
      </c>
      <c r="B12" s="220">
        <v>2493.1944355999999</v>
      </c>
      <c r="C12" s="221">
        <v>7556.4201349999994</v>
      </c>
      <c r="D12" s="221">
        <v>414.98859999999996</v>
      </c>
      <c r="E12" s="221">
        <v>4285.6028545999998</v>
      </c>
      <c r="F12" s="221">
        <v>632.49993000000006</v>
      </c>
      <c r="G12" s="221">
        <v>130.69662</v>
      </c>
      <c r="H12" s="220">
        <v>0</v>
      </c>
      <c r="I12" s="220">
        <v>61.939959999999999</v>
      </c>
      <c r="J12" s="220">
        <v>262.53008360000001</v>
      </c>
      <c r="K12" s="220">
        <v>0</v>
      </c>
      <c r="L12" s="220">
        <v>1724.3842404</v>
      </c>
      <c r="M12" s="220">
        <v>0</v>
      </c>
      <c r="N12" s="220">
        <v>15766.658716399999</v>
      </c>
    </row>
    <row r="13" spans="1:14" customFormat="1" ht="27" customHeight="1">
      <c r="A13" s="220" t="s">
        <v>211</v>
      </c>
      <c r="B13" s="220">
        <v>101554.815397</v>
      </c>
      <c r="C13" s="221">
        <v>48379.164325400001</v>
      </c>
      <c r="D13" s="221">
        <v>19081.787752999997</v>
      </c>
      <c r="E13" s="221">
        <v>7066.2090080000007</v>
      </c>
      <c r="F13" s="221">
        <v>10408.3405212</v>
      </c>
      <c r="G13" s="221">
        <v>12529.6105032</v>
      </c>
      <c r="H13" s="220">
        <v>9370.2554221999999</v>
      </c>
      <c r="I13" s="220">
        <v>11842.1281714</v>
      </c>
      <c r="J13" s="220">
        <v>17329.553868399998</v>
      </c>
      <c r="K13" s="220">
        <v>8643.9718570000005</v>
      </c>
      <c r="L13" s="220">
        <v>1414.6133044000001</v>
      </c>
      <c r="M13" s="220">
        <v>1197.6524932</v>
      </c>
      <c r="N13" s="220">
        <v>10310.1603154</v>
      </c>
    </row>
    <row r="14" spans="1:14" customFormat="1" ht="27" customHeight="1">
      <c r="A14" s="220" t="s">
        <v>212</v>
      </c>
      <c r="B14" s="220">
        <v>9831.6286710000004</v>
      </c>
      <c r="C14" s="221">
        <v>3903.6873613999996</v>
      </c>
      <c r="D14" s="221">
        <v>58.235226000000004</v>
      </c>
      <c r="E14" s="221">
        <v>775.44674020000002</v>
      </c>
      <c r="F14" s="221">
        <v>0</v>
      </c>
      <c r="G14" s="221">
        <v>205.8614882</v>
      </c>
      <c r="H14" s="220">
        <v>10.69375</v>
      </c>
      <c r="I14" s="220">
        <v>156.147199</v>
      </c>
      <c r="J14" s="220">
        <v>104.9196556</v>
      </c>
      <c r="K14" s="220">
        <v>0</v>
      </c>
      <c r="L14" s="220">
        <v>461.30108000000001</v>
      </c>
      <c r="M14" s="220">
        <v>0</v>
      </c>
      <c r="N14" s="220">
        <v>826.78081999999995</v>
      </c>
    </row>
    <row r="15" spans="1:14" customFormat="1" ht="27" customHeight="1">
      <c r="A15" s="220" t="s">
        <v>131</v>
      </c>
      <c r="B15" s="220">
        <v>34492.7863736</v>
      </c>
      <c r="C15" s="221">
        <v>19251.824680799997</v>
      </c>
      <c r="D15" s="221">
        <v>9823.5246464000011</v>
      </c>
      <c r="E15" s="221">
        <v>2990.1952188</v>
      </c>
      <c r="F15" s="221">
        <v>7726.1677384000004</v>
      </c>
      <c r="G15" s="221">
        <v>7088.2932701999998</v>
      </c>
      <c r="H15" s="220">
        <v>5820.6601148</v>
      </c>
      <c r="I15" s="220">
        <v>7421.2246818000003</v>
      </c>
      <c r="J15" s="220">
        <v>3473.0689754</v>
      </c>
      <c r="K15" s="220">
        <v>4084.6661150000004</v>
      </c>
      <c r="L15" s="220">
        <v>1336.6298204</v>
      </c>
      <c r="M15" s="220">
        <v>550.98663639999995</v>
      </c>
      <c r="N15" s="220">
        <v>11008.722341000001</v>
      </c>
    </row>
    <row r="16" spans="1:14" customFormat="1" ht="27" customHeight="1">
      <c r="A16" s="220" t="s">
        <v>213</v>
      </c>
      <c r="B16" s="220">
        <v>291804.44410060003</v>
      </c>
      <c r="C16" s="221">
        <v>203996.15372200002</v>
      </c>
      <c r="D16" s="221">
        <v>86399.2730668</v>
      </c>
      <c r="E16" s="221">
        <v>10622.346387399999</v>
      </c>
      <c r="F16" s="221">
        <v>31152.518775199998</v>
      </c>
      <c r="G16" s="221">
        <v>51184.7727572</v>
      </c>
      <c r="H16" s="220">
        <v>36964.752634999997</v>
      </c>
      <c r="I16" s="220">
        <v>24072.397439</v>
      </c>
      <c r="J16" s="220">
        <v>30780.8825554</v>
      </c>
      <c r="K16" s="220">
        <v>22676.763363999999</v>
      </c>
      <c r="L16" s="220">
        <v>24472.4984606</v>
      </c>
      <c r="M16" s="220">
        <v>9728.6780236000013</v>
      </c>
      <c r="N16" s="220">
        <v>25048.334361000001</v>
      </c>
    </row>
    <row r="17" spans="1:14" customFormat="1" ht="27" customHeight="1">
      <c r="A17" s="220" t="s">
        <v>214</v>
      </c>
      <c r="B17" s="220">
        <v>76806.116653799996</v>
      </c>
      <c r="C17" s="221">
        <v>55831.196879399999</v>
      </c>
      <c r="D17" s="221">
        <v>19318.511784800001</v>
      </c>
      <c r="E17" s="221">
        <v>3022.1030307999999</v>
      </c>
      <c r="F17" s="221">
        <v>11930.5113748</v>
      </c>
      <c r="G17" s="221">
        <v>14226.8035662</v>
      </c>
      <c r="H17" s="220">
        <v>6266.4341341999998</v>
      </c>
      <c r="I17" s="220">
        <v>4767.6810615999993</v>
      </c>
      <c r="J17" s="220">
        <v>9385.5564298000008</v>
      </c>
      <c r="K17" s="220">
        <v>2519.7775669999996</v>
      </c>
      <c r="L17" s="220">
        <v>2165.6541134000004</v>
      </c>
      <c r="M17" s="220">
        <v>1555.4639382</v>
      </c>
      <c r="N17" s="220">
        <v>6035.1197439999996</v>
      </c>
    </row>
    <row r="18" spans="1:14" customFormat="1" ht="27" customHeight="1">
      <c r="A18" s="220" t="s">
        <v>215</v>
      </c>
      <c r="B18" s="220">
        <v>104321.7345416</v>
      </c>
      <c r="C18" s="221">
        <v>89668.620411199998</v>
      </c>
      <c r="D18" s="221">
        <v>74172.1365984</v>
      </c>
      <c r="E18" s="221">
        <v>8273.3209659999993</v>
      </c>
      <c r="F18" s="221">
        <v>24296.994554600002</v>
      </c>
      <c r="G18" s="221">
        <v>30026.501134399998</v>
      </c>
      <c r="H18" s="220">
        <v>31103.599070799999</v>
      </c>
      <c r="I18" s="220">
        <v>33139.411024599998</v>
      </c>
      <c r="J18" s="220">
        <v>33406.946284400001</v>
      </c>
      <c r="K18" s="220">
        <v>20285.0270012</v>
      </c>
      <c r="L18" s="220">
        <v>8153.3387582000005</v>
      </c>
      <c r="M18" s="220">
        <v>7474.111492</v>
      </c>
      <c r="N18" s="220">
        <v>20239.937051399997</v>
      </c>
    </row>
    <row r="19" spans="1:14" customFormat="1" ht="27" customHeight="1">
      <c r="A19" s="220" t="s">
        <v>216</v>
      </c>
      <c r="B19" s="220">
        <v>24595.376605199999</v>
      </c>
      <c r="C19" s="221">
        <v>14212.305557199999</v>
      </c>
      <c r="D19" s="221">
        <v>3921.4413383999999</v>
      </c>
      <c r="E19" s="221">
        <v>3678.5280803999999</v>
      </c>
      <c r="F19" s="221">
        <v>1114.7467234000001</v>
      </c>
      <c r="G19" s="221">
        <v>870.19309520000002</v>
      </c>
      <c r="H19" s="220">
        <v>666.83528899999999</v>
      </c>
      <c r="I19" s="220">
        <v>28</v>
      </c>
      <c r="J19" s="220">
        <v>739.88175799999999</v>
      </c>
      <c r="K19" s="220">
        <v>541.53478440000004</v>
      </c>
      <c r="L19" s="220">
        <v>1305.1437705999999</v>
      </c>
      <c r="M19" s="220">
        <v>665.32750999999996</v>
      </c>
      <c r="N19" s="220">
        <v>2442.6807940000003</v>
      </c>
    </row>
    <row r="20" spans="1:14" customFormat="1" ht="27" customHeight="1">
      <c r="A20" s="220" t="s">
        <v>217</v>
      </c>
      <c r="B20" s="220">
        <v>109264.4080614</v>
      </c>
      <c r="C20" s="221">
        <v>65084.4995748</v>
      </c>
      <c r="D20" s="221">
        <v>123681.89504199999</v>
      </c>
      <c r="E20" s="221">
        <v>9965.1866150000005</v>
      </c>
      <c r="F20" s="221">
        <v>16743.693228199998</v>
      </c>
      <c r="G20" s="221">
        <v>12438.109443399999</v>
      </c>
      <c r="H20" s="220">
        <v>28881.2435358</v>
      </c>
      <c r="I20" s="220">
        <v>26512.2905082</v>
      </c>
      <c r="J20" s="220">
        <v>16181.776994600001</v>
      </c>
      <c r="K20" s="220">
        <v>6350.7579366</v>
      </c>
      <c r="L20" s="220">
        <v>6034.4264324000005</v>
      </c>
      <c r="M20" s="220">
        <v>4963.3917884000002</v>
      </c>
      <c r="N20" s="220">
        <v>5658.7293276</v>
      </c>
    </row>
    <row r="21" spans="1:14" customFormat="1" ht="27" customHeight="1">
      <c r="A21" s="220" t="s">
        <v>218</v>
      </c>
      <c r="B21" s="220">
        <v>58382.534802599999</v>
      </c>
      <c r="C21" s="221">
        <v>14814.217960599999</v>
      </c>
      <c r="D21" s="221">
        <v>478.35986500000001</v>
      </c>
      <c r="E21" s="221">
        <v>17656.974211599998</v>
      </c>
      <c r="F21" s="221">
        <v>3380.0804451999998</v>
      </c>
      <c r="G21" s="221">
        <v>979.34711919999995</v>
      </c>
      <c r="H21" s="220">
        <v>923.74359939999999</v>
      </c>
      <c r="I21" s="220">
        <v>3163.8302415999997</v>
      </c>
      <c r="J21" s="220">
        <v>433.48099459999997</v>
      </c>
      <c r="K21" s="220">
        <v>692.67723439999997</v>
      </c>
      <c r="L21" s="220">
        <v>4694.3344473999996</v>
      </c>
      <c r="M21" s="220">
        <v>8138.9499358000003</v>
      </c>
      <c r="N21" s="220">
        <v>6565.3261525999997</v>
      </c>
    </row>
    <row r="22" spans="1:14" customFormat="1" ht="27" customHeight="1">
      <c r="A22" s="220" t="s">
        <v>219</v>
      </c>
      <c r="B22" s="220">
        <v>75603.947026399997</v>
      </c>
      <c r="C22" s="221">
        <v>30307.486676800003</v>
      </c>
      <c r="D22" s="221">
        <v>2843.7363459999997</v>
      </c>
      <c r="E22" s="221">
        <v>6832.9088465999994</v>
      </c>
      <c r="F22" s="221">
        <v>2589.0873569999999</v>
      </c>
      <c r="G22" s="221">
        <v>1878.6109835999998</v>
      </c>
      <c r="H22" s="220">
        <v>3775.8546025999999</v>
      </c>
      <c r="I22" s="220">
        <v>12079.7873468</v>
      </c>
      <c r="J22" s="220">
        <v>3006.5558684000002</v>
      </c>
      <c r="K22" s="220">
        <v>9379.4274224000001</v>
      </c>
      <c r="L22" s="220">
        <v>14573.1376544</v>
      </c>
      <c r="M22" s="220">
        <v>3494.6585206</v>
      </c>
      <c r="N22" s="220">
        <v>16870.708181000002</v>
      </c>
    </row>
    <row r="23" spans="1:14" customFormat="1" ht="27" customHeight="1">
      <c r="A23" s="220" t="s">
        <v>220</v>
      </c>
      <c r="B23" s="220">
        <v>72223.342982400005</v>
      </c>
      <c r="C23" s="221">
        <v>50425.604877199999</v>
      </c>
      <c r="D23" s="221">
        <v>12979.110305600001</v>
      </c>
      <c r="E23" s="221">
        <v>10910.6268666</v>
      </c>
      <c r="F23" s="221">
        <v>6485.0126167999997</v>
      </c>
      <c r="G23" s="221">
        <v>62520.886782000001</v>
      </c>
      <c r="H23" s="220">
        <v>5365.8580558000003</v>
      </c>
      <c r="I23" s="220">
        <v>4913.4067611999999</v>
      </c>
      <c r="J23" s="220">
        <v>3818.1802170000001</v>
      </c>
      <c r="K23" s="220">
        <v>2609.2214325999998</v>
      </c>
      <c r="L23" s="220">
        <v>4129.7990318000002</v>
      </c>
      <c r="M23" s="220">
        <v>7989.7942177999994</v>
      </c>
      <c r="N23" s="220">
        <v>12412.9576696</v>
      </c>
    </row>
    <row r="24" spans="1:14" customFormat="1" ht="27" customHeight="1">
      <c r="A24" s="220" t="s">
        <v>221</v>
      </c>
      <c r="B24" s="220">
        <v>351.9756362</v>
      </c>
      <c r="C24" s="221">
        <v>332.63501100000002</v>
      </c>
      <c r="D24" s="221">
        <v>96.291213200000001</v>
      </c>
      <c r="E24" s="221">
        <v>65.073480000000004</v>
      </c>
      <c r="F24" s="221">
        <v>92.744906200000003</v>
      </c>
      <c r="G24" s="221">
        <v>1.8591286</v>
      </c>
      <c r="H24" s="220">
        <v>0</v>
      </c>
      <c r="I24" s="220">
        <v>17.84862</v>
      </c>
      <c r="J24" s="220">
        <v>0</v>
      </c>
      <c r="K24" s="220">
        <v>145.76223999999999</v>
      </c>
      <c r="L24" s="220">
        <v>0</v>
      </c>
      <c r="M24" s="220">
        <v>43.381800000000005</v>
      </c>
      <c r="N24" s="220">
        <v>66.317530000000005</v>
      </c>
    </row>
    <row r="25" spans="1:14" customFormat="1" ht="27" customHeight="1">
      <c r="A25" s="220" t="s">
        <v>222</v>
      </c>
      <c r="B25" s="220">
        <v>520.56129699999997</v>
      </c>
      <c r="C25" s="221">
        <v>370.62100679999998</v>
      </c>
      <c r="D25" s="221">
        <v>0</v>
      </c>
      <c r="E25" s="221">
        <v>791.38652579999996</v>
      </c>
      <c r="F25" s="221">
        <v>157.26458</v>
      </c>
      <c r="G25" s="221">
        <v>35.2467702</v>
      </c>
      <c r="H25" s="220">
        <v>0</v>
      </c>
      <c r="I25" s="220">
        <v>39.166050000000006</v>
      </c>
      <c r="J25" s="220">
        <v>0</v>
      </c>
      <c r="K25" s="220">
        <v>0</v>
      </c>
      <c r="L25" s="220">
        <v>0</v>
      </c>
      <c r="M25" s="220">
        <v>0</v>
      </c>
      <c r="N25" s="220">
        <v>136.99673000000001</v>
      </c>
    </row>
    <row r="26" spans="1:14" s="253" customFormat="1" ht="37.5" customHeight="1">
      <c r="A26" s="227" t="s">
        <v>223</v>
      </c>
      <c r="B26" s="227">
        <v>12248.848757600001</v>
      </c>
      <c r="C26" s="252">
        <v>8202.0576337999992</v>
      </c>
      <c r="D26" s="252">
        <v>4470.2040407999993</v>
      </c>
      <c r="E26" s="252">
        <v>3012.8498239999999</v>
      </c>
      <c r="F26" s="252">
        <v>1899.355585</v>
      </c>
      <c r="G26" s="252">
        <v>4809.0684197999999</v>
      </c>
      <c r="H26" s="227">
        <v>2411.5675931999999</v>
      </c>
      <c r="I26" s="227">
        <v>4559.8105192000003</v>
      </c>
      <c r="J26" s="227">
        <v>732.04562120000003</v>
      </c>
      <c r="K26" s="227">
        <v>1776.0523028</v>
      </c>
      <c r="L26" s="227">
        <v>251.1664462</v>
      </c>
      <c r="M26" s="227">
        <v>840.87606059999996</v>
      </c>
      <c r="N26" s="227">
        <v>3239.0724193999999</v>
      </c>
    </row>
    <row r="27" spans="1:14" s="486" customFormat="1" ht="24" customHeight="1">
      <c r="A27" s="524" t="s">
        <v>242</v>
      </c>
      <c r="B27" s="525">
        <f>SUM(B9:B26)</f>
        <v>1057593.532559</v>
      </c>
      <c r="C27" s="525">
        <f t="shared" ref="C27:N27" si="0">SUM(C9:C26)</f>
        <v>657911.79752919986</v>
      </c>
      <c r="D27" s="525">
        <f t="shared" si="0"/>
        <v>361346.53225419996</v>
      </c>
      <c r="E27" s="525">
        <f t="shared" si="0"/>
        <v>91709.030356400006</v>
      </c>
      <c r="F27" s="525">
        <f t="shared" si="0"/>
        <v>121246.18287600001</v>
      </c>
      <c r="G27" s="525">
        <f t="shared" si="0"/>
        <v>204874.49798340001</v>
      </c>
      <c r="H27" s="525">
        <f t="shared" si="0"/>
        <v>141239.94824679996</v>
      </c>
      <c r="I27" s="525">
        <f t="shared" si="0"/>
        <v>137337.155206</v>
      </c>
      <c r="J27" s="525">
        <f t="shared" si="0"/>
        <v>133367.7800268</v>
      </c>
      <c r="K27" s="525">
        <f t="shared" si="0"/>
        <v>86624.837077000004</v>
      </c>
      <c r="L27" s="525">
        <f t="shared" si="0"/>
        <v>71062.309910199998</v>
      </c>
      <c r="M27" s="525">
        <f t="shared" si="0"/>
        <v>47509.946239600009</v>
      </c>
      <c r="N27" s="525">
        <f t="shared" si="0"/>
        <v>139288.67747680002</v>
      </c>
    </row>
    <row r="28" spans="1:14" customFormat="1" ht="27" customHeight="1">
      <c r="A28" s="257" t="s">
        <v>295</v>
      </c>
      <c r="B28" s="251">
        <v>0.76278580257999873</v>
      </c>
      <c r="C28" s="251">
        <v>0.47451668628388088</v>
      </c>
      <c r="D28" s="251">
        <v>0.26061997934886461</v>
      </c>
      <c r="E28" s="251">
        <v>6.6144831800337728E-2</v>
      </c>
      <c r="F28" s="251">
        <v>8.7448404389397605E-2</v>
      </c>
      <c r="G28" s="251">
        <v>0.14776504730915985</v>
      </c>
      <c r="H28" s="251">
        <v>0.1018688408760504</v>
      </c>
      <c r="I28" s="251">
        <v>9.9053964432236519E-2</v>
      </c>
      <c r="J28" s="251">
        <v>9.6191065843512141E-2</v>
      </c>
      <c r="K28" s="251">
        <v>6.2477874380774817E-2</v>
      </c>
      <c r="L28" s="251">
        <v>5.1253453646679284E-2</v>
      </c>
      <c r="M28" s="251">
        <v>3.4266390023413057E-2</v>
      </c>
      <c r="N28" s="251">
        <v>0.10046149335119943</v>
      </c>
    </row>
    <row r="29" spans="1:14" customFormat="1" ht="14.25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1"/>
      <c r="L29" s="261"/>
      <c r="M29" s="261"/>
      <c r="N29" s="261"/>
    </row>
    <row r="30" spans="1:14" customFormat="1" ht="15" customHeight="1" thickTop="1">
      <c r="A30" s="269" t="s">
        <v>344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265"/>
      <c r="M30" s="265"/>
      <c r="N30" s="265"/>
    </row>
    <row r="31" spans="1:14" customFormat="1" ht="9" customHeight="1">
      <c r="A31" s="30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</row>
    <row r="32" spans="1:14" customFormat="1" ht="9" customHeight="1">
      <c r="A32" s="26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</row>
    <row r="33" spans="1:14" customFormat="1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</row>
    <row r="34" spans="1:14" customFormat="1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</row>
    <row r="35" spans="1:14" customFormat="1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</row>
    <row r="36" spans="1:14" customFormat="1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</row>
    <row r="37" spans="1:14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</row>
    <row r="38" spans="1:14" customFormat="1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</row>
    <row r="39" spans="1:14" customFormat="1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</row>
    <row r="40" spans="1:14" customFormat="1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</row>
    <row r="41" spans="1:14" customFormat="1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</row>
    <row r="42" spans="1:14" customFormat="1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</row>
    <row r="43" spans="1:14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</row>
    <row r="44" spans="1:14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</row>
    <row r="45" spans="1:14" customFormat="1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</row>
    <row r="46" spans="1:14" customFormat="1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</row>
    <row r="47" spans="1:14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</row>
    <row r="48" spans="1:14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</row>
    <row r="49" spans="1:14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</row>
    <row r="50" spans="1:14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</row>
    <row r="51" spans="1:14" customFormat="1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</row>
    <row r="52" spans="1:14" customFormat="1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</row>
    <row r="53" spans="1:14" customFormat="1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</row>
    <row r="54" spans="1:14" customFormat="1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</row>
    <row r="55" spans="1:14" customFormat="1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</row>
    <row r="56" spans="1:14" customFormat="1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</row>
    <row r="57" spans="1:14" customFormat="1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</row>
    <row r="58" spans="1:14" customFormat="1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</row>
    <row r="59" spans="1:14" customFormat="1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</row>
    <row r="60" spans="1:14" customFormat="1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</row>
    <row r="61" spans="1:14" customFormat="1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</row>
    <row r="62" spans="1:14" customFormat="1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</row>
    <row r="63" spans="1:14" customFormat="1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</row>
    <row r="64" spans="1:14" customFormat="1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</row>
    <row r="65" spans="1:14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</row>
    <row r="66" spans="1:14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</row>
    <row r="67" spans="1:14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</row>
    <row r="68" spans="1:14" customFormat="1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</row>
    <row r="69" spans="1:14" customFormat="1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</row>
    <row r="70" spans="1:14" customFormat="1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</row>
    <row r="71" spans="1:14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</row>
    <row r="72" spans="1:14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</row>
    <row r="73" spans="1:14" customFormat="1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</row>
    <row r="74" spans="1:14" customFormat="1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</row>
    <row r="75" spans="1:14" customFormat="1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</row>
    <row r="76" spans="1:14" customFormat="1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</row>
    <row r="77" spans="1:14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</row>
    <row r="78" spans="1:14" customFormat="1" ht="9" customHeight="1">
      <c r="A78" s="26"/>
      <c r="C78" s="70"/>
      <c r="D78" s="70"/>
      <c r="E78" s="70"/>
      <c r="F78" s="70"/>
      <c r="G78" s="70"/>
    </row>
    <row r="79" spans="1:14" customFormat="1" ht="9" customHeight="1">
      <c r="A79" s="26"/>
      <c r="C79" s="70"/>
      <c r="D79" s="70"/>
      <c r="E79" s="70"/>
      <c r="F79" s="70"/>
      <c r="G79" s="70"/>
    </row>
    <row r="80" spans="1:14" customFormat="1" ht="9" customHeight="1">
      <c r="A80" s="26"/>
      <c r="C80" s="70"/>
      <c r="D80" s="70"/>
      <c r="E80" s="70"/>
      <c r="F80" s="70"/>
      <c r="G80" s="70"/>
    </row>
    <row r="81" spans="1:7" customFormat="1" ht="9" customHeight="1">
      <c r="A81" s="26"/>
      <c r="C81" s="70"/>
      <c r="D81" s="70"/>
      <c r="E81" s="70"/>
      <c r="F81" s="70"/>
      <c r="G81" s="70"/>
    </row>
    <row r="82" spans="1:7" customFormat="1" ht="9" customHeight="1">
      <c r="A82" s="26"/>
      <c r="C82" s="70"/>
      <c r="D82" s="70"/>
      <c r="E82" s="70"/>
      <c r="F82" s="70"/>
      <c r="G82" s="70"/>
    </row>
    <row r="83" spans="1:7" customFormat="1" ht="9" customHeight="1">
      <c r="A83" s="26"/>
      <c r="C83" s="70"/>
      <c r="D83" s="70"/>
      <c r="E83" s="70"/>
      <c r="F83" s="70"/>
      <c r="G83" s="70"/>
    </row>
    <row r="84" spans="1:7" customFormat="1" ht="9" customHeight="1">
      <c r="A84" s="239"/>
      <c r="C84" s="70"/>
      <c r="D84" s="70"/>
      <c r="E84" s="70"/>
      <c r="F84" s="70"/>
      <c r="G84" s="70"/>
    </row>
    <row r="85" spans="1:7" customFormat="1" ht="9" customHeight="1">
      <c r="A85" s="241"/>
      <c r="C85" s="70"/>
      <c r="D85" s="70"/>
      <c r="E85" s="70"/>
      <c r="F85" s="70"/>
      <c r="G85" s="70"/>
    </row>
    <row r="86" spans="1:7" customFormat="1" ht="9" customHeight="1">
      <c r="A86" s="26"/>
      <c r="C86" s="70"/>
      <c r="D86" s="70"/>
      <c r="E86" s="70"/>
      <c r="F86" s="70"/>
      <c r="G86" s="70"/>
    </row>
    <row r="87" spans="1:7" customFormat="1" ht="9" customHeight="1">
      <c r="A87" s="26"/>
      <c r="C87" s="70"/>
      <c r="D87" s="70"/>
      <c r="E87" s="70"/>
      <c r="F87" s="70"/>
      <c r="G87" s="70"/>
    </row>
    <row r="88" spans="1:7" customFormat="1" ht="9" customHeight="1">
      <c r="A88" s="26"/>
      <c r="C88" s="70"/>
      <c r="D88" s="70"/>
      <c r="E88" s="70"/>
      <c r="F88" s="70"/>
      <c r="G88" s="70"/>
    </row>
    <row r="89" spans="1:7" customFormat="1" ht="9" customHeight="1">
      <c r="A89" s="26"/>
      <c r="C89" s="70"/>
      <c r="D89" s="70"/>
      <c r="E89" s="70"/>
      <c r="F89" s="70"/>
      <c r="G89" s="70"/>
    </row>
    <row r="90" spans="1:7" customFormat="1" ht="9" customHeight="1">
      <c r="A90" s="26"/>
      <c r="C90" s="70"/>
      <c r="D90" s="70"/>
      <c r="E90" s="70"/>
      <c r="F90" s="70"/>
      <c r="G90" s="70"/>
    </row>
    <row r="91" spans="1:7" customFormat="1" ht="9" customHeight="1">
      <c r="A91" s="26"/>
      <c r="C91" s="70"/>
      <c r="D91" s="70"/>
      <c r="E91" s="70"/>
      <c r="F91" s="70"/>
      <c r="G91" s="70"/>
    </row>
    <row r="92" spans="1:7" customFormat="1" ht="9" customHeight="1">
      <c r="A92" s="26"/>
      <c r="C92" s="70"/>
      <c r="D92" s="70"/>
      <c r="E92" s="70"/>
      <c r="F92" s="70"/>
      <c r="G92" s="70"/>
    </row>
    <row r="93" spans="1:7" customFormat="1" ht="9" customHeight="1">
      <c r="A93" s="26"/>
      <c r="C93" s="70"/>
      <c r="D93" s="70"/>
      <c r="E93" s="70"/>
      <c r="F93" s="70"/>
      <c r="G93" s="70"/>
    </row>
    <row r="94" spans="1:7" customFormat="1" ht="9" customHeight="1">
      <c r="A94" s="26"/>
      <c r="C94" s="70"/>
      <c r="D94" s="70"/>
      <c r="E94" s="70"/>
      <c r="F94" s="70"/>
      <c r="G94" s="70"/>
    </row>
    <row r="95" spans="1:7" customFormat="1" ht="9" customHeight="1">
      <c r="A95" s="241"/>
      <c r="C95" s="70"/>
      <c r="D95" s="70"/>
      <c r="E95" s="70"/>
      <c r="F95" s="70"/>
      <c r="G95" s="70"/>
    </row>
    <row r="96" spans="1:7" customFormat="1" ht="9" customHeight="1">
      <c r="A96" s="26"/>
      <c r="C96" s="70"/>
      <c r="D96" s="70"/>
      <c r="E96" s="70"/>
      <c r="F96" s="70"/>
      <c r="G96" s="70"/>
    </row>
    <row r="97" spans="1:7" customFormat="1" ht="9" customHeight="1">
      <c r="A97" s="26"/>
      <c r="C97" s="70"/>
      <c r="D97" s="70"/>
      <c r="E97" s="70"/>
      <c r="F97" s="70"/>
      <c r="G97" s="70"/>
    </row>
    <row r="98" spans="1:7" customFormat="1" ht="9" customHeight="1">
      <c r="A98" s="26"/>
      <c r="C98" s="70"/>
      <c r="D98" s="70"/>
      <c r="E98" s="70"/>
      <c r="F98" s="70"/>
      <c r="G98" s="70"/>
    </row>
    <row r="99" spans="1:7" customFormat="1">
      <c r="A99" s="242"/>
      <c r="C99" s="70"/>
      <c r="D99" s="70"/>
      <c r="E99" s="70"/>
      <c r="F99" s="70"/>
      <c r="G99" s="70"/>
    </row>
    <row r="100" spans="1:7" customFormat="1">
      <c r="A100" s="242"/>
      <c r="C100" s="70"/>
      <c r="D100" s="70"/>
      <c r="E100" s="70"/>
      <c r="F100" s="70"/>
      <c r="G100" s="70"/>
    </row>
    <row r="101" spans="1:7" customFormat="1">
      <c r="A101" s="242"/>
      <c r="C101" s="70"/>
      <c r="D101" s="70"/>
      <c r="E101" s="70"/>
      <c r="F101" s="70"/>
      <c r="G101" s="70"/>
    </row>
    <row r="102" spans="1:7" customFormat="1">
      <c r="A102" s="242"/>
      <c r="C102" s="70"/>
      <c r="D102" s="70"/>
      <c r="E102" s="70"/>
      <c r="F102" s="70"/>
      <c r="G102" s="70"/>
    </row>
    <row r="103" spans="1:7" customFormat="1">
      <c r="A103" s="242"/>
      <c r="C103" s="70"/>
      <c r="D103" s="70"/>
      <c r="E103" s="70"/>
      <c r="F103" s="70"/>
      <c r="G103" s="70"/>
    </row>
    <row r="104" spans="1:7" customFormat="1">
      <c r="A104" s="242"/>
      <c r="C104" s="70"/>
      <c r="D104" s="70"/>
      <c r="E104" s="70"/>
      <c r="F104" s="70"/>
      <c r="G104" s="70"/>
    </row>
    <row r="105" spans="1:7" customFormat="1">
      <c r="A105" s="242"/>
      <c r="C105" s="70"/>
      <c r="D105" s="70"/>
      <c r="E105" s="70"/>
      <c r="F105" s="70"/>
      <c r="G105" s="70"/>
    </row>
    <row r="106" spans="1:7" customFormat="1" ht="15.75">
      <c r="A106" s="243"/>
      <c r="C106" s="70"/>
      <c r="D106" s="70"/>
      <c r="E106" s="70"/>
      <c r="F106" s="70"/>
      <c r="G106" s="70"/>
    </row>
    <row r="107" spans="1:7" customFormat="1" ht="15.75">
      <c r="A107" s="243"/>
      <c r="C107" s="70"/>
      <c r="D107" s="70"/>
      <c r="E107" s="70"/>
      <c r="F107" s="70"/>
      <c r="G107" s="70"/>
    </row>
    <row r="108" spans="1:7" customFormat="1" ht="15.75">
      <c r="A108" s="243"/>
      <c r="C108" s="70"/>
      <c r="D108" s="70"/>
      <c r="E108" s="70"/>
      <c r="F108" s="70"/>
      <c r="G108" s="70"/>
    </row>
    <row r="109" spans="1:7" customFormat="1" ht="15.75">
      <c r="A109" s="243"/>
      <c r="C109" s="70"/>
      <c r="D109" s="70"/>
      <c r="E109" s="70"/>
      <c r="F109" s="70"/>
      <c r="G109" s="70"/>
    </row>
    <row r="110" spans="1:7" customFormat="1" ht="15.75">
      <c r="A110" s="243"/>
      <c r="C110" s="70"/>
      <c r="D110" s="70"/>
      <c r="E110" s="70"/>
      <c r="F110" s="70"/>
      <c r="G110" s="70"/>
    </row>
    <row r="111" spans="1:7" customFormat="1" ht="15.75">
      <c r="A111" s="243"/>
      <c r="C111" s="70"/>
      <c r="D111" s="70"/>
      <c r="E111" s="70"/>
      <c r="F111" s="70"/>
      <c r="G111" s="70"/>
    </row>
    <row r="112" spans="1:7" customFormat="1" ht="15.75">
      <c r="A112" s="243"/>
      <c r="C112" s="70"/>
      <c r="D112" s="70"/>
      <c r="E112" s="70"/>
      <c r="F112" s="70"/>
      <c r="G112" s="70"/>
    </row>
    <row r="113" spans="1:7" customFormat="1" ht="15.75">
      <c r="A113" s="243"/>
      <c r="C113" s="70"/>
      <c r="D113" s="70"/>
      <c r="E113" s="70"/>
      <c r="F113" s="70"/>
      <c r="G113" s="70"/>
    </row>
    <row r="114" spans="1:7" customFormat="1" ht="15.75">
      <c r="A114" s="243"/>
      <c r="C114" s="70"/>
      <c r="D114" s="70"/>
      <c r="E114" s="70"/>
      <c r="F114" s="70"/>
      <c r="G114" s="70"/>
    </row>
    <row r="115" spans="1:7" customFormat="1" ht="15.75">
      <c r="A115" s="243"/>
      <c r="C115" s="70"/>
      <c r="D115" s="70"/>
      <c r="E115" s="70"/>
      <c r="F115" s="70"/>
      <c r="G115" s="70"/>
    </row>
    <row r="116" spans="1:7" customFormat="1" ht="15.75">
      <c r="A116" s="243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5" ht="15.75">
      <c r="A193" s="243"/>
      <c r="C193" s="70"/>
      <c r="D193" s="70"/>
      <c r="E193" s="70"/>
      <c r="F193" s="70"/>
      <c r="G193" s="70"/>
      <c r="O193"/>
    </row>
    <row r="194" spans="1:15" ht="15.75">
      <c r="A194" s="243"/>
      <c r="C194" s="70"/>
      <c r="D194" s="70"/>
      <c r="E194" s="70"/>
      <c r="F194" s="70"/>
      <c r="G194" s="70"/>
      <c r="O194"/>
    </row>
    <row r="195" spans="1:15" ht="15.75">
      <c r="A195" s="243"/>
      <c r="C195" s="70"/>
      <c r="D195" s="70"/>
      <c r="E195" s="70"/>
      <c r="F195" s="70"/>
      <c r="G195" s="70"/>
      <c r="O195"/>
    </row>
    <row r="196" spans="1:15" ht="15.75">
      <c r="A196" s="243"/>
      <c r="C196" s="70"/>
      <c r="D196" s="70"/>
      <c r="E196" s="70"/>
      <c r="F196" s="70"/>
      <c r="G196" s="70"/>
      <c r="O196"/>
    </row>
    <row r="197" spans="1:15" ht="15.75">
      <c r="A197" s="29"/>
      <c r="C197" s="70"/>
      <c r="D197" s="70"/>
      <c r="E197" s="70"/>
      <c r="F197" s="70"/>
      <c r="G197" s="70"/>
      <c r="O197"/>
    </row>
    <row r="198" spans="1:15" ht="15.75">
      <c r="A198" s="29"/>
      <c r="C198" s="70"/>
      <c r="D198" s="70"/>
      <c r="E198" s="70"/>
      <c r="F198" s="70"/>
      <c r="G198" s="70"/>
      <c r="O198"/>
    </row>
    <row r="199" spans="1:15" ht="15.75">
      <c r="A199" s="29"/>
      <c r="C199" s="70"/>
      <c r="D199" s="70"/>
      <c r="E199" s="70"/>
      <c r="F199" s="70"/>
      <c r="G199" s="70"/>
      <c r="O199"/>
    </row>
    <row r="200" spans="1:15" ht="15.75">
      <c r="A200" s="29"/>
      <c r="C200" s="70"/>
      <c r="D200" s="70"/>
      <c r="E200" s="70"/>
      <c r="F200" s="70"/>
      <c r="G200" s="70"/>
      <c r="O200"/>
    </row>
    <row r="201" spans="1:15" ht="15.75">
      <c r="A201" s="29"/>
      <c r="C201" s="70"/>
      <c r="D201" s="70"/>
      <c r="E201" s="70"/>
      <c r="F201" s="70"/>
      <c r="G201" s="70"/>
    </row>
    <row r="202" spans="1:15" ht="15.75">
      <c r="A202" s="29"/>
      <c r="C202" s="70"/>
      <c r="D202" s="70"/>
      <c r="E202" s="70"/>
      <c r="F202" s="70"/>
      <c r="G202" s="70"/>
    </row>
    <row r="203" spans="1:15" ht="15.75">
      <c r="A203" s="29"/>
      <c r="C203" s="70"/>
      <c r="D203" s="70"/>
      <c r="E203" s="70"/>
      <c r="F203" s="70"/>
      <c r="G203" s="70"/>
    </row>
    <row r="204" spans="1:15" ht="15.75">
      <c r="A204" s="29"/>
      <c r="C204" s="70"/>
      <c r="D204" s="70"/>
      <c r="E204" s="70"/>
      <c r="F204" s="70"/>
      <c r="G204" s="70"/>
    </row>
    <row r="205" spans="1:15" ht="15.75">
      <c r="A205" s="29"/>
      <c r="C205" s="70"/>
      <c r="D205" s="70"/>
      <c r="E205" s="70"/>
      <c r="F205" s="70"/>
      <c r="G205" s="70"/>
    </row>
    <row r="206" spans="1:15" ht="15.75">
      <c r="A206" s="29"/>
      <c r="C206" s="70"/>
      <c r="D206" s="70"/>
      <c r="E206" s="70"/>
      <c r="F206" s="70"/>
      <c r="G206" s="70"/>
    </row>
    <row r="207" spans="1:15" ht="15.75">
      <c r="A207" s="29"/>
      <c r="C207" s="70"/>
      <c r="D207" s="70"/>
      <c r="E207" s="70"/>
      <c r="F207" s="70"/>
      <c r="G207" s="70"/>
    </row>
    <row r="208" spans="1:15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sheetPr codeName="Sheet57">
    <pageSetUpPr fitToPage="1"/>
  </sheetPr>
  <dimension ref="A1:Q652"/>
  <sheetViews>
    <sheetView topLeftCell="A2" zoomScale="50" workbookViewId="0">
      <selection activeCell="V26" sqref="V26"/>
    </sheetView>
  </sheetViews>
  <sheetFormatPr defaultColWidth="11.42578125" defaultRowHeight="15"/>
  <cols>
    <col min="1" max="1" width="51.140625" style="30" customWidth="1"/>
    <col min="2" max="14" width="10.7109375" customWidth="1"/>
    <col min="15" max="15" width="12" customWidth="1"/>
    <col min="16" max="16" width="10.7109375" customWidth="1"/>
    <col min="17" max="17" width="2.5703125" style="244" customWidth="1"/>
    <col min="18" max="256" width="9.140625" customWidth="1"/>
    <col min="257" max="257" width="51.140625" customWidth="1"/>
    <col min="258" max="270" width="10.7109375" customWidth="1"/>
    <col min="271" max="271" width="12" customWidth="1"/>
    <col min="272" max="272" width="10.7109375" customWidth="1"/>
    <col min="273" max="273" width="2.5703125" customWidth="1"/>
    <col min="274" max="512" width="9.140625" customWidth="1"/>
    <col min="513" max="513" width="51.140625" customWidth="1"/>
    <col min="514" max="526" width="10.7109375" customWidth="1"/>
    <col min="527" max="527" width="12" customWidth="1"/>
    <col min="528" max="528" width="10.7109375" customWidth="1"/>
    <col min="529" max="529" width="2.5703125" customWidth="1"/>
    <col min="530" max="768" width="9.140625" customWidth="1"/>
    <col min="769" max="769" width="51.140625" customWidth="1"/>
    <col min="770" max="782" width="10.7109375" customWidth="1"/>
    <col min="783" max="783" width="12" customWidth="1"/>
    <col min="784" max="784" width="10.7109375" customWidth="1"/>
    <col min="785" max="785" width="2.5703125" customWidth="1"/>
    <col min="786" max="1024" width="9.140625" customWidth="1"/>
    <col min="1025" max="1025" width="51.140625" customWidth="1"/>
    <col min="1026" max="1038" width="10.7109375" customWidth="1"/>
    <col min="1039" max="1039" width="12" customWidth="1"/>
    <col min="1040" max="1040" width="10.7109375" customWidth="1"/>
    <col min="1041" max="1041" width="2.5703125" customWidth="1"/>
    <col min="1042" max="1280" width="9.140625" customWidth="1"/>
    <col min="1281" max="1281" width="51.140625" customWidth="1"/>
    <col min="1282" max="1294" width="10.7109375" customWidth="1"/>
    <col min="1295" max="1295" width="12" customWidth="1"/>
    <col min="1296" max="1296" width="10.7109375" customWidth="1"/>
    <col min="1297" max="1297" width="2.5703125" customWidth="1"/>
    <col min="1298" max="1536" width="9.140625" customWidth="1"/>
    <col min="1537" max="1537" width="51.140625" customWidth="1"/>
    <col min="1538" max="1550" width="10.7109375" customWidth="1"/>
    <col min="1551" max="1551" width="12" customWidth="1"/>
    <col min="1552" max="1552" width="10.7109375" customWidth="1"/>
    <col min="1553" max="1553" width="2.5703125" customWidth="1"/>
    <col min="1554" max="1792" width="9.140625" customWidth="1"/>
    <col min="1793" max="1793" width="51.140625" customWidth="1"/>
    <col min="1794" max="1806" width="10.7109375" customWidth="1"/>
    <col min="1807" max="1807" width="12" customWidth="1"/>
    <col min="1808" max="1808" width="10.7109375" customWidth="1"/>
    <col min="1809" max="1809" width="2.5703125" customWidth="1"/>
    <col min="1810" max="2048" width="9.140625" customWidth="1"/>
    <col min="2049" max="2049" width="51.140625" customWidth="1"/>
    <col min="2050" max="2062" width="10.7109375" customWidth="1"/>
    <col min="2063" max="2063" width="12" customWidth="1"/>
    <col min="2064" max="2064" width="10.7109375" customWidth="1"/>
    <col min="2065" max="2065" width="2.5703125" customWidth="1"/>
    <col min="2066" max="2304" width="9.140625" customWidth="1"/>
    <col min="2305" max="2305" width="51.140625" customWidth="1"/>
    <col min="2306" max="2318" width="10.7109375" customWidth="1"/>
    <col min="2319" max="2319" width="12" customWidth="1"/>
    <col min="2320" max="2320" width="10.7109375" customWidth="1"/>
    <col min="2321" max="2321" width="2.5703125" customWidth="1"/>
    <col min="2322" max="2560" width="9.140625" customWidth="1"/>
    <col min="2561" max="2561" width="51.140625" customWidth="1"/>
    <col min="2562" max="2574" width="10.7109375" customWidth="1"/>
    <col min="2575" max="2575" width="12" customWidth="1"/>
    <col min="2576" max="2576" width="10.7109375" customWidth="1"/>
    <col min="2577" max="2577" width="2.5703125" customWidth="1"/>
    <col min="2578" max="2816" width="9.140625" customWidth="1"/>
    <col min="2817" max="2817" width="51.140625" customWidth="1"/>
    <col min="2818" max="2830" width="10.7109375" customWidth="1"/>
    <col min="2831" max="2831" width="12" customWidth="1"/>
    <col min="2832" max="2832" width="10.7109375" customWidth="1"/>
    <col min="2833" max="2833" width="2.5703125" customWidth="1"/>
    <col min="2834" max="3072" width="9.140625" customWidth="1"/>
    <col min="3073" max="3073" width="51.140625" customWidth="1"/>
    <col min="3074" max="3086" width="10.7109375" customWidth="1"/>
    <col min="3087" max="3087" width="12" customWidth="1"/>
    <col min="3088" max="3088" width="10.7109375" customWidth="1"/>
    <col min="3089" max="3089" width="2.5703125" customWidth="1"/>
    <col min="3090" max="3328" width="9.140625" customWidth="1"/>
    <col min="3329" max="3329" width="51.140625" customWidth="1"/>
    <col min="3330" max="3342" width="10.7109375" customWidth="1"/>
    <col min="3343" max="3343" width="12" customWidth="1"/>
    <col min="3344" max="3344" width="10.7109375" customWidth="1"/>
    <col min="3345" max="3345" width="2.5703125" customWidth="1"/>
    <col min="3346" max="3584" width="9.140625" customWidth="1"/>
    <col min="3585" max="3585" width="51.140625" customWidth="1"/>
    <col min="3586" max="3598" width="10.7109375" customWidth="1"/>
    <col min="3599" max="3599" width="12" customWidth="1"/>
    <col min="3600" max="3600" width="10.7109375" customWidth="1"/>
    <col min="3601" max="3601" width="2.5703125" customWidth="1"/>
    <col min="3602" max="3840" width="9.140625" customWidth="1"/>
    <col min="3841" max="3841" width="51.140625" customWidth="1"/>
    <col min="3842" max="3854" width="10.7109375" customWidth="1"/>
    <col min="3855" max="3855" width="12" customWidth="1"/>
    <col min="3856" max="3856" width="10.7109375" customWidth="1"/>
    <col min="3857" max="3857" width="2.5703125" customWidth="1"/>
    <col min="3858" max="4096" width="9.140625" customWidth="1"/>
    <col min="4097" max="4097" width="51.140625" customWidth="1"/>
    <col min="4098" max="4110" width="10.7109375" customWidth="1"/>
    <col min="4111" max="4111" width="12" customWidth="1"/>
    <col min="4112" max="4112" width="10.7109375" customWidth="1"/>
    <col min="4113" max="4113" width="2.5703125" customWidth="1"/>
    <col min="4114" max="4352" width="9.140625" customWidth="1"/>
    <col min="4353" max="4353" width="51.140625" customWidth="1"/>
    <col min="4354" max="4366" width="10.7109375" customWidth="1"/>
    <col min="4367" max="4367" width="12" customWidth="1"/>
    <col min="4368" max="4368" width="10.7109375" customWidth="1"/>
    <col min="4369" max="4369" width="2.5703125" customWidth="1"/>
    <col min="4370" max="4608" width="9.140625" customWidth="1"/>
    <col min="4609" max="4609" width="51.140625" customWidth="1"/>
    <col min="4610" max="4622" width="10.7109375" customWidth="1"/>
    <col min="4623" max="4623" width="12" customWidth="1"/>
    <col min="4624" max="4624" width="10.7109375" customWidth="1"/>
    <col min="4625" max="4625" width="2.5703125" customWidth="1"/>
    <col min="4626" max="4864" width="9.140625" customWidth="1"/>
    <col min="4865" max="4865" width="51.140625" customWidth="1"/>
    <col min="4866" max="4878" width="10.7109375" customWidth="1"/>
    <col min="4879" max="4879" width="12" customWidth="1"/>
    <col min="4880" max="4880" width="10.7109375" customWidth="1"/>
    <col min="4881" max="4881" width="2.5703125" customWidth="1"/>
    <col min="4882" max="5120" width="9.140625" customWidth="1"/>
    <col min="5121" max="5121" width="51.140625" customWidth="1"/>
    <col min="5122" max="5134" width="10.7109375" customWidth="1"/>
    <col min="5135" max="5135" width="12" customWidth="1"/>
    <col min="5136" max="5136" width="10.7109375" customWidth="1"/>
    <col min="5137" max="5137" width="2.5703125" customWidth="1"/>
    <col min="5138" max="5376" width="9.140625" customWidth="1"/>
    <col min="5377" max="5377" width="51.140625" customWidth="1"/>
    <col min="5378" max="5390" width="10.7109375" customWidth="1"/>
    <col min="5391" max="5391" width="12" customWidth="1"/>
    <col min="5392" max="5392" width="10.7109375" customWidth="1"/>
    <col min="5393" max="5393" width="2.5703125" customWidth="1"/>
    <col min="5394" max="5632" width="9.140625" customWidth="1"/>
    <col min="5633" max="5633" width="51.140625" customWidth="1"/>
    <col min="5634" max="5646" width="10.7109375" customWidth="1"/>
    <col min="5647" max="5647" width="12" customWidth="1"/>
    <col min="5648" max="5648" width="10.7109375" customWidth="1"/>
    <col min="5649" max="5649" width="2.5703125" customWidth="1"/>
    <col min="5650" max="5888" width="9.140625" customWidth="1"/>
    <col min="5889" max="5889" width="51.140625" customWidth="1"/>
    <col min="5890" max="5902" width="10.7109375" customWidth="1"/>
    <col min="5903" max="5903" width="12" customWidth="1"/>
    <col min="5904" max="5904" width="10.7109375" customWidth="1"/>
    <col min="5905" max="5905" width="2.5703125" customWidth="1"/>
    <col min="5906" max="6144" width="9.140625" customWidth="1"/>
    <col min="6145" max="6145" width="51.140625" customWidth="1"/>
    <col min="6146" max="6158" width="10.7109375" customWidth="1"/>
    <col min="6159" max="6159" width="12" customWidth="1"/>
    <col min="6160" max="6160" width="10.7109375" customWidth="1"/>
    <col min="6161" max="6161" width="2.5703125" customWidth="1"/>
    <col min="6162" max="6400" width="9.140625" customWidth="1"/>
    <col min="6401" max="6401" width="51.140625" customWidth="1"/>
    <col min="6402" max="6414" width="10.7109375" customWidth="1"/>
    <col min="6415" max="6415" width="12" customWidth="1"/>
    <col min="6416" max="6416" width="10.7109375" customWidth="1"/>
    <col min="6417" max="6417" width="2.5703125" customWidth="1"/>
    <col min="6418" max="6656" width="9.140625" customWidth="1"/>
    <col min="6657" max="6657" width="51.140625" customWidth="1"/>
    <col min="6658" max="6670" width="10.7109375" customWidth="1"/>
    <col min="6671" max="6671" width="12" customWidth="1"/>
    <col min="6672" max="6672" width="10.7109375" customWidth="1"/>
    <col min="6673" max="6673" width="2.5703125" customWidth="1"/>
    <col min="6674" max="6912" width="9.140625" customWidth="1"/>
    <col min="6913" max="6913" width="51.140625" customWidth="1"/>
    <col min="6914" max="6926" width="10.7109375" customWidth="1"/>
    <col min="6927" max="6927" width="12" customWidth="1"/>
    <col min="6928" max="6928" width="10.7109375" customWidth="1"/>
    <col min="6929" max="6929" width="2.5703125" customWidth="1"/>
    <col min="6930" max="7168" width="9.140625" customWidth="1"/>
    <col min="7169" max="7169" width="51.140625" customWidth="1"/>
    <col min="7170" max="7182" width="10.7109375" customWidth="1"/>
    <col min="7183" max="7183" width="12" customWidth="1"/>
    <col min="7184" max="7184" width="10.7109375" customWidth="1"/>
    <col min="7185" max="7185" width="2.5703125" customWidth="1"/>
    <col min="7186" max="7424" width="9.140625" customWidth="1"/>
    <col min="7425" max="7425" width="51.140625" customWidth="1"/>
    <col min="7426" max="7438" width="10.7109375" customWidth="1"/>
    <col min="7439" max="7439" width="12" customWidth="1"/>
    <col min="7440" max="7440" width="10.7109375" customWidth="1"/>
    <col min="7441" max="7441" width="2.5703125" customWidth="1"/>
    <col min="7442" max="7680" width="9.140625" customWidth="1"/>
    <col min="7681" max="7681" width="51.140625" customWidth="1"/>
    <col min="7682" max="7694" width="10.7109375" customWidth="1"/>
    <col min="7695" max="7695" width="12" customWidth="1"/>
    <col min="7696" max="7696" width="10.7109375" customWidth="1"/>
    <col min="7697" max="7697" width="2.5703125" customWidth="1"/>
    <col min="7698" max="7936" width="9.140625" customWidth="1"/>
    <col min="7937" max="7937" width="51.140625" customWidth="1"/>
    <col min="7938" max="7950" width="10.7109375" customWidth="1"/>
    <col min="7951" max="7951" width="12" customWidth="1"/>
    <col min="7952" max="7952" width="10.7109375" customWidth="1"/>
    <col min="7953" max="7953" width="2.5703125" customWidth="1"/>
    <col min="7954" max="8192" width="9.140625" customWidth="1"/>
    <col min="8193" max="8193" width="51.140625" customWidth="1"/>
    <col min="8194" max="8206" width="10.7109375" customWidth="1"/>
    <col min="8207" max="8207" width="12" customWidth="1"/>
    <col min="8208" max="8208" width="10.7109375" customWidth="1"/>
    <col min="8209" max="8209" width="2.5703125" customWidth="1"/>
    <col min="8210" max="8448" width="9.140625" customWidth="1"/>
    <col min="8449" max="8449" width="51.140625" customWidth="1"/>
    <col min="8450" max="8462" width="10.7109375" customWidth="1"/>
    <col min="8463" max="8463" width="12" customWidth="1"/>
    <col min="8464" max="8464" width="10.7109375" customWidth="1"/>
    <col min="8465" max="8465" width="2.5703125" customWidth="1"/>
    <col min="8466" max="8704" width="9.140625" customWidth="1"/>
    <col min="8705" max="8705" width="51.140625" customWidth="1"/>
    <col min="8706" max="8718" width="10.7109375" customWidth="1"/>
    <col min="8719" max="8719" width="12" customWidth="1"/>
    <col min="8720" max="8720" width="10.7109375" customWidth="1"/>
    <col min="8721" max="8721" width="2.5703125" customWidth="1"/>
    <col min="8722" max="8960" width="9.140625" customWidth="1"/>
    <col min="8961" max="8961" width="51.140625" customWidth="1"/>
    <col min="8962" max="8974" width="10.7109375" customWidth="1"/>
    <col min="8975" max="8975" width="12" customWidth="1"/>
    <col min="8976" max="8976" width="10.7109375" customWidth="1"/>
    <col min="8977" max="8977" width="2.5703125" customWidth="1"/>
    <col min="8978" max="9216" width="9.140625" customWidth="1"/>
    <col min="9217" max="9217" width="51.140625" customWidth="1"/>
    <col min="9218" max="9230" width="10.7109375" customWidth="1"/>
    <col min="9231" max="9231" width="12" customWidth="1"/>
    <col min="9232" max="9232" width="10.7109375" customWidth="1"/>
    <col min="9233" max="9233" width="2.5703125" customWidth="1"/>
    <col min="9234" max="9472" width="9.140625" customWidth="1"/>
    <col min="9473" max="9473" width="51.140625" customWidth="1"/>
    <col min="9474" max="9486" width="10.7109375" customWidth="1"/>
    <col min="9487" max="9487" width="12" customWidth="1"/>
    <col min="9488" max="9488" width="10.7109375" customWidth="1"/>
    <col min="9489" max="9489" width="2.5703125" customWidth="1"/>
    <col min="9490" max="9728" width="9.140625" customWidth="1"/>
    <col min="9729" max="9729" width="51.140625" customWidth="1"/>
    <col min="9730" max="9742" width="10.7109375" customWidth="1"/>
    <col min="9743" max="9743" width="12" customWidth="1"/>
    <col min="9744" max="9744" width="10.7109375" customWidth="1"/>
    <col min="9745" max="9745" width="2.5703125" customWidth="1"/>
    <col min="9746" max="9984" width="9.140625" customWidth="1"/>
    <col min="9985" max="9985" width="51.140625" customWidth="1"/>
    <col min="9986" max="9998" width="10.7109375" customWidth="1"/>
    <col min="9999" max="9999" width="12" customWidth="1"/>
    <col min="10000" max="10000" width="10.7109375" customWidth="1"/>
    <col min="10001" max="10001" width="2.5703125" customWidth="1"/>
    <col min="10002" max="10240" width="9.140625" customWidth="1"/>
    <col min="10241" max="10241" width="51.140625" customWidth="1"/>
    <col min="10242" max="10254" width="10.7109375" customWidth="1"/>
    <col min="10255" max="10255" width="12" customWidth="1"/>
    <col min="10256" max="10256" width="10.7109375" customWidth="1"/>
    <col min="10257" max="10257" width="2.5703125" customWidth="1"/>
    <col min="10258" max="10496" width="9.140625" customWidth="1"/>
    <col min="10497" max="10497" width="51.140625" customWidth="1"/>
    <col min="10498" max="10510" width="10.7109375" customWidth="1"/>
    <col min="10511" max="10511" width="12" customWidth="1"/>
    <col min="10512" max="10512" width="10.7109375" customWidth="1"/>
    <col min="10513" max="10513" width="2.5703125" customWidth="1"/>
    <col min="10514" max="10752" width="9.140625" customWidth="1"/>
    <col min="10753" max="10753" width="51.140625" customWidth="1"/>
    <col min="10754" max="10766" width="10.7109375" customWidth="1"/>
    <col min="10767" max="10767" width="12" customWidth="1"/>
    <col min="10768" max="10768" width="10.7109375" customWidth="1"/>
    <col min="10769" max="10769" width="2.5703125" customWidth="1"/>
    <col min="10770" max="11008" width="9.140625" customWidth="1"/>
    <col min="11009" max="11009" width="51.140625" customWidth="1"/>
    <col min="11010" max="11022" width="10.7109375" customWidth="1"/>
    <col min="11023" max="11023" width="12" customWidth="1"/>
    <col min="11024" max="11024" width="10.7109375" customWidth="1"/>
    <col min="11025" max="11025" width="2.5703125" customWidth="1"/>
    <col min="11026" max="11264" width="9.140625" customWidth="1"/>
    <col min="11265" max="11265" width="51.140625" customWidth="1"/>
    <col min="11266" max="11278" width="10.7109375" customWidth="1"/>
    <col min="11279" max="11279" width="12" customWidth="1"/>
    <col min="11280" max="11280" width="10.7109375" customWidth="1"/>
    <col min="11281" max="11281" width="2.5703125" customWidth="1"/>
    <col min="11282" max="11520" width="9.140625" customWidth="1"/>
    <col min="11521" max="11521" width="51.140625" customWidth="1"/>
    <col min="11522" max="11534" width="10.7109375" customWidth="1"/>
    <col min="11535" max="11535" width="12" customWidth="1"/>
    <col min="11536" max="11536" width="10.7109375" customWidth="1"/>
    <col min="11537" max="11537" width="2.5703125" customWidth="1"/>
    <col min="11538" max="11776" width="9.140625" customWidth="1"/>
    <col min="11777" max="11777" width="51.140625" customWidth="1"/>
    <col min="11778" max="11790" width="10.7109375" customWidth="1"/>
    <col min="11791" max="11791" width="12" customWidth="1"/>
    <col min="11792" max="11792" width="10.7109375" customWidth="1"/>
    <col min="11793" max="11793" width="2.5703125" customWidth="1"/>
    <col min="11794" max="12032" width="9.140625" customWidth="1"/>
    <col min="12033" max="12033" width="51.140625" customWidth="1"/>
    <col min="12034" max="12046" width="10.7109375" customWidth="1"/>
    <col min="12047" max="12047" width="12" customWidth="1"/>
    <col min="12048" max="12048" width="10.7109375" customWidth="1"/>
    <col min="12049" max="12049" width="2.5703125" customWidth="1"/>
    <col min="12050" max="12288" width="9.140625" customWidth="1"/>
    <col min="12289" max="12289" width="51.140625" customWidth="1"/>
    <col min="12290" max="12302" width="10.7109375" customWidth="1"/>
    <col min="12303" max="12303" width="12" customWidth="1"/>
    <col min="12304" max="12304" width="10.7109375" customWidth="1"/>
    <col min="12305" max="12305" width="2.5703125" customWidth="1"/>
    <col min="12306" max="12544" width="9.140625" customWidth="1"/>
    <col min="12545" max="12545" width="51.140625" customWidth="1"/>
    <col min="12546" max="12558" width="10.7109375" customWidth="1"/>
    <col min="12559" max="12559" width="12" customWidth="1"/>
    <col min="12560" max="12560" width="10.7109375" customWidth="1"/>
    <col min="12561" max="12561" width="2.5703125" customWidth="1"/>
    <col min="12562" max="12800" width="9.140625" customWidth="1"/>
    <col min="12801" max="12801" width="51.140625" customWidth="1"/>
    <col min="12802" max="12814" width="10.7109375" customWidth="1"/>
    <col min="12815" max="12815" width="12" customWidth="1"/>
    <col min="12816" max="12816" width="10.7109375" customWidth="1"/>
    <col min="12817" max="12817" width="2.5703125" customWidth="1"/>
    <col min="12818" max="13056" width="9.140625" customWidth="1"/>
    <col min="13057" max="13057" width="51.140625" customWidth="1"/>
    <col min="13058" max="13070" width="10.7109375" customWidth="1"/>
    <col min="13071" max="13071" width="12" customWidth="1"/>
    <col min="13072" max="13072" width="10.7109375" customWidth="1"/>
    <col min="13073" max="13073" width="2.5703125" customWidth="1"/>
    <col min="13074" max="13312" width="9.140625" customWidth="1"/>
    <col min="13313" max="13313" width="51.140625" customWidth="1"/>
    <col min="13314" max="13326" width="10.7109375" customWidth="1"/>
    <col min="13327" max="13327" width="12" customWidth="1"/>
    <col min="13328" max="13328" width="10.7109375" customWidth="1"/>
    <col min="13329" max="13329" width="2.5703125" customWidth="1"/>
    <col min="13330" max="13568" width="9.140625" customWidth="1"/>
    <col min="13569" max="13569" width="51.140625" customWidth="1"/>
    <col min="13570" max="13582" width="10.7109375" customWidth="1"/>
    <col min="13583" max="13583" width="12" customWidth="1"/>
    <col min="13584" max="13584" width="10.7109375" customWidth="1"/>
    <col min="13585" max="13585" width="2.5703125" customWidth="1"/>
    <col min="13586" max="13824" width="9.140625" customWidth="1"/>
    <col min="13825" max="13825" width="51.140625" customWidth="1"/>
    <col min="13826" max="13838" width="10.7109375" customWidth="1"/>
    <col min="13839" max="13839" width="12" customWidth="1"/>
    <col min="13840" max="13840" width="10.7109375" customWidth="1"/>
    <col min="13841" max="13841" width="2.5703125" customWidth="1"/>
    <col min="13842" max="14080" width="9.140625" customWidth="1"/>
    <col min="14081" max="14081" width="51.140625" customWidth="1"/>
    <col min="14082" max="14094" width="10.7109375" customWidth="1"/>
    <col min="14095" max="14095" width="12" customWidth="1"/>
    <col min="14096" max="14096" width="10.7109375" customWidth="1"/>
    <col min="14097" max="14097" width="2.5703125" customWidth="1"/>
    <col min="14098" max="14336" width="9.140625" customWidth="1"/>
    <col min="14337" max="14337" width="51.140625" customWidth="1"/>
    <col min="14338" max="14350" width="10.7109375" customWidth="1"/>
    <col min="14351" max="14351" width="12" customWidth="1"/>
    <col min="14352" max="14352" width="10.7109375" customWidth="1"/>
    <col min="14353" max="14353" width="2.5703125" customWidth="1"/>
    <col min="14354" max="14592" width="9.140625" customWidth="1"/>
    <col min="14593" max="14593" width="51.140625" customWidth="1"/>
    <col min="14594" max="14606" width="10.7109375" customWidth="1"/>
    <col min="14607" max="14607" width="12" customWidth="1"/>
    <col min="14608" max="14608" width="10.7109375" customWidth="1"/>
    <col min="14609" max="14609" width="2.5703125" customWidth="1"/>
    <col min="14610" max="14848" width="9.140625" customWidth="1"/>
    <col min="14849" max="14849" width="51.140625" customWidth="1"/>
    <col min="14850" max="14862" width="10.7109375" customWidth="1"/>
    <col min="14863" max="14863" width="12" customWidth="1"/>
    <col min="14864" max="14864" width="10.7109375" customWidth="1"/>
    <col min="14865" max="14865" width="2.5703125" customWidth="1"/>
    <col min="14866" max="15104" width="9.140625" customWidth="1"/>
    <col min="15105" max="15105" width="51.140625" customWidth="1"/>
    <col min="15106" max="15118" width="10.7109375" customWidth="1"/>
    <col min="15119" max="15119" width="12" customWidth="1"/>
    <col min="15120" max="15120" width="10.7109375" customWidth="1"/>
    <col min="15121" max="15121" width="2.5703125" customWidth="1"/>
    <col min="15122" max="15360" width="9.140625" customWidth="1"/>
    <col min="15361" max="15361" width="51.140625" customWidth="1"/>
    <col min="15362" max="15374" width="10.7109375" customWidth="1"/>
    <col min="15375" max="15375" width="12" customWidth="1"/>
    <col min="15376" max="15376" width="10.7109375" customWidth="1"/>
    <col min="15377" max="15377" width="2.5703125" customWidth="1"/>
    <col min="15378" max="15616" width="9.140625" customWidth="1"/>
    <col min="15617" max="15617" width="51.140625" customWidth="1"/>
    <col min="15618" max="15630" width="10.7109375" customWidth="1"/>
    <col min="15631" max="15631" width="12" customWidth="1"/>
    <col min="15632" max="15632" width="10.7109375" customWidth="1"/>
    <col min="15633" max="15633" width="2.5703125" customWidth="1"/>
    <col min="15634" max="15872" width="9.140625" customWidth="1"/>
    <col min="15873" max="15873" width="51.140625" customWidth="1"/>
    <col min="15874" max="15886" width="10.7109375" customWidth="1"/>
    <col min="15887" max="15887" width="12" customWidth="1"/>
    <col min="15888" max="15888" width="10.7109375" customWidth="1"/>
    <col min="15889" max="15889" width="2.5703125" customWidth="1"/>
    <col min="15890" max="16128" width="9.140625" customWidth="1"/>
    <col min="16129" max="16129" width="51.140625" customWidth="1"/>
    <col min="16130" max="16142" width="10.7109375" customWidth="1"/>
    <col min="16143" max="16143" width="12" customWidth="1"/>
    <col min="16144" max="16144" width="10.7109375" customWidth="1"/>
    <col min="16145" max="16145" width="2.5703125" customWidth="1"/>
    <col min="16146" max="16384" width="9.140625" customWidth="1"/>
  </cols>
  <sheetData>
    <row r="1" spans="1:15" s="1" customFormat="1" ht="3.75" hidden="1" customHeight="1">
      <c r="A1" s="52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</row>
    <row r="2" spans="1:15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</row>
    <row r="3" spans="1:15" s="1" customFormat="1" ht="24.75" customHeight="1">
      <c r="A3" s="694" t="s">
        <v>342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</row>
    <row r="4" spans="1:15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</row>
    <row r="5" spans="1:15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  <c r="O5" s="733"/>
    </row>
    <row r="6" spans="1:15" customFormat="1" ht="7.5" customHeight="1">
      <c r="A6" s="212"/>
    </row>
    <row r="7" spans="1:15" customFormat="1" ht="25.5" customHeight="1">
      <c r="A7" s="213"/>
      <c r="B7" s="247"/>
      <c r="C7" s="214"/>
      <c r="D7" s="214"/>
      <c r="E7" s="214"/>
      <c r="F7" s="214"/>
      <c r="G7" s="214"/>
      <c r="H7" s="214"/>
      <c r="I7" s="214"/>
      <c r="J7" s="215"/>
      <c r="K7" s="215"/>
      <c r="L7" s="215"/>
      <c r="M7" s="215"/>
      <c r="N7" s="215"/>
      <c r="O7" s="215"/>
    </row>
    <row r="8" spans="1:15" customFormat="1" ht="34.5" customHeight="1">
      <c r="A8" s="248"/>
      <c r="B8" s="248" t="s">
        <v>97</v>
      </c>
      <c r="C8" s="248" t="s">
        <v>99</v>
      </c>
      <c r="D8" s="248" t="s">
        <v>96</v>
      </c>
      <c r="E8" s="248" t="s">
        <v>108</v>
      </c>
      <c r="F8" s="248" t="s">
        <v>107</v>
      </c>
      <c r="G8" s="248" t="s">
        <v>106</v>
      </c>
      <c r="H8" s="248" t="s">
        <v>104</v>
      </c>
      <c r="I8" s="248" t="s">
        <v>105</v>
      </c>
      <c r="J8" s="248" t="s">
        <v>90</v>
      </c>
      <c r="K8" s="248" t="s">
        <v>98</v>
      </c>
      <c r="L8" s="248" t="s">
        <v>102</v>
      </c>
      <c r="M8" s="248" t="s">
        <v>87</v>
      </c>
      <c r="N8" s="248" t="s">
        <v>109</v>
      </c>
      <c r="O8" s="249" t="s">
        <v>185</v>
      </c>
    </row>
    <row r="9" spans="1:15" customFormat="1" ht="27" customHeight="1">
      <c r="A9" s="220" t="s">
        <v>207</v>
      </c>
      <c r="B9" s="220">
        <v>42615.414500600004</v>
      </c>
      <c r="C9" s="221">
        <v>27922.794972199998</v>
      </c>
      <c r="D9" s="221">
        <v>2570.6711593999999</v>
      </c>
      <c r="E9" s="221">
        <v>882.48761580000007</v>
      </c>
      <c r="F9" s="221">
        <v>4567.2269630000001</v>
      </c>
      <c r="G9" s="221">
        <v>4262.8968384</v>
      </c>
      <c r="H9" s="221">
        <v>1647.7742776</v>
      </c>
      <c r="I9" s="221">
        <v>334.94675000000001</v>
      </c>
      <c r="J9" s="220">
        <v>849.6909564</v>
      </c>
      <c r="K9" s="220">
        <v>5847.0744818000003</v>
      </c>
      <c r="L9" s="220">
        <v>1547.4474926</v>
      </c>
      <c r="M9" s="220">
        <v>28190.4078648</v>
      </c>
      <c r="N9" s="220">
        <v>1897.0334404</v>
      </c>
      <c r="O9" s="220">
        <v>274596.66930459999</v>
      </c>
    </row>
    <row r="10" spans="1:15" customFormat="1" ht="27" customHeight="1">
      <c r="A10" s="220" t="s">
        <v>208</v>
      </c>
      <c r="B10" s="220">
        <v>115.41234</v>
      </c>
      <c r="C10" s="221">
        <v>0</v>
      </c>
      <c r="D10" s="221">
        <v>539.8811801999999</v>
      </c>
      <c r="E10" s="221">
        <v>0</v>
      </c>
      <c r="F10" s="221">
        <v>58.259099999999997</v>
      </c>
      <c r="G10" s="221">
        <v>110.83037</v>
      </c>
      <c r="H10" s="221">
        <v>0</v>
      </c>
      <c r="I10" s="221">
        <v>10.941879999999999</v>
      </c>
      <c r="J10" s="220">
        <v>47.06156</v>
      </c>
      <c r="K10" s="220">
        <v>135.48871</v>
      </c>
      <c r="L10" s="220">
        <v>6.84117</v>
      </c>
      <c r="M10" s="220">
        <v>2377.1680052000002</v>
      </c>
      <c r="N10" s="220">
        <v>261.67976999999996</v>
      </c>
      <c r="O10" s="220">
        <v>19846.7284196</v>
      </c>
    </row>
    <row r="11" spans="1:15" customFormat="1" ht="27" customHeight="1">
      <c r="A11" s="220" t="s">
        <v>209</v>
      </c>
      <c r="B11" s="220">
        <v>0</v>
      </c>
      <c r="C11" s="221">
        <v>250.85942159999999</v>
      </c>
      <c r="D11" s="221">
        <v>0</v>
      </c>
      <c r="E11" s="221">
        <v>0</v>
      </c>
      <c r="F11" s="221">
        <v>118.46144</v>
      </c>
      <c r="G11" s="221">
        <v>454.85356999999999</v>
      </c>
      <c r="H11" s="221">
        <v>270.43835999999999</v>
      </c>
      <c r="I11" s="221">
        <v>58.445149999999998</v>
      </c>
      <c r="J11" s="220">
        <v>12.201450000000001</v>
      </c>
      <c r="K11" s="220">
        <v>91.962820000000008</v>
      </c>
      <c r="L11" s="220">
        <v>152.6626</v>
      </c>
      <c r="M11" s="220">
        <v>401.38824</v>
      </c>
      <c r="N11" s="220">
        <v>48.747750000000003</v>
      </c>
      <c r="O11" s="220">
        <v>15587.149081</v>
      </c>
    </row>
    <row r="12" spans="1:15" customFormat="1" ht="27" customHeight="1">
      <c r="A12" s="220" t="s">
        <v>210</v>
      </c>
      <c r="B12" s="220">
        <v>261.80923999999999</v>
      </c>
      <c r="C12" s="221">
        <v>170.35454999999999</v>
      </c>
      <c r="D12" s="221">
        <v>0</v>
      </c>
      <c r="E12" s="221">
        <v>97.394660000000002</v>
      </c>
      <c r="F12" s="221">
        <v>449.59666999999996</v>
      </c>
      <c r="G12" s="221">
        <v>0</v>
      </c>
      <c r="H12" s="221">
        <v>4644.5353126</v>
      </c>
      <c r="I12" s="221">
        <v>32370.897181600001</v>
      </c>
      <c r="J12" s="220">
        <v>378.97924</v>
      </c>
      <c r="K12" s="220">
        <v>851.14151820000006</v>
      </c>
      <c r="L12" s="220">
        <v>274.38175000000001</v>
      </c>
      <c r="M12" s="220">
        <v>604.55004000000008</v>
      </c>
      <c r="N12" s="220">
        <v>200.94593620000001</v>
      </c>
      <c r="O12" s="220">
        <v>73633.501674200001</v>
      </c>
    </row>
    <row r="13" spans="1:15" customFormat="1" ht="27" customHeight="1">
      <c r="A13" s="220" t="s">
        <v>211</v>
      </c>
      <c r="B13" s="220">
        <v>3070.8775907999998</v>
      </c>
      <c r="C13" s="221">
        <v>3182.1749462000002</v>
      </c>
      <c r="D13" s="221">
        <v>1868.6848371999999</v>
      </c>
      <c r="E13" s="221">
        <v>7305.598755</v>
      </c>
      <c r="F13" s="221">
        <v>2326.3505468000003</v>
      </c>
      <c r="G13" s="221">
        <v>3414.3087530000003</v>
      </c>
      <c r="H13" s="221">
        <v>2191.9571058000001</v>
      </c>
      <c r="I13" s="221">
        <v>4809.4701538000008</v>
      </c>
      <c r="J13" s="220">
        <v>8543.8996084000009</v>
      </c>
      <c r="K13" s="220">
        <v>6272.0915993999997</v>
      </c>
      <c r="L13" s="220">
        <v>6591.6428086000005</v>
      </c>
      <c r="M13" s="220">
        <v>21171.6412332</v>
      </c>
      <c r="N13" s="220">
        <v>8515.5200715999999</v>
      </c>
      <c r="O13" s="220">
        <v>338392.48094959999</v>
      </c>
    </row>
    <row r="14" spans="1:15" customFormat="1" ht="27" customHeight="1">
      <c r="A14" s="220" t="s">
        <v>212</v>
      </c>
      <c r="B14" s="220">
        <v>17.5</v>
      </c>
      <c r="C14" s="221">
        <v>6.4547111999999993</v>
      </c>
      <c r="D14" s="221">
        <v>123.01172</v>
      </c>
      <c r="E14" s="221">
        <v>199.96465719999998</v>
      </c>
      <c r="F14" s="221">
        <v>435.35118999999997</v>
      </c>
      <c r="G14" s="221">
        <v>44.611190000000001</v>
      </c>
      <c r="H14" s="221">
        <v>124.12980999999999</v>
      </c>
      <c r="I14" s="221">
        <v>0</v>
      </c>
      <c r="J14" s="220">
        <v>758.61271920000002</v>
      </c>
      <c r="K14" s="220">
        <v>1621.7443152000001</v>
      </c>
      <c r="L14" s="220">
        <v>356.95817</v>
      </c>
      <c r="M14" s="220">
        <v>2413.2189067999998</v>
      </c>
      <c r="N14" s="220">
        <v>147.0259896</v>
      </c>
      <c r="O14" s="220">
        <v>22583.285370599999</v>
      </c>
    </row>
    <row r="15" spans="1:15" customFormat="1" ht="27" customHeight="1">
      <c r="A15" s="220" t="s">
        <v>131</v>
      </c>
      <c r="B15" s="220">
        <v>2867.3008818000003</v>
      </c>
      <c r="C15" s="221">
        <v>3531.5185395999997</v>
      </c>
      <c r="D15" s="221">
        <v>1045.4677726</v>
      </c>
      <c r="E15" s="221">
        <v>2834.7359587999999</v>
      </c>
      <c r="F15" s="221">
        <v>3676.6012056</v>
      </c>
      <c r="G15" s="221">
        <v>2322.1015929999999</v>
      </c>
      <c r="H15" s="221">
        <v>2385.9856800000002</v>
      </c>
      <c r="I15" s="221">
        <v>2740.3911241999999</v>
      </c>
      <c r="J15" s="220">
        <v>5000.0995382000001</v>
      </c>
      <c r="K15" s="220">
        <v>8325.1241129999999</v>
      </c>
      <c r="L15" s="220">
        <v>6349.9018486000004</v>
      </c>
      <c r="M15" s="220">
        <v>9309.5659132000001</v>
      </c>
      <c r="N15" s="220">
        <v>4650.9264708000001</v>
      </c>
      <c r="O15" s="220">
        <v>170108.47125240002</v>
      </c>
    </row>
    <row r="16" spans="1:15" customFormat="1" ht="27" customHeight="1">
      <c r="A16" s="220" t="s">
        <v>213</v>
      </c>
      <c r="B16" s="220">
        <v>10775.9949046</v>
      </c>
      <c r="C16" s="221">
        <v>7312.2892284</v>
      </c>
      <c r="D16" s="221">
        <v>6809.2798388000001</v>
      </c>
      <c r="E16" s="221">
        <v>19091.333100600001</v>
      </c>
      <c r="F16" s="221">
        <v>7498.6403232000002</v>
      </c>
      <c r="G16" s="221">
        <v>20005.437361799999</v>
      </c>
      <c r="H16" s="221">
        <v>5978.0384654</v>
      </c>
      <c r="I16" s="221">
        <v>19612.232734000001</v>
      </c>
      <c r="J16" s="220">
        <v>10815.855451400001</v>
      </c>
      <c r="K16" s="220">
        <v>17143.760436</v>
      </c>
      <c r="L16" s="220">
        <v>8025.8329261999997</v>
      </c>
      <c r="M16" s="220">
        <v>61935.619220600005</v>
      </c>
      <c r="N16" s="220">
        <v>17856.236617199997</v>
      </c>
      <c r="O16" s="220">
        <v>1061764.366256</v>
      </c>
    </row>
    <row r="17" spans="1:15" customFormat="1" ht="27" customHeight="1">
      <c r="A17" s="220" t="s">
        <v>214</v>
      </c>
      <c r="B17" s="220">
        <v>2428.9983299999999</v>
      </c>
      <c r="C17" s="221">
        <v>1695.3110457999999</v>
      </c>
      <c r="D17" s="221">
        <v>1153.4300069999999</v>
      </c>
      <c r="E17" s="221">
        <v>4228.8965464000003</v>
      </c>
      <c r="F17" s="221">
        <v>1564.6502679999999</v>
      </c>
      <c r="G17" s="221">
        <v>3001.2815321999997</v>
      </c>
      <c r="H17" s="221">
        <v>1970.9641283999999</v>
      </c>
      <c r="I17" s="221">
        <v>6282.8535980000006</v>
      </c>
      <c r="J17" s="220">
        <v>4093.8251678000001</v>
      </c>
      <c r="K17" s="220">
        <v>4037.7392559999998</v>
      </c>
      <c r="L17" s="220">
        <v>1833.686449</v>
      </c>
      <c r="M17" s="220">
        <v>14052.881755799999</v>
      </c>
      <c r="N17" s="220">
        <v>4116.5405531999995</v>
      </c>
      <c r="O17" s="220">
        <v>264291.9889156</v>
      </c>
    </row>
    <row r="18" spans="1:15" customFormat="1" ht="27" customHeight="1">
      <c r="A18" s="220" t="s">
        <v>215</v>
      </c>
      <c r="B18" s="220">
        <v>14050.514937000002</v>
      </c>
      <c r="C18" s="221">
        <v>8902.6060796000002</v>
      </c>
      <c r="D18" s="221">
        <v>3213.7791762000002</v>
      </c>
      <c r="E18" s="221">
        <v>13457.850094400001</v>
      </c>
      <c r="F18" s="221">
        <v>8814.7735424000002</v>
      </c>
      <c r="G18" s="221">
        <v>9311.9639926</v>
      </c>
      <c r="H18" s="221">
        <v>4945.7563128000002</v>
      </c>
      <c r="I18" s="221">
        <v>16439.4386022</v>
      </c>
      <c r="J18" s="220">
        <v>19655.741152399998</v>
      </c>
      <c r="K18" s="220">
        <v>22535.392397799998</v>
      </c>
      <c r="L18" s="220">
        <v>11829.7192908</v>
      </c>
      <c r="M18" s="220">
        <v>21518.621798</v>
      </c>
      <c r="N18" s="220">
        <v>11945.982817399999</v>
      </c>
      <c r="O18" s="220">
        <v>651183.81908239995</v>
      </c>
    </row>
    <row r="19" spans="1:15" customFormat="1" ht="27" customHeight="1">
      <c r="A19" s="220" t="s">
        <v>216</v>
      </c>
      <c r="B19" s="220">
        <v>261.62148999999999</v>
      </c>
      <c r="C19" s="221">
        <v>1581.1610667999998</v>
      </c>
      <c r="D19" s="221">
        <v>2453.6067788</v>
      </c>
      <c r="E19" s="221">
        <v>316.27340000000004</v>
      </c>
      <c r="F19" s="221">
        <v>1316.4907651999999</v>
      </c>
      <c r="G19" s="221">
        <v>208.31470999999999</v>
      </c>
      <c r="H19" s="221">
        <v>2973.6953414</v>
      </c>
      <c r="I19" s="221">
        <v>1859.5776894000001</v>
      </c>
      <c r="J19" s="220">
        <v>3879.9413509999999</v>
      </c>
      <c r="K19" s="220">
        <v>2080.4937107999999</v>
      </c>
      <c r="L19" s="220">
        <v>3457.5741586000004</v>
      </c>
      <c r="M19" s="220">
        <v>5789.2848207999996</v>
      </c>
      <c r="N19" s="220">
        <v>1534.1109939999999</v>
      </c>
      <c r="O19" s="220">
        <v>82494.141582600001</v>
      </c>
    </row>
    <row r="20" spans="1:15" customFormat="1" ht="27" customHeight="1">
      <c r="A20" s="220" t="s">
        <v>217</v>
      </c>
      <c r="B20" s="220">
        <v>2942.1442086000002</v>
      </c>
      <c r="C20" s="221">
        <v>2466.5865915999998</v>
      </c>
      <c r="D20" s="221">
        <v>1589.0693368</v>
      </c>
      <c r="E20" s="221">
        <v>5198.4865372000004</v>
      </c>
      <c r="F20" s="221">
        <v>3905.3922582</v>
      </c>
      <c r="G20" s="221">
        <v>2490.8639090000001</v>
      </c>
      <c r="H20" s="221">
        <v>12153.63854</v>
      </c>
      <c r="I20" s="221">
        <v>7756.3573864</v>
      </c>
      <c r="J20" s="220">
        <v>7709.3384323999999</v>
      </c>
      <c r="K20" s="220">
        <v>6906.5812931999999</v>
      </c>
      <c r="L20" s="220">
        <v>3982.6387867999997</v>
      </c>
      <c r="M20" s="220">
        <v>20916.679119</v>
      </c>
      <c r="N20" s="220">
        <v>5074.5411622000001</v>
      </c>
      <c r="O20" s="220">
        <v>514852.7260498</v>
      </c>
    </row>
    <row r="21" spans="1:15" customFormat="1" ht="27" customHeight="1">
      <c r="A21" s="220" t="s">
        <v>218</v>
      </c>
      <c r="B21" s="220">
        <v>538.41366299999993</v>
      </c>
      <c r="C21" s="221">
        <v>934.18940899999996</v>
      </c>
      <c r="D21" s="221">
        <v>7625.6211106000001</v>
      </c>
      <c r="E21" s="221">
        <v>2491.7151305999996</v>
      </c>
      <c r="F21" s="221">
        <v>23460.8483844</v>
      </c>
      <c r="G21" s="221">
        <v>4065.3912958000001</v>
      </c>
      <c r="H21" s="221">
        <v>8731.6202548000001</v>
      </c>
      <c r="I21" s="221">
        <v>8142.2328452000002</v>
      </c>
      <c r="J21" s="220">
        <v>10511.374248</v>
      </c>
      <c r="K21" s="220">
        <v>5213.5868516</v>
      </c>
      <c r="L21" s="220">
        <v>12072.167785399999</v>
      </c>
      <c r="M21" s="220">
        <v>3986.6374463999996</v>
      </c>
      <c r="N21" s="220">
        <v>2161.9823502000004</v>
      </c>
      <c r="O21" s="220">
        <v>210239.637785</v>
      </c>
    </row>
    <row r="22" spans="1:15" customFormat="1" ht="27" customHeight="1">
      <c r="A22" s="220" t="s">
        <v>219</v>
      </c>
      <c r="B22" s="220">
        <v>2271.0881327999996</v>
      </c>
      <c r="C22" s="221">
        <v>1998.2152037999999</v>
      </c>
      <c r="D22" s="221">
        <v>11981.342119999999</v>
      </c>
      <c r="E22" s="221">
        <v>3535.7777642000001</v>
      </c>
      <c r="F22" s="221">
        <v>25800.912900199997</v>
      </c>
      <c r="G22" s="221">
        <v>74.097179999999994</v>
      </c>
      <c r="H22" s="221">
        <v>55030.540644400004</v>
      </c>
      <c r="I22" s="221">
        <v>36069.021726599996</v>
      </c>
      <c r="J22" s="220">
        <v>7218.4482238000001</v>
      </c>
      <c r="K22" s="220">
        <v>16883.1158736</v>
      </c>
      <c r="L22" s="220">
        <v>6959.2327951999996</v>
      </c>
      <c r="M22" s="220">
        <v>12885.749836200001</v>
      </c>
      <c r="N22" s="220">
        <v>3240.2375735999999</v>
      </c>
      <c r="O22" s="220">
        <v>367183.68680699996</v>
      </c>
    </row>
    <row r="23" spans="1:15" customFormat="1" ht="27" customHeight="1">
      <c r="A23" s="220" t="s">
        <v>220</v>
      </c>
      <c r="B23" s="220">
        <v>3973.7240268</v>
      </c>
      <c r="C23" s="221">
        <v>2451.0694308000002</v>
      </c>
      <c r="D23" s="221">
        <v>6466.3752696000001</v>
      </c>
      <c r="E23" s="221">
        <v>4041.5835247999999</v>
      </c>
      <c r="F23" s="221">
        <v>8195.3145299999996</v>
      </c>
      <c r="G23" s="221">
        <v>1722.8373223999999</v>
      </c>
      <c r="H23" s="221">
        <v>27502.888004799999</v>
      </c>
      <c r="I23" s="221">
        <v>8860.5504878000011</v>
      </c>
      <c r="J23" s="220">
        <v>8931.5816730000006</v>
      </c>
      <c r="K23" s="220">
        <v>7605.6540121999997</v>
      </c>
      <c r="L23" s="220">
        <v>6281.9971201999997</v>
      </c>
      <c r="M23" s="220">
        <v>16348.2337204</v>
      </c>
      <c r="N23" s="220">
        <v>4335.3713550000002</v>
      </c>
      <c r="O23" s="220">
        <v>363500.98229419999</v>
      </c>
    </row>
    <row r="24" spans="1:15" customFormat="1" ht="27" customHeight="1">
      <c r="A24" s="220" t="s">
        <v>221</v>
      </c>
      <c r="B24" s="220">
        <v>270.05901</v>
      </c>
      <c r="C24" s="221">
        <v>112.16588499999999</v>
      </c>
      <c r="D24" s="221">
        <v>365.34360399999997</v>
      </c>
      <c r="E24" s="221">
        <v>74.157904000000002</v>
      </c>
      <c r="F24" s="221">
        <v>167.01495</v>
      </c>
      <c r="G24" s="221">
        <v>9.6804400000000008</v>
      </c>
      <c r="H24" s="221">
        <v>269.54728999999998</v>
      </c>
      <c r="I24" s="221">
        <v>0</v>
      </c>
      <c r="J24" s="220">
        <v>34.545709000000002</v>
      </c>
      <c r="K24" s="220">
        <v>12.62913</v>
      </c>
      <c r="L24" s="220">
        <v>6.1763300000000001</v>
      </c>
      <c r="M24" s="220">
        <v>0</v>
      </c>
      <c r="N24" s="220">
        <v>762.18357360000005</v>
      </c>
      <c r="O24" s="220">
        <v>3297.3933908000004</v>
      </c>
    </row>
    <row r="25" spans="1:15" customFormat="1" ht="27" customHeight="1">
      <c r="A25" s="220" t="s">
        <v>222</v>
      </c>
      <c r="B25" s="220">
        <v>9.6220200000000009</v>
      </c>
      <c r="C25" s="221">
        <v>0</v>
      </c>
      <c r="D25" s="221">
        <v>108.15008999999999</v>
      </c>
      <c r="E25" s="221">
        <v>144.10346580000001</v>
      </c>
      <c r="F25" s="221">
        <v>0</v>
      </c>
      <c r="G25" s="221">
        <v>0</v>
      </c>
      <c r="H25" s="221">
        <v>15.317260000000001</v>
      </c>
      <c r="I25" s="221">
        <v>49.668120000000002</v>
      </c>
      <c r="J25" s="220">
        <v>466.03072159999999</v>
      </c>
      <c r="K25" s="220">
        <v>82.154289999999989</v>
      </c>
      <c r="L25" s="220">
        <v>4.7612899999999998</v>
      </c>
      <c r="M25" s="220">
        <v>243.17116659999999</v>
      </c>
      <c r="N25" s="220">
        <v>26.227700799999997</v>
      </c>
      <c r="O25" s="220">
        <v>3200.4490846000003</v>
      </c>
    </row>
    <row r="26" spans="1:15" s="253" customFormat="1" ht="37.5" customHeight="1">
      <c r="A26" s="227" t="s">
        <v>223</v>
      </c>
      <c r="B26" s="227">
        <v>59.27843</v>
      </c>
      <c r="C26" s="252">
        <v>717.40955980000001</v>
      </c>
      <c r="D26" s="252">
        <v>1419.231325</v>
      </c>
      <c r="E26" s="252">
        <v>1492.166086</v>
      </c>
      <c r="F26" s="252">
        <v>2440.2837066000002</v>
      </c>
      <c r="G26" s="252">
        <v>488.19120520000001</v>
      </c>
      <c r="H26" s="252">
        <v>7922.6501242000004</v>
      </c>
      <c r="I26" s="252">
        <v>2434.0361009999997</v>
      </c>
      <c r="J26" s="227">
        <v>805.38718059999997</v>
      </c>
      <c r="K26" s="227">
        <v>3530.8877480000001</v>
      </c>
      <c r="L26" s="227">
        <v>1206.6696832</v>
      </c>
      <c r="M26" s="227">
        <v>2615.0576513999999</v>
      </c>
      <c r="N26" s="227">
        <v>822.06921580000005</v>
      </c>
      <c r="O26" s="227">
        <v>74406.293240400002</v>
      </c>
    </row>
    <row r="27" spans="1:15" s="253" customFormat="1" ht="24" customHeight="1">
      <c r="A27" s="457" t="s">
        <v>242</v>
      </c>
      <c r="B27" s="458">
        <v>86529.773706000022</v>
      </c>
      <c r="C27" s="458">
        <v>63235.160641399991</v>
      </c>
      <c r="D27" s="458">
        <v>49332.94532620001</v>
      </c>
      <c r="E27" s="458">
        <v>65392.525200799995</v>
      </c>
      <c r="F27" s="458">
        <v>94796.168743600007</v>
      </c>
      <c r="G27" s="458">
        <v>51987.66126339999</v>
      </c>
      <c r="H27" s="458">
        <v>138759.47691219999</v>
      </c>
      <c r="I27" s="458">
        <v>147831.06153020001</v>
      </c>
      <c r="J27" s="458">
        <v>89712.61438319998</v>
      </c>
      <c r="K27" s="458">
        <v>109176.62255680001</v>
      </c>
      <c r="L27" s="458">
        <v>70940.292455200004</v>
      </c>
      <c r="M27" s="458">
        <v>224759.87673840002</v>
      </c>
      <c r="N27" s="458">
        <v>67597.363341600008</v>
      </c>
      <c r="O27" s="458">
        <v>4511163.7705404004</v>
      </c>
    </row>
    <row r="28" spans="1:15" customFormat="1" ht="27" customHeight="1">
      <c r="A28" s="257" t="s">
        <v>295</v>
      </c>
      <c r="B28" s="251">
        <v>1.9181253021908016E-2</v>
      </c>
      <c r="C28" s="251">
        <v>1.4017482817704253E-2</v>
      </c>
      <c r="D28" s="251">
        <v>1.0935746923745649E-2</v>
      </c>
      <c r="E28" s="251">
        <v>1.449571075823889E-2</v>
      </c>
      <c r="F28" s="251">
        <v>2.1013683733376011E-2</v>
      </c>
      <c r="G28" s="251">
        <v>1.1524223882737092E-2</v>
      </c>
      <c r="H28" s="251">
        <v>3.0759130896189507E-2</v>
      </c>
      <c r="I28" s="251">
        <v>3.2770049825189801E-2</v>
      </c>
      <c r="J28" s="251">
        <v>1.988680060100171E-2</v>
      </c>
      <c r="K28" s="251">
        <v>2.4201431849972838E-2</v>
      </c>
      <c r="L28" s="251">
        <v>1.5725497025505224E-2</v>
      </c>
      <c r="M28" s="251">
        <v>4.982303639831627E-2</v>
      </c>
      <c r="N28" s="251">
        <v>1.4984462276239285E-2</v>
      </c>
      <c r="O28" s="251">
        <v>1</v>
      </c>
    </row>
    <row r="29" spans="1:15" customFormat="1" ht="14.25" customHeight="1" thickBot="1">
      <c r="A29" s="258"/>
      <c r="B29" s="259"/>
      <c r="C29" s="260"/>
      <c r="D29" s="260"/>
      <c r="E29" s="260"/>
      <c r="F29" s="260"/>
      <c r="G29" s="260"/>
      <c r="H29" s="260"/>
      <c r="I29" s="260"/>
      <c r="J29" s="261"/>
      <c r="K29" s="261"/>
      <c r="L29" s="261"/>
      <c r="M29" s="261"/>
      <c r="N29" s="261"/>
      <c r="O29" s="261"/>
    </row>
    <row r="30" spans="1:15" customFormat="1" ht="15" customHeight="1" thickTop="1">
      <c r="A30" s="269" t="s">
        <v>344</v>
      </c>
      <c r="B30" s="232"/>
      <c r="C30" s="264"/>
      <c r="D30" s="264"/>
      <c r="E30" s="264"/>
      <c r="F30" s="264"/>
      <c r="G30" s="264"/>
      <c r="H30" s="264"/>
      <c r="I30" s="264"/>
      <c r="J30" s="265"/>
      <c r="K30" s="265"/>
      <c r="L30" s="265"/>
      <c r="M30" s="265"/>
      <c r="N30" s="265"/>
      <c r="O30" s="265"/>
    </row>
    <row r="31" spans="1:15" customFormat="1" ht="9" customHeight="1">
      <c r="A31" s="30"/>
      <c r="C31" s="28"/>
      <c r="D31" s="28"/>
      <c r="E31" s="28"/>
      <c r="F31" s="28"/>
      <c r="G31" s="28"/>
      <c r="H31" s="28"/>
      <c r="I31" s="28"/>
      <c r="J31" s="27"/>
      <c r="K31" s="27"/>
      <c r="L31" s="27"/>
      <c r="M31" s="27"/>
      <c r="N31" s="27"/>
      <c r="O31" s="27"/>
    </row>
    <row r="32" spans="1:15" customFormat="1" ht="9" customHeight="1">
      <c r="A32" s="26"/>
      <c r="C32" s="28"/>
      <c r="D32" s="28"/>
      <c r="E32" s="28"/>
      <c r="F32" s="28"/>
      <c r="G32" s="28"/>
      <c r="H32" s="28"/>
      <c r="I32" s="28"/>
      <c r="J32" s="27"/>
      <c r="K32" s="27"/>
      <c r="L32" s="27"/>
      <c r="M32" s="27"/>
      <c r="N32" s="27"/>
      <c r="O32" s="27"/>
    </row>
    <row r="33" spans="1:15" customFormat="1" ht="9" customHeight="1">
      <c r="A33" s="241"/>
      <c r="C33" s="28"/>
      <c r="D33" s="28"/>
      <c r="E33" s="28"/>
      <c r="F33" s="28"/>
      <c r="G33" s="28"/>
      <c r="H33" s="28"/>
      <c r="I33" s="28"/>
      <c r="J33" s="27"/>
      <c r="K33" s="27"/>
      <c r="L33" s="27"/>
      <c r="M33" s="27"/>
      <c r="N33" s="27"/>
      <c r="O33" s="27"/>
    </row>
    <row r="34" spans="1:15" customFormat="1" ht="9" customHeight="1">
      <c r="A34" s="26"/>
      <c r="C34" s="28"/>
      <c r="D34" s="28"/>
      <c r="E34" s="28"/>
      <c r="F34" s="28"/>
      <c r="G34" s="28"/>
      <c r="H34" s="28"/>
      <c r="I34" s="28"/>
      <c r="J34" s="27"/>
      <c r="K34" s="27"/>
      <c r="L34" s="27"/>
      <c r="M34" s="27"/>
      <c r="N34" s="27"/>
      <c r="O34" s="27"/>
    </row>
    <row r="35" spans="1:15" customFormat="1" ht="9" customHeight="1">
      <c r="A35" s="26"/>
      <c r="C35" s="28"/>
      <c r="D35" s="28"/>
      <c r="E35" s="28"/>
      <c r="F35" s="28"/>
      <c r="G35" s="28"/>
      <c r="H35" s="28"/>
      <c r="I35" s="28"/>
      <c r="J35" s="27"/>
      <c r="K35" s="27"/>
      <c r="L35" s="27"/>
      <c r="M35" s="27"/>
      <c r="N35" s="27"/>
      <c r="O35" s="27"/>
    </row>
    <row r="36" spans="1:15" customFormat="1" ht="9" customHeight="1">
      <c r="A36" s="26"/>
      <c r="B36" s="268"/>
      <c r="C36" s="28"/>
      <c r="D36" s="28"/>
      <c r="E36" s="28"/>
      <c r="F36" s="28"/>
      <c r="G36" s="28"/>
      <c r="H36" s="28"/>
      <c r="I36" s="28"/>
      <c r="J36" s="27"/>
      <c r="K36" s="27"/>
      <c r="L36" s="27"/>
      <c r="M36" s="27"/>
      <c r="N36" s="27"/>
      <c r="O36" s="27"/>
    </row>
    <row r="37" spans="1:15" customFormat="1" ht="9" customHeight="1">
      <c r="A37" s="26"/>
      <c r="B37" s="268"/>
      <c r="C37" s="28"/>
      <c r="D37" s="28"/>
      <c r="E37" s="28"/>
      <c r="F37" s="28"/>
      <c r="G37" s="28"/>
      <c r="H37" s="28"/>
      <c r="I37" s="28"/>
      <c r="J37" s="27"/>
      <c r="K37" s="27"/>
      <c r="L37" s="27"/>
      <c r="M37" s="27"/>
      <c r="N37" s="27"/>
      <c r="O37" s="27"/>
    </row>
    <row r="38" spans="1:15" customFormat="1" ht="9" customHeight="1">
      <c r="A38" s="26"/>
      <c r="B38" s="268"/>
      <c r="C38" s="28"/>
      <c r="D38" s="28"/>
      <c r="E38" s="28"/>
      <c r="F38" s="28"/>
      <c r="G38" s="28"/>
      <c r="H38" s="28"/>
      <c r="I38" s="28"/>
      <c r="J38" s="27"/>
      <c r="K38" s="27"/>
      <c r="L38" s="27"/>
      <c r="M38" s="27"/>
      <c r="N38" s="27"/>
      <c r="O38" s="27"/>
    </row>
    <row r="39" spans="1:15" customFormat="1" ht="9" customHeight="1">
      <c r="A39" s="238"/>
      <c r="B39" s="268"/>
      <c r="C39" s="28"/>
      <c r="D39" s="28"/>
      <c r="E39" s="28"/>
      <c r="F39" s="28"/>
      <c r="G39" s="28"/>
      <c r="H39" s="28"/>
      <c r="I39" s="28"/>
      <c r="J39" s="27"/>
      <c r="K39" s="27"/>
      <c r="L39" s="27"/>
      <c r="M39" s="27"/>
      <c r="N39" s="27"/>
      <c r="O39" s="27"/>
    </row>
    <row r="40" spans="1:15" customFormat="1" ht="9" customHeight="1">
      <c r="A40" s="26"/>
      <c r="B40" s="268"/>
      <c r="C40" s="28"/>
      <c r="D40" s="28"/>
      <c r="E40" s="28"/>
      <c r="F40" s="28"/>
      <c r="G40" s="28"/>
      <c r="H40" s="28"/>
      <c r="I40" s="28"/>
      <c r="J40" s="27"/>
      <c r="K40" s="27"/>
      <c r="L40" s="27"/>
      <c r="M40" s="27"/>
      <c r="N40" s="27"/>
      <c r="O40" s="27"/>
    </row>
    <row r="41" spans="1:15" customFormat="1" ht="9" customHeight="1">
      <c r="A41" s="26"/>
      <c r="B41" s="268"/>
      <c r="C41" s="28"/>
      <c r="D41" s="28"/>
      <c r="E41" s="28"/>
      <c r="F41" s="28"/>
      <c r="G41" s="28"/>
      <c r="H41" s="28"/>
      <c r="I41" s="28"/>
      <c r="J41" s="27"/>
      <c r="K41" s="27"/>
      <c r="L41" s="27"/>
      <c r="M41" s="27"/>
      <c r="N41" s="27"/>
      <c r="O41" s="27"/>
    </row>
    <row r="42" spans="1:15" customFormat="1" ht="9" customHeight="1">
      <c r="A42" s="26"/>
      <c r="B42" s="268"/>
      <c r="C42" s="28"/>
      <c r="D42" s="28"/>
      <c r="E42" s="28"/>
      <c r="F42" s="28"/>
      <c r="G42" s="28"/>
      <c r="H42" s="28"/>
      <c r="I42" s="28"/>
      <c r="J42" s="27"/>
      <c r="K42" s="27"/>
      <c r="L42" s="27"/>
      <c r="M42" s="27"/>
      <c r="N42" s="27"/>
      <c r="O42" s="27"/>
    </row>
    <row r="43" spans="1:15" customFormat="1" ht="9" customHeight="1">
      <c r="A43" s="26"/>
      <c r="C43" s="28"/>
      <c r="D43" s="28"/>
      <c r="E43" s="28"/>
      <c r="F43" s="28"/>
      <c r="G43" s="28"/>
      <c r="H43" s="28"/>
      <c r="I43" s="28"/>
      <c r="J43" s="27"/>
      <c r="K43" s="27"/>
      <c r="L43" s="27"/>
      <c r="M43" s="27"/>
      <c r="N43" s="27"/>
      <c r="O43" s="27"/>
    </row>
    <row r="44" spans="1:15" customFormat="1" ht="9" customHeight="1">
      <c r="A44" s="26"/>
      <c r="C44" s="28"/>
      <c r="D44" s="28"/>
      <c r="E44" s="28"/>
      <c r="F44" s="28"/>
      <c r="G44" s="28"/>
      <c r="H44" s="28"/>
      <c r="I44" s="28"/>
      <c r="J44" s="27"/>
      <c r="K44" s="27"/>
      <c r="L44" s="27"/>
      <c r="M44" s="27"/>
      <c r="N44" s="27"/>
      <c r="O44" s="27"/>
    </row>
    <row r="45" spans="1:15" customFormat="1" ht="9" customHeight="1">
      <c r="A45" s="238"/>
      <c r="C45" s="28"/>
      <c r="D45" s="28"/>
      <c r="E45" s="28"/>
      <c r="F45" s="28"/>
      <c r="G45" s="28"/>
      <c r="H45" s="28"/>
      <c r="I45" s="28"/>
      <c r="J45" s="27"/>
      <c r="K45" s="27"/>
      <c r="L45" s="27"/>
      <c r="M45" s="27"/>
      <c r="N45" s="27"/>
      <c r="O45" s="27"/>
    </row>
    <row r="46" spans="1:15" customFormat="1" ht="9" customHeight="1">
      <c r="A46" s="26"/>
      <c r="C46" s="28"/>
      <c r="D46" s="28"/>
      <c r="E46" s="28"/>
      <c r="F46" s="28"/>
      <c r="G46" s="28"/>
      <c r="H46" s="28"/>
      <c r="I46" s="28"/>
      <c r="J46" s="27"/>
      <c r="K46" s="27"/>
      <c r="L46" s="27"/>
      <c r="M46" s="27"/>
      <c r="N46" s="27"/>
      <c r="O46" s="27"/>
    </row>
    <row r="47" spans="1:15" customFormat="1" ht="9" customHeight="1">
      <c r="A47" s="26"/>
      <c r="C47" s="28"/>
      <c r="D47" s="28"/>
      <c r="E47" s="28"/>
      <c r="F47" s="28"/>
      <c r="G47" s="28"/>
      <c r="H47" s="28"/>
      <c r="I47" s="28"/>
      <c r="J47" s="27"/>
      <c r="K47" s="27"/>
      <c r="L47" s="27"/>
      <c r="M47" s="27"/>
      <c r="N47" s="27"/>
      <c r="O47" s="27"/>
    </row>
    <row r="48" spans="1:15" customFormat="1" ht="9" customHeight="1">
      <c r="A48" s="26"/>
      <c r="C48" s="28"/>
      <c r="D48" s="28"/>
      <c r="E48" s="28"/>
      <c r="F48" s="28"/>
      <c r="G48" s="28"/>
      <c r="H48" s="28"/>
      <c r="I48" s="28"/>
      <c r="J48" s="27"/>
      <c r="K48" s="27"/>
      <c r="L48" s="27"/>
      <c r="M48" s="27"/>
      <c r="N48" s="27"/>
      <c r="O48" s="27"/>
    </row>
    <row r="49" spans="1:15" customFormat="1" ht="9" customHeight="1">
      <c r="A49" s="26"/>
      <c r="C49" s="28"/>
      <c r="D49" s="28"/>
      <c r="E49" s="28"/>
      <c r="F49" s="28"/>
      <c r="G49" s="28"/>
      <c r="H49" s="28"/>
      <c r="I49" s="28"/>
      <c r="J49" s="27"/>
      <c r="K49" s="27"/>
      <c r="L49" s="27"/>
      <c r="M49" s="27"/>
      <c r="N49" s="27"/>
      <c r="O49" s="27"/>
    </row>
    <row r="50" spans="1:15" customFormat="1" ht="9" customHeight="1">
      <c r="A50" s="26"/>
      <c r="C50" s="28"/>
      <c r="D50" s="28"/>
      <c r="E50" s="28"/>
      <c r="F50" s="28"/>
      <c r="G50" s="28"/>
      <c r="H50" s="28"/>
      <c r="I50" s="28"/>
      <c r="J50" s="27"/>
      <c r="K50" s="27"/>
      <c r="L50" s="27"/>
      <c r="M50" s="27"/>
      <c r="N50" s="27"/>
      <c r="O50" s="27"/>
    </row>
    <row r="51" spans="1:15" customFormat="1" ht="9" customHeight="1">
      <c r="A51" s="238"/>
      <c r="C51" s="28"/>
      <c r="D51" s="28"/>
      <c r="E51" s="28"/>
      <c r="F51" s="28"/>
      <c r="G51" s="28"/>
      <c r="H51" s="28"/>
      <c r="I51" s="28"/>
      <c r="J51" s="27"/>
      <c r="K51" s="27"/>
      <c r="L51" s="27"/>
      <c r="M51" s="27"/>
      <c r="N51" s="27"/>
      <c r="O51" s="27"/>
    </row>
    <row r="52" spans="1:15" customFormat="1" ht="9" customHeight="1">
      <c r="A52" s="26"/>
      <c r="C52" s="28"/>
      <c r="D52" s="28"/>
      <c r="E52" s="28"/>
      <c r="F52" s="28"/>
      <c r="G52" s="28"/>
      <c r="H52" s="28"/>
      <c r="I52" s="28"/>
      <c r="J52" s="27"/>
      <c r="K52" s="27"/>
      <c r="L52" s="27"/>
      <c r="M52" s="27"/>
      <c r="N52" s="27"/>
      <c r="O52" s="27"/>
    </row>
    <row r="53" spans="1:15" customFormat="1" ht="9" customHeight="1">
      <c r="A53" s="26"/>
      <c r="C53" s="28"/>
      <c r="D53" s="28"/>
      <c r="E53" s="28"/>
      <c r="F53" s="28"/>
      <c r="G53" s="28"/>
      <c r="H53" s="28"/>
      <c r="I53" s="28"/>
      <c r="J53" s="27"/>
      <c r="K53" s="27"/>
      <c r="L53" s="27"/>
      <c r="M53" s="27"/>
      <c r="N53" s="27"/>
      <c r="O53" s="27"/>
    </row>
    <row r="54" spans="1:15" customFormat="1" ht="9" customHeight="1">
      <c r="A54" s="26"/>
      <c r="C54" s="28"/>
      <c r="D54" s="28"/>
      <c r="E54" s="28"/>
      <c r="F54" s="28"/>
      <c r="G54" s="28"/>
      <c r="H54" s="28"/>
      <c r="I54" s="28"/>
      <c r="J54" s="27"/>
      <c r="K54" s="27"/>
      <c r="L54" s="27"/>
      <c r="M54" s="27"/>
      <c r="N54" s="27"/>
      <c r="O54" s="27"/>
    </row>
    <row r="55" spans="1:15" customFormat="1" ht="9" customHeight="1">
      <c r="A55" s="26"/>
      <c r="C55" s="28"/>
      <c r="D55" s="28"/>
      <c r="E55" s="28"/>
      <c r="F55" s="28"/>
      <c r="G55" s="28"/>
      <c r="H55" s="28"/>
      <c r="I55" s="28"/>
      <c r="J55" s="27"/>
      <c r="K55" s="27"/>
      <c r="L55" s="27"/>
      <c r="M55" s="27"/>
      <c r="N55" s="27"/>
      <c r="O55" s="27"/>
    </row>
    <row r="56" spans="1:15" customFormat="1" ht="9" customHeight="1">
      <c r="A56" s="238"/>
      <c r="C56" s="28"/>
      <c r="D56" s="28"/>
      <c r="E56" s="28"/>
      <c r="F56" s="28"/>
      <c r="G56" s="28"/>
      <c r="H56" s="28"/>
      <c r="I56" s="28"/>
      <c r="J56" s="27"/>
      <c r="K56" s="27"/>
      <c r="L56" s="27"/>
      <c r="M56" s="27"/>
      <c r="N56" s="27"/>
      <c r="O56" s="27"/>
    </row>
    <row r="57" spans="1:15" customFormat="1" ht="9" customHeight="1">
      <c r="A57" s="239"/>
      <c r="C57" s="28"/>
      <c r="D57" s="28"/>
      <c r="E57" s="28"/>
      <c r="F57" s="28"/>
      <c r="G57" s="28"/>
      <c r="H57" s="28"/>
      <c r="I57" s="28"/>
      <c r="J57" s="27"/>
      <c r="K57" s="27"/>
      <c r="L57" s="27"/>
      <c r="M57" s="27"/>
      <c r="N57" s="27"/>
      <c r="O57" s="27"/>
    </row>
    <row r="58" spans="1:15" customFormat="1" ht="9" customHeight="1">
      <c r="A58" s="239"/>
      <c r="C58" s="28"/>
      <c r="D58" s="28"/>
      <c r="E58" s="28"/>
      <c r="F58" s="28"/>
      <c r="G58" s="28"/>
      <c r="H58" s="28"/>
      <c r="I58" s="28"/>
      <c r="J58" s="27"/>
      <c r="K58" s="27"/>
      <c r="L58" s="27"/>
      <c r="M58" s="27"/>
      <c r="N58" s="27"/>
      <c r="O58" s="27"/>
    </row>
    <row r="59" spans="1:15" customFormat="1" ht="9" customHeight="1">
      <c r="A59" s="239"/>
      <c r="C59" s="28"/>
      <c r="D59" s="28"/>
      <c r="E59" s="28"/>
      <c r="F59" s="28"/>
      <c r="G59" s="28"/>
      <c r="H59" s="28"/>
      <c r="I59" s="28"/>
      <c r="J59" s="27"/>
      <c r="K59" s="27"/>
      <c r="L59" s="27"/>
      <c r="M59" s="27"/>
      <c r="N59" s="27"/>
      <c r="O59" s="27"/>
    </row>
    <row r="60" spans="1:15" customFormat="1" ht="9" customHeight="1">
      <c r="A60" s="239"/>
      <c r="C60" s="28"/>
      <c r="D60" s="28"/>
      <c r="E60" s="28"/>
      <c r="F60" s="28"/>
      <c r="G60" s="28"/>
      <c r="H60" s="28"/>
      <c r="I60" s="28"/>
      <c r="J60" s="27"/>
      <c r="K60" s="27"/>
      <c r="L60" s="27"/>
      <c r="M60" s="27"/>
      <c r="N60" s="27"/>
      <c r="O60" s="27"/>
    </row>
    <row r="61" spans="1:15" customFormat="1" ht="9" customHeight="1">
      <c r="A61" s="240"/>
      <c r="C61" s="28"/>
      <c r="D61" s="28"/>
      <c r="E61" s="28"/>
      <c r="F61" s="28"/>
      <c r="G61" s="28"/>
      <c r="H61" s="28"/>
      <c r="I61" s="28"/>
      <c r="J61" s="27"/>
      <c r="K61" s="27"/>
      <c r="L61" s="27"/>
      <c r="M61" s="27"/>
      <c r="N61" s="27"/>
      <c r="O61" s="27"/>
    </row>
    <row r="62" spans="1:15" customFormat="1" ht="9" customHeight="1">
      <c r="A62" s="240"/>
      <c r="C62" s="28"/>
      <c r="D62" s="28"/>
      <c r="E62" s="28"/>
      <c r="F62" s="28"/>
      <c r="G62" s="28"/>
      <c r="H62" s="28"/>
      <c r="I62" s="28"/>
      <c r="J62" s="27"/>
      <c r="K62" s="27"/>
      <c r="L62" s="27"/>
      <c r="M62" s="27"/>
      <c r="N62" s="27"/>
      <c r="O62" s="27"/>
    </row>
    <row r="63" spans="1:15" customFormat="1" ht="9" customHeight="1">
      <c r="A63" s="241"/>
      <c r="C63" s="28"/>
      <c r="D63" s="28"/>
      <c r="E63" s="28"/>
      <c r="F63" s="28"/>
      <c r="G63" s="28"/>
      <c r="H63" s="28"/>
      <c r="I63" s="28"/>
      <c r="J63" s="27"/>
      <c r="K63" s="27"/>
      <c r="L63" s="27"/>
      <c r="M63" s="27"/>
      <c r="N63" s="27"/>
      <c r="O63" s="27"/>
    </row>
    <row r="64" spans="1:15" customFormat="1" ht="9" customHeight="1">
      <c r="A64" s="26"/>
      <c r="C64" s="28"/>
      <c r="D64" s="28"/>
      <c r="E64" s="28"/>
      <c r="F64" s="28"/>
      <c r="G64" s="28"/>
      <c r="H64" s="28"/>
      <c r="I64" s="28"/>
      <c r="J64" s="27"/>
      <c r="K64" s="27"/>
      <c r="L64" s="27"/>
      <c r="M64" s="27"/>
      <c r="N64" s="27"/>
      <c r="O64" s="27"/>
    </row>
    <row r="65" spans="1:15" customFormat="1" ht="9" customHeight="1">
      <c r="A65" s="26"/>
      <c r="C65" s="28"/>
      <c r="D65" s="28"/>
      <c r="E65" s="28"/>
      <c r="F65" s="28"/>
      <c r="G65" s="28"/>
      <c r="H65" s="28"/>
      <c r="I65" s="28"/>
      <c r="J65" s="27"/>
      <c r="K65" s="27"/>
      <c r="L65" s="27"/>
      <c r="M65" s="27"/>
      <c r="N65" s="27"/>
      <c r="O65" s="27"/>
    </row>
    <row r="66" spans="1:15" customFormat="1" ht="9" customHeight="1">
      <c r="A66" s="26"/>
      <c r="C66" s="28"/>
      <c r="D66" s="28"/>
      <c r="E66" s="28"/>
      <c r="F66" s="28"/>
      <c r="G66" s="28"/>
      <c r="H66" s="28"/>
      <c r="I66" s="28"/>
      <c r="J66" s="27"/>
      <c r="K66" s="27"/>
      <c r="L66" s="27"/>
      <c r="M66" s="27"/>
      <c r="N66" s="27"/>
      <c r="O66" s="27"/>
    </row>
    <row r="67" spans="1:15" customFormat="1" ht="9" customHeight="1">
      <c r="A67" s="26"/>
      <c r="C67" s="28"/>
      <c r="D67" s="28"/>
      <c r="E67" s="28"/>
      <c r="F67" s="28"/>
      <c r="G67" s="28"/>
      <c r="H67" s="28"/>
      <c r="I67" s="28"/>
      <c r="J67" s="27"/>
      <c r="K67" s="27"/>
      <c r="L67" s="27"/>
      <c r="M67" s="27"/>
      <c r="N67" s="27"/>
      <c r="O67" s="27"/>
    </row>
    <row r="68" spans="1:15" customFormat="1" ht="9" customHeight="1">
      <c r="A68" s="239"/>
      <c r="C68" s="28"/>
      <c r="D68" s="28"/>
      <c r="E68" s="28"/>
      <c r="F68" s="28"/>
      <c r="G68" s="28"/>
      <c r="H68" s="28"/>
      <c r="I68" s="28"/>
      <c r="J68" s="27"/>
      <c r="K68" s="27"/>
      <c r="L68" s="27"/>
      <c r="M68" s="27"/>
      <c r="N68" s="27"/>
      <c r="O68" s="27"/>
    </row>
    <row r="69" spans="1:15" customFormat="1" ht="9" customHeight="1">
      <c r="A69" s="241"/>
      <c r="C69" s="28"/>
      <c r="D69" s="28"/>
      <c r="E69" s="28"/>
      <c r="F69" s="28"/>
      <c r="G69" s="28"/>
      <c r="H69" s="28"/>
      <c r="I69" s="28"/>
      <c r="J69" s="27"/>
      <c r="K69" s="27"/>
      <c r="L69" s="27"/>
      <c r="M69" s="27"/>
      <c r="N69" s="27"/>
      <c r="O69" s="27"/>
    </row>
    <row r="70" spans="1:15" customFormat="1" ht="9" customHeight="1">
      <c r="A70" s="26"/>
      <c r="C70" s="28"/>
      <c r="D70" s="28"/>
      <c r="E70" s="28"/>
      <c r="F70" s="28"/>
      <c r="G70" s="28"/>
      <c r="H70" s="28"/>
      <c r="I70" s="28"/>
      <c r="J70" s="27"/>
      <c r="K70" s="27"/>
      <c r="L70" s="27"/>
      <c r="M70" s="27"/>
      <c r="N70" s="27"/>
      <c r="O70" s="27"/>
    </row>
    <row r="71" spans="1:15" customFormat="1" ht="9" customHeight="1">
      <c r="A71" s="26"/>
      <c r="C71" s="28"/>
      <c r="D71" s="28"/>
      <c r="E71" s="28"/>
      <c r="F71" s="28"/>
      <c r="G71" s="28"/>
      <c r="H71" s="28"/>
      <c r="I71" s="28"/>
      <c r="J71" s="27"/>
      <c r="K71" s="27"/>
      <c r="L71" s="27"/>
      <c r="M71" s="27"/>
      <c r="N71" s="27"/>
      <c r="O71" s="27"/>
    </row>
    <row r="72" spans="1:15" customFormat="1" ht="9" customHeight="1">
      <c r="A72" s="26"/>
      <c r="C72" s="28"/>
      <c r="D72" s="28"/>
      <c r="E72" s="28"/>
      <c r="F72" s="28"/>
      <c r="G72" s="28"/>
      <c r="H72" s="28"/>
      <c r="I72" s="28"/>
      <c r="J72" s="27"/>
      <c r="K72" s="27"/>
      <c r="L72" s="27"/>
      <c r="M72" s="27"/>
      <c r="N72" s="27"/>
      <c r="O72" s="27"/>
    </row>
    <row r="73" spans="1:15" customFormat="1" ht="9" customHeight="1">
      <c r="A73" s="26"/>
      <c r="C73" s="28"/>
      <c r="D73" s="28"/>
      <c r="E73" s="28"/>
      <c r="F73" s="28"/>
      <c r="G73" s="28"/>
      <c r="H73" s="28"/>
      <c r="I73" s="28"/>
      <c r="J73" s="27"/>
      <c r="K73" s="27"/>
      <c r="L73" s="27"/>
      <c r="M73" s="27"/>
      <c r="N73" s="27"/>
      <c r="O73" s="27"/>
    </row>
    <row r="74" spans="1:15" customFormat="1" ht="9" customHeight="1">
      <c r="A74" s="239"/>
      <c r="C74" s="28"/>
      <c r="D74" s="28"/>
      <c r="E74" s="28"/>
      <c r="F74" s="28"/>
      <c r="G74" s="28"/>
      <c r="H74" s="28"/>
      <c r="I74" s="28"/>
      <c r="J74" s="27"/>
      <c r="K74" s="27"/>
      <c r="L74" s="27"/>
      <c r="M74" s="27"/>
      <c r="N74" s="27"/>
      <c r="O74" s="27"/>
    </row>
    <row r="75" spans="1:15" customFormat="1" ht="9" customHeight="1">
      <c r="A75" s="241"/>
      <c r="C75" s="28"/>
      <c r="D75" s="28"/>
      <c r="E75" s="28"/>
      <c r="F75" s="28"/>
      <c r="G75" s="28"/>
      <c r="H75" s="28"/>
      <c r="I75" s="28"/>
      <c r="J75" s="27"/>
      <c r="K75" s="27"/>
      <c r="L75" s="27"/>
      <c r="M75" s="27"/>
      <c r="N75" s="27"/>
      <c r="O75" s="27"/>
    </row>
    <row r="76" spans="1:15" customFormat="1" ht="9" customHeight="1">
      <c r="A76" s="26"/>
      <c r="C76" s="28"/>
      <c r="D76" s="28"/>
      <c r="E76" s="28"/>
      <c r="F76" s="28"/>
      <c r="G76" s="28"/>
      <c r="H76" s="28"/>
      <c r="I76" s="28"/>
      <c r="J76" s="27"/>
      <c r="K76" s="27"/>
      <c r="L76" s="27"/>
      <c r="M76" s="27"/>
      <c r="N76" s="27"/>
      <c r="O76" s="27"/>
    </row>
    <row r="77" spans="1:15" customFormat="1" ht="9" customHeight="1">
      <c r="A77" s="26"/>
      <c r="C77" s="28"/>
      <c r="D77" s="28"/>
      <c r="E77" s="28"/>
      <c r="F77" s="28"/>
      <c r="G77" s="28"/>
      <c r="H77" s="28"/>
      <c r="I77" s="28"/>
      <c r="J77" s="27"/>
      <c r="K77" s="27"/>
      <c r="L77" s="27"/>
      <c r="M77" s="27"/>
      <c r="N77" s="27"/>
      <c r="O77" s="27"/>
    </row>
    <row r="78" spans="1:15" customFormat="1" ht="9" customHeight="1">
      <c r="A78" s="26"/>
      <c r="C78" s="70"/>
      <c r="D78" s="70"/>
      <c r="E78" s="70"/>
      <c r="F78" s="70"/>
      <c r="G78" s="70"/>
      <c r="H78" s="70"/>
      <c r="I78" s="70"/>
    </row>
    <row r="79" spans="1:15" customFormat="1" ht="9" customHeight="1">
      <c r="A79" s="26"/>
      <c r="C79" s="70"/>
      <c r="D79" s="70"/>
      <c r="E79" s="70"/>
      <c r="F79" s="70"/>
      <c r="G79" s="70"/>
      <c r="H79" s="70"/>
      <c r="I79" s="70"/>
    </row>
    <row r="80" spans="1:15" customFormat="1" ht="9" customHeight="1">
      <c r="A80" s="26"/>
      <c r="C80" s="70"/>
      <c r="D80" s="70"/>
      <c r="E80" s="70"/>
      <c r="F80" s="70"/>
      <c r="G80" s="70"/>
      <c r="H80" s="70"/>
      <c r="I80" s="70"/>
    </row>
    <row r="81" spans="1:9" customFormat="1" ht="9" customHeight="1">
      <c r="A81" s="26"/>
      <c r="C81" s="70"/>
      <c r="D81" s="70"/>
      <c r="E81" s="70"/>
      <c r="F81" s="70"/>
      <c r="G81" s="70"/>
      <c r="H81" s="70"/>
      <c r="I81" s="70"/>
    </row>
    <row r="82" spans="1:9" customFormat="1" ht="9" customHeight="1">
      <c r="A82" s="26"/>
      <c r="C82" s="70"/>
      <c r="D82" s="70"/>
      <c r="E82" s="70"/>
      <c r="F82" s="70"/>
      <c r="G82" s="70"/>
      <c r="H82" s="70"/>
      <c r="I82" s="70"/>
    </row>
    <row r="83" spans="1:9" customFormat="1" ht="9" customHeight="1">
      <c r="A83" s="26"/>
      <c r="C83" s="70"/>
      <c r="D83" s="70"/>
      <c r="E83" s="70"/>
      <c r="F83" s="70"/>
      <c r="G83" s="70"/>
      <c r="H83" s="70"/>
      <c r="I83" s="70"/>
    </row>
    <row r="84" spans="1:9" customFormat="1" ht="9" customHeight="1">
      <c r="A84" s="239"/>
      <c r="C84" s="70"/>
      <c r="D84" s="70"/>
      <c r="E84" s="70"/>
      <c r="F84" s="70"/>
      <c r="G84" s="70"/>
      <c r="H84" s="70"/>
      <c r="I84" s="70"/>
    </row>
    <row r="85" spans="1:9" customFormat="1" ht="9" customHeight="1">
      <c r="A85" s="241"/>
      <c r="C85" s="70"/>
      <c r="D85" s="70"/>
      <c r="E85" s="70"/>
      <c r="F85" s="70"/>
      <c r="G85" s="70"/>
      <c r="H85" s="70"/>
      <c r="I85" s="70"/>
    </row>
    <row r="86" spans="1:9" customFormat="1" ht="9" customHeight="1">
      <c r="A86" s="26"/>
      <c r="C86" s="70"/>
      <c r="D86" s="70"/>
      <c r="E86" s="70"/>
      <c r="F86" s="70"/>
      <c r="G86" s="70"/>
      <c r="H86" s="70"/>
      <c r="I86" s="70"/>
    </row>
    <row r="87" spans="1:9" customFormat="1" ht="9" customHeight="1">
      <c r="A87" s="26"/>
      <c r="C87" s="70"/>
      <c r="D87" s="70"/>
      <c r="E87" s="70"/>
      <c r="F87" s="70"/>
      <c r="G87" s="70"/>
      <c r="H87" s="70"/>
      <c r="I87" s="70"/>
    </row>
    <row r="88" spans="1:9" customFormat="1" ht="9" customHeight="1">
      <c r="A88" s="26"/>
      <c r="C88" s="70"/>
      <c r="D88" s="70"/>
      <c r="E88" s="70"/>
      <c r="F88" s="70"/>
      <c r="G88" s="70"/>
      <c r="H88" s="70"/>
      <c r="I88" s="70"/>
    </row>
    <row r="89" spans="1:9" customFormat="1" ht="9" customHeight="1">
      <c r="A89" s="26"/>
      <c r="C89" s="70"/>
      <c r="D89" s="70"/>
      <c r="E89" s="70"/>
      <c r="F89" s="70"/>
      <c r="G89" s="70"/>
      <c r="H89" s="70"/>
      <c r="I89" s="70"/>
    </row>
    <row r="90" spans="1:9" customFormat="1" ht="9" customHeight="1">
      <c r="A90" s="26"/>
      <c r="C90" s="70"/>
      <c r="D90" s="70"/>
      <c r="E90" s="70"/>
      <c r="F90" s="70"/>
      <c r="G90" s="70"/>
      <c r="H90" s="70"/>
      <c r="I90" s="70"/>
    </row>
    <row r="91" spans="1:9" customFormat="1" ht="9" customHeight="1">
      <c r="A91" s="26"/>
      <c r="C91" s="70"/>
      <c r="D91" s="70"/>
      <c r="E91" s="70"/>
      <c r="F91" s="70"/>
      <c r="G91" s="70"/>
      <c r="H91" s="70"/>
      <c r="I91" s="70"/>
    </row>
    <row r="92" spans="1:9" customFormat="1" ht="9" customHeight="1">
      <c r="A92" s="26"/>
      <c r="C92" s="70"/>
      <c r="D92" s="70"/>
      <c r="E92" s="70"/>
      <c r="F92" s="70"/>
      <c r="G92" s="70"/>
      <c r="H92" s="70"/>
      <c r="I92" s="70"/>
    </row>
    <row r="93" spans="1:9" customFormat="1" ht="9" customHeight="1">
      <c r="A93" s="26"/>
      <c r="C93" s="70"/>
      <c r="D93" s="70"/>
      <c r="E93" s="70"/>
      <c r="F93" s="70"/>
      <c r="G93" s="70"/>
      <c r="H93" s="70"/>
      <c r="I93" s="70"/>
    </row>
    <row r="94" spans="1:9" customFormat="1" ht="9" customHeight="1">
      <c r="A94" s="26"/>
      <c r="C94" s="70"/>
      <c r="D94" s="70"/>
      <c r="E94" s="70"/>
      <c r="F94" s="70"/>
      <c r="G94" s="70"/>
      <c r="H94" s="70"/>
      <c r="I94" s="70"/>
    </row>
    <row r="95" spans="1:9" customFormat="1" ht="9" customHeight="1">
      <c r="A95" s="241"/>
      <c r="C95" s="70"/>
      <c r="D95" s="70"/>
      <c r="E95" s="70"/>
      <c r="F95" s="70"/>
      <c r="G95" s="70"/>
      <c r="H95" s="70"/>
      <c r="I95" s="70"/>
    </row>
    <row r="96" spans="1:9" customFormat="1" ht="9" customHeight="1">
      <c r="A96" s="26"/>
      <c r="C96" s="70"/>
      <c r="D96" s="70"/>
      <c r="E96" s="70"/>
      <c r="F96" s="70"/>
      <c r="G96" s="70"/>
      <c r="H96" s="70"/>
      <c r="I96" s="70"/>
    </row>
    <row r="97" spans="1:9" customFormat="1" ht="9" customHeight="1">
      <c r="A97" s="26"/>
      <c r="C97" s="70"/>
      <c r="D97" s="70"/>
      <c r="E97" s="70"/>
      <c r="F97" s="70"/>
      <c r="G97" s="70"/>
      <c r="H97" s="70"/>
      <c r="I97" s="70"/>
    </row>
    <row r="98" spans="1:9" customFormat="1" ht="9" customHeight="1">
      <c r="A98" s="26"/>
      <c r="C98" s="70"/>
      <c r="D98" s="70"/>
      <c r="E98" s="70"/>
      <c r="F98" s="70"/>
      <c r="G98" s="70"/>
      <c r="H98" s="70"/>
      <c r="I98" s="70"/>
    </row>
    <row r="99" spans="1:9" customFormat="1">
      <c r="A99" s="242"/>
      <c r="C99" s="70"/>
      <c r="D99" s="70"/>
      <c r="E99" s="70"/>
      <c r="F99" s="70"/>
      <c r="G99" s="70"/>
      <c r="H99" s="70"/>
      <c r="I99" s="70"/>
    </row>
    <row r="100" spans="1:9" customFormat="1">
      <c r="A100" s="242"/>
      <c r="C100" s="70"/>
      <c r="D100" s="70"/>
      <c r="E100" s="70"/>
      <c r="F100" s="70"/>
      <c r="G100" s="70"/>
      <c r="H100" s="70"/>
      <c r="I100" s="70"/>
    </row>
    <row r="101" spans="1:9" customFormat="1">
      <c r="A101" s="242"/>
      <c r="C101" s="70"/>
      <c r="D101" s="70"/>
      <c r="E101" s="70"/>
      <c r="F101" s="70"/>
      <c r="G101" s="70"/>
      <c r="H101" s="70"/>
      <c r="I101" s="70"/>
    </row>
    <row r="102" spans="1:9" customFormat="1">
      <c r="A102" s="242"/>
      <c r="C102" s="70"/>
      <c r="D102" s="70"/>
      <c r="E102" s="70"/>
      <c r="F102" s="70"/>
      <c r="G102" s="70"/>
      <c r="H102" s="70"/>
      <c r="I102" s="70"/>
    </row>
    <row r="103" spans="1:9" customFormat="1">
      <c r="A103" s="242"/>
      <c r="C103" s="70"/>
      <c r="D103" s="70"/>
      <c r="E103" s="70"/>
      <c r="F103" s="70"/>
      <c r="G103" s="70"/>
      <c r="H103" s="70"/>
      <c r="I103" s="70"/>
    </row>
    <row r="104" spans="1:9" customFormat="1">
      <c r="A104" s="242"/>
      <c r="C104" s="70"/>
      <c r="D104" s="70"/>
      <c r="E104" s="70"/>
      <c r="F104" s="70"/>
      <c r="G104" s="70"/>
      <c r="H104" s="70"/>
      <c r="I104" s="70"/>
    </row>
    <row r="105" spans="1:9" customFormat="1">
      <c r="A105" s="242"/>
      <c r="C105" s="70"/>
      <c r="D105" s="70"/>
      <c r="E105" s="70"/>
      <c r="F105" s="70"/>
      <c r="G105" s="70"/>
      <c r="H105" s="70"/>
      <c r="I105" s="70"/>
    </row>
    <row r="106" spans="1:9" customFormat="1" ht="15.75">
      <c r="A106" s="243"/>
      <c r="C106" s="70"/>
      <c r="D106" s="70"/>
      <c r="E106" s="70"/>
      <c r="F106" s="70"/>
      <c r="G106" s="70"/>
      <c r="H106" s="70"/>
      <c r="I106" s="70"/>
    </row>
    <row r="107" spans="1:9" customFormat="1" ht="15.75">
      <c r="A107" s="243"/>
      <c r="C107" s="70"/>
      <c r="D107" s="70"/>
      <c r="E107" s="70"/>
      <c r="F107" s="70"/>
      <c r="G107" s="70"/>
      <c r="H107" s="70"/>
      <c r="I107" s="70"/>
    </row>
    <row r="108" spans="1:9" customFormat="1" ht="15.75">
      <c r="A108" s="243"/>
      <c r="C108" s="70"/>
      <c r="D108" s="70"/>
      <c r="E108" s="70"/>
      <c r="F108" s="70"/>
      <c r="G108" s="70"/>
      <c r="H108" s="70"/>
      <c r="I108" s="70"/>
    </row>
    <row r="109" spans="1:9" customFormat="1" ht="15.75">
      <c r="A109" s="243"/>
      <c r="C109" s="70"/>
      <c r="D109" s="70"/>
      <c r="E109" s="70"/>
      <c r="F109" s="70"/>
      <c r="G109" s="70"/>
      <c r="H109" s="70"/>
      <c r="I109" s="70"/>
    </row>
    <row r="110" spans="1:9" customFormat="1" ht="15.75">
      <c r="A110" s="243"/>
      <c r="C110" s="70"/>
      <c r="D110" s="70"/>
      <c r="E110" s="70"/>
      <c r="F110" s="70"/>
      <c r="G110" s="70"/>
      <c r="H110" s="70"/>
      <c r="I110" s="70"/>
    </row>
    <row r="111" spans="1:9" customFormat="1" ht="15.75">
      <c r="A111" s="243"/>
      <c r="C111" s="70"/>
      <c r="D111" s="70"/>
      <c r="E111" s="70"/>
      <c r="F111" s="70"/>
      <c r="G111" s="70"/>
      <c r="H111" s="70"/>
      <c r="I111" s="70"/>
    </row>
    <row r="112" spans="1:9" customFormat="1" ht="15.75">
      <c r="A112" s="243"/>
      <c r="C112" s="70"/>
      <c r="D112" s="70"/>
      <c r="E112" s="70"/>
      <c r="F112" s="70"/>
      <c r="G112" s="70"/>
      <c r="H112" s="70"/>
      <c r="I112" s="70"/>
    </row>
    <row r="113" spans="1:9" customFormat="1" ht="15.75">
      <c r="A113" s="243"/>
      <c r="C113" s="70"/>
      <c r="D113" s="70"/>
      <c r="E113" s="70"/>
      <c r="F113" s="70"/>
      <c r="G113" s="70"/>
      <c r="H113" s="70"/>
      <c r="I113" s="70"/>
    </row>
    <row r="114" spans="1:9" customFormat="1" ht="15.75">
      <c r="A114" s="243"/>
      <c r="C114" s="70"/>
      <c r="D114" s="70"/>
      <c r="E114" s="70"/>
      <c r="F114" s="70"/>
      <c r="G114" s="70"/>
      <c r="H114" s="70"/>
      <c r="I114" s="70"/>
    </row>
    <row r="115" spans="1:9" customFormat="1" ht="15.75">
      <c r="A115" s="243"/>
      <c r="C115" s="70"/>
      <c r="D115" s="70"/>
      <c r="E115" s="70"/>
      <c r="F115" s="70"/>
      <c r="G115" s="70"/>
      <c r="H115" s="70"/>
      <c r="I115" s="70"/>
    </row>
    <row r="116" spans="1:9" customFormat="1" ht="15.75">
      <c r="A116" s="243"/>
      <c r="C116" s="70"/>
      <c r="D116" s="70"/>
      <c r="E116" s="70"/>
      <c r="F116" s="70"/>
      <c r="G116" s="70"/>
      <c r="H116" s="70"/>
      <c r="I116" s="70"/>
    </row>
    <row r="117" spans="1:9" customFormat="1" ht="15.75">
      <c r="A117" s="243"/>
      <c r="C117" s="70"/>
      <c r="D117" s="70"/>
      <c r="E117" s="70"/>
      <c r="F117" s="70"/>
      <c r="G117" s="70"/>
      <c r="H117" s="70"/>
      <c r="I117" s="70"/>
    </row>
    <row r="118" spans="1:9" customFormat="1" ht="15.75">
      <c r="A118" s="243"/>
      <c r="C118" s="70"/>
      <c r="D118" s="70"/>
      <c r="E118" s="70"/>
      <c r="F118" s="70"/>
      <c r="G118" s="70"/>
      <c r="H118" s="70"/>
      <c r="I118" s="70"/>
    </row>
    <row r="119" spans="1:9" customFormat="1" ht="15.75">
      <c r="A119" s="243"/>
      <c r="C119" s="70"/>
      <c r="D119" s="70"/>
      <c r="E119" s="70"/>
      <c r="F119" s="70"/>
      <c r="G119" s="70"/>
      <c r="H119" s="70"/>
      <c r="I119" s="70"/>
    </row>
    <row r="120" spans="1:9" customFormat="1" ht="15.75">
      <c r="A120" s="243"/>
      <c r="C120" s="70"/>
      <c r="D120" s="70"/>
      <c r="E120" s="70"/>
      <c r="F120" s="70"/>
      <c r="G120" s="70"/>
      <c r="H120" s="70"/>
      <c r="I120" s="70"/>
    </row>
    <row r="121" spans="1:9" customFormat="1" ht="15.75">
      <c r="A121" s="243"/>
      <c r="C121" s="70"/>
      <c r="D121" s="70"/>
      <c r="E121" s="70"/>
      <c r="F121" s="70"/>
      <c r="G121" s="70"/>
      <c r="H121" s="70"/>
      <c r="I121" s="70"/>
    </row>
    <row r="122" spans="1:9" customFormat="1" ht="15.75">
      <c r="A122" s="243"/>
      <c r="C122" s="70"/>
      <c r="D122" s="70"/>
      <c r="E122" s="70"/>
      <c r="F122" s="70"/>
      <c r="G122" s="70"/>
      <c r="H122" s="70"/>
      <c r="I122" s="70"/>
    </row>
    <row r="123" spans="1:9" customFormat="1" ht="15.75">
      <c r="A123" s="243"/>
      <c r="C123" s="70"/>
      <c r="D123" s="70"/>
      <c r="E123" s="70"/>
      <c r="F123" s="70"/>
      <c r="G123" s="70"/>
      <c r="H123" s="70"/>
      <c r="I123" s="70"/>
    </row>
    <row r="124" spans="1:9" customFormat="1" ht="15.75">
      <c r="A124" s="243"/>
      <c r="C124" s="70"/>
      <c r="D124" s="70"/>
      <c r="E124" s="70"/>
      <c r="F124" s="70"/>
      <c r="G124" s="70"/>
      <c r="H124" s="70"/>
      <c r="I124" s="70"/>
    </row>
    <row r="125" spans="1:9" customFormat="1" ht="15.75">
      <c r="A125" s="243"/>
      <c r="C125" s="70"/>
      <c r="D125" s="70"/>
      <c r="E125" s="70"/>
      <c r="F125" s="70"/>
      <c r="G125" s="70"/>
      <c r="H125" s="70"/>
      <c r="I125" s="70"/>
    </row>
    <row r="126" spans="1:9" customFormat="1" ht="15.75">
      <c r="A126" s="243"/>
      <c r="C126" s="70"/>
      <c r="D126" s="70"/>
      <c r="E126" s="70"/>
      <c r="F126" s="70"/>
      <c r="G126" s="70"/>
      <c r="H126" s="70"/>
      <c r="I126" s="70"/>
    </row>
    <row r="127" spans="1:9" customFormat="1" ht="15.75">
      <c r="A127" s="243"/>
      <c r="C127" s="70"/>
      <c r="D127" s="70"/>
      <c r="E127" s="70"/>
      <c r="F127" s="70"/>
      <c r="G127" s="70"/>
      <c r="H127" s="70"/>
      <c r="I127" s="70"/>
    </row>
    <row r="128" spans="1:9" customFormat="1" ht="15.75">
      <c r="A128" s="243"/>
      <c r="C128" s="70"/>
      <c r="D128" s="70"/>
      <c r="E128" s="70"/>
      <c r="F128" s="70"/>
      <c r="G128" s="70"/>
      <c r="H128" s="70"/>
      <c r="I128" s="70"/>
    </row>
    <row r="129" spans="1:9" customFormat="1" ht="15.75">
      <c r="A129" s="243"/>
      <c r="C129" s="70"/>
      <c r="D129" s="70"/>
      <c r="E129" s="70"/>
      <c r="F129" s="70"/>
      <c r="G129" s="70"/>
      <c r="H129" s="70"/>
      <c r="I129" s="70"/>
    </row>
    <row r="130" spans="1:9" customFormat="1" ht="15.75">
      <c r="A130" s="243"/>
      <c r="C130" s="70"/>
      <c r="D130" s="70"/>
      <c r="E130" s="70"/>
      <c r="F130" s="70"/>
      <c r="G130" s="70"/>
      <c r="H130" s="70"/>
      <c r="I130" s="70"/>
    </row>
    <row r="131" spans="1:9" customFormat="1" ht="15.75">
      <c r="A131" s="243"/>
      <c r="C131" s="70"/>
      <c r="D131" s="70"/>
      <c r="E131" s="70"/>
      <c r="F131" s="70"/>
      <c r="G131" s="70"/>
      <c r="H131" s="70"/>
      <c r="I131" s="70"/>
    </row>
    <row r="132" spans="1:9" customFormat="1" ht="15.75">
      <c r="A132" s="243"/>
      <c r="C132" s="70"/>
      <c r="D132" s="70"/>
      <c r="E132" s="70"/>
      <c r="F132" s="70"/>
      <c r="G132" s="70"/>
      <c r="H132" s="70"/>
      <c r="I132" s="70"/>
    </row>
    <row r="133" spans="1:9" customFormat="1" ht="15.75">
      <c r="A133" s="243"/>
      <c r="C133" s="70"/>
      <c r="D133" s="70"/>
      <c r="E133" s="70"/>
      <c r="F133" s="70"/>
      <c r="G133" s="70"/>
      <c r="H133" s="70"/>
      <c r="I133" s="70"/>
    </row>
    <row r="134" spans="1:9" customFormat="1" ht="15.75">
      <c r="A134" s="243"/>
      <c r="C134" s="70"/>
      <c r="D134" s="70"/>
      <c r="E134" s="70"/>
      <c r="F134" s="70"/>
      <c r="G134" s="70"/>
      <c r="H134" s="70"/>
      <c r="I134" s="70"/>
    </row>
    <row r="135" spans="1:9" customFormat="1" ht="15.75">
      <c r="A135" s="243"/>
      <c r="C135" s="70"/>
      <c r="D135" s="70"/>
      <c r="E135" s="70"/>
      <c r="F135" s="70"/>
      <c r="G135" s="70"/>
      <c r="H135" s="70"/>
      <c r="I135" s="70"/>
    </row>
    <row r="136" spans="1:9" customFormat="1" ht="15.75">
      <c r="A136" s="243"/>
      <c r="C136" s="70"/>
      <c r="D136" s="70"/>
      <c r="E136" s="70"/>
      <c r="F136" s="70"/>
      <c r="G136" s="70"/>
      <c r="H136" s="70"/>
      <c r="I136" s="70"/>
    </row>
    <row r="137" spans="1:9" customFormat="1" ht="15.75">
      <c r="A137" s="243"/>
      <c r="C137" s="70"/>
      <c r="D137" s="70"/>
      <c r="E137" s="70"/>
      <c r="F137" s="70"/>
      <c r="G137" s="70"/>
      <c r="H137" s="70"/>
      <c r="I137" s="70"/>
    </row>
    <row r="138" spans="1:9" customFormat="1" ht="15.75">
      <c r="A138" s="243"/>
      <c r="C138" s="70"/>
      <c r="D138" s="70"/>
      <c r="E138" s="70"/>
      <c r="F138" s="70"/>
      <c r="G138" s="70"/>
      <c r="H138" s="70"/>
      <c r="I138" s="70"/>
    </row>
    <row r="139" spans="1:9" customFormat="1" ht="15.75">
      <c r="A139" s="243"/>
      <c r="C139" s="70"/>
      <c r="D139" s="70"/>
      <c r="E139" s="70"/>
      <c r="F139" s="70"/>
      <c r="G139" s="70"/>
      <c r="H139" s="70"/>
      <c r="I139" s="70"/>
    </row>
    <row r="140" spans="1:9" customFormat="1" ht="15.75">
      <c r="A140" s="243"/>
      <c r="C140" s="70"/>
      <c r="D140" s="70"/>
      <c r="E140" s="70"/>
      <c r="F140" s="70"/>
      <c r="G140" s="70"/>
      <c r="H140" s="70"/>
      <c r="I140" s="70"/>
    </row>
    <row r="141" spans="1:9" customFormat="1" ht="15.75">
      <c r="A141" s="243"/>
      <c r="C141" s="70"/>
      <c r="D141" s="70"/>
      <c r="E141" s="70"/>
      <c r="F141" s="70"/>
      <c r="G141" s="70"/>
      <c r="H141" s="70"/>
      <c r="I141" s="70"/>
    </row>
    <row r="142" spans="1:9" customFormat="1" ht="15.75">
      <c r="A142" s="243"/>
      <c r="C142" s="70"/>
      <c r="D142" s="70"/>
      <c r="E142" s="70"/>
      <c r="F142" s="70"/>
      <c r="G142" s="70"/>
      <c r="H142" s="70"/>
      <c r="I142" s="70"/>
    </row>
    <row r="143" spans="1:9" customFormat="1" ht="15.75">
      <c r="A143" s="243"/>
      <c r="C143" s="70"/>
      <c r="D143" s="70"/>
      <c r="E143" s="70"/>
      <c r="F143" s="70"/>
      <c r="G143" s="70"/>
      <c r="H143" s="70"/>
      <c r="I143" s="70"/>
    </row>
    <row r="144" spans="1:9" customFormat="1" ht="15.75">
      <c r="A144" s="243"/>
      <c r="C144" s="70"/>
      <c r="D144" s="70"/>
      <c r="E144" s="70"/>
      <c r="F144" s="70"/>
      <c r="G144" s="70"/>
      <c r="H144" s="70"/>
      <c r="I144" s="70"/>
    </row>
    <row r="145" spans="1:9" customFormat="1" ht="15.75">
      <c r="A145" s="243"/>
      <c r="C145" s="70"/>
      <c r="D145" s="70"/>
      <c r="E145" s="70"/>
      <c r="F145" s="70"/>
      <c r="G145" s="70"/>
      <c r="H145" s="70"/>
      <c r="I145" s="70"/>
    </row>
    <row r="146" spans="1:9" customFormat="1" ht="15.75">
      <c r="A146" s="243"/>
      <c r="C146" s="70"/>
      <c r="D146" s="70"/>
      <c r="E146" s="70"/>
      <c r="F146" s="70"/>
      <c r="G146" s="70"/>
      <c r="H146" s="70"/>
      <c r="I146" s="70"/>
    </row>
    <row r="147" spans="1:9" customFormat="1" ht="15.75">
      <c r="A147" s="243"/>
      <c r="C147" s="70"/>
      <c r="D147" s="70"/>
      <c r="E147" s="70"/>
      <c r="F147" s="70"/>
      <c r="G147" s="70"/>
      <c r="H147" s="70"/>
      <c r="I147" s="70"/>
    </row>
    <row r="148" spans="1:9" customFormat="1" ht="15.75">
      <c r="A148" s="243"/>
      <c r="C148" s="70"/>
      <c r="D148" s="70"/>
      <c r="E148" s="70"/>
      <c r="F148" s="70"/>
      <c r="G148" s="70"/>
      <c r="H148" s="70"/>
      <c r="I148" s="70"/>
    </row>
    <row r="149" spans="1:9" customFormat="1" ht="15.75">
      <c r="A149" s="243"/>
      <c r="C149" s="70"/>
      <c r="D149" s="70"/>
      <c r="E149" s="70"/>
      <c r="F149" s="70"/>
      <c r="G149" s="70"/>
      <c r="H149" s="70"/>
      <c r="I149" s="70"/>
    </row>
    <row r="150" spans="1:9" customFormat="1" ht="15.75">
      <c r="A150" s="243"/>
      <c r="C150" s="70"/>
      <c r="D150" s="70"/>
      <c r="E150" s="70"/>
      <c r="F150" s="70"/>
      <c r="G150" s="70"/>
      <c r="H150" s="70"/>
      <c r="I150" s="70"/>
    </row>
    <row r="151" spans="1:9" customFormat="1" ht="15.75">
      <c r="A151" s="243"/>
      <c r="C151" s="70"/>
      <c r="D151" s="70"/>
      <c r="E151" s="70"/>
      <c r="F151" s="70"/>
      <c r="G151" s="70"/>
      <c r="H151" s="70"/>
      <c r="I151" s="70"/>
    </row>
    <row r="152" spans="1:9" customFormat="1" ht="15.75">
      <c r="A152" s="243"/>
      <c r="C152" s="70"/>
      <c r="D152" s="70"/>
      <c r="E152" s="70"/>
      <c r="F152" s="70"/>
      <c r="G152" s="70"/>
      <c r="H152" s="70"/>
      <c r="I152" s="70"/>
    </row>
    <row r="153" spans="1:9" customFormat="1" ht="15.75">
      <c r="A153" s="243"/>
      <c r="C153" s="70"/>
      <c r="D153" s="70"/>
      <c r="E153" s="70"/>
      <c r="F153" s="70"/>
      <c r="G153" s="70"/>
      <c r="H153" s="70"/>
      <c r="I153" s="70"/>
    </row>
    <row r="154" spans="1:9" customFormat="1" ht="15.75">
      <c r="A154" s="243"/>
      <c r="C154" s="70"/>
      <c r="D154" s="70"/>
      <c r="E154" s="70"/>
      <c r="F154" s="70"/>
      <c r="G154" s="70"/>
      <c r="H154" s="70"/>
      <c r="I154" s="70"/>
    </row>
    <row r="155" spans="1:9" customFormat="1" ht="15.75">
      <c r="A155" s="243"/>
      <c r="C155" s="70"/>
      <c r="D155" s="70"/>
      <c r="E155" s="70"/>
      <c r="F155" s="70"/>
      <c r="G155" s="70"/>
      <c r="H155" s="70"/>
      <c r="I155" s="70"/>
    </row>
    <row r="156" spans="1:9" customFormat="1" ht="15.75">
      <c r="A156" s="243"/>
      <c r="C156" s="70"/>
      <c r="D156" s="70"/>
      <c r="E156" s="70"/>
      <c r="F156" s="70"/>
      <c r="G156" s="70"/>
      <c r="H156" s="70"/>
      <c r="I156" s="70"/>
    </row>
    <row r="157" spans="1:9" customFormat="1" ht="15.75">
      <c r="A157" s="243"/>
      <c r="C157" s="70"/>
      <c r="D157" s="70"/>
      <c r="E157" s="70"/>
      <c r="F157" s="70"/>
      <c r="G157" s="70"/>
      <c r="H157" s="70"/>
      <c r="I157" s="70"/>
    </row>
    <row r="158" spans="1:9" customFormat="1" ht="15.75">
      <c r="A158" s="243"/>
      <c r="C158" s="70"/>
      <c r="D158" s="70"/>
      <c r="E158" s="70"/>
      <c r="F158" s="70"/>
      <c r="G158" s="70"/>
      <c r="H158" s="70"/>
      <c r="I158" s="70"/>
    </row>
    <row r="159" spans="1:9" customFormat="1" ht="15.75">
      <c r="A159" s="243"/>
      <c r="C159" s="70"/>
      <c r="D159" s="70"/>
      <c r="E159" s="70"/>
      <c r="F159" s="70"/>
      <c r="G159" s="70"/>
      <c r="H159" s="70"/>
      <c r="I159" s="70"/>
    </row>
    <row r="160" spans="1:9" customFormat="1" ht="15.75">
      <c r="A160" s="243"/>
      <c r="C160" s="70"/>
      <c r="D160" s="70"/>
      <c r="E160" s="70"/>
      <c r="F160" s="70"/>
      <c r="G160" s="70"/>
      <c r="H160" s="70"/>
      <c r="I160" s="70"/>
    </row>
    <row r="161" spans="1:9" customFormat="1" ht="15.75">
      <c r="A161" s="243"/>
      <c r="C161" s="70"/>
      <c r="D161" s="70"/>
      <c r="E161" s="70"/>
      <c r="F161" s="70"/>
      <c r="G161" s="70"/>
      <c r="H161" s="70"/>
      <c r="I161" s="70"/>
    </row>
    <row r="162" spans="1:9" customFormat="1" ht="15.75">
      <c r="A162" s="243"/>
      <c r="C162" s="70"/>
      <c r="D162" s="70"/>
      <c r="E162" s="70"/>
      <c r="F162" s="70"/>
      <c r="G162" s="70"/>
      <c r="H162" s="70"/>
      <c r="I162" s="70"/>
    </row>
    <row r="163" spans="1:9" customFormat="1" ht="15.75">
      <c r="A163" s="243"/>
      <c r="C163" s="70"/>
      <c r="D163" s="70"/>
      <c r="E163" s="70"/>
      <c r="F163" s="70"/>
      <c r="G163" s="70"/>
      <c r="H163" s="70"/>
      <c r="I163" s="70"/>
    </row>
    <row r="164" spans="1:9" customFormat="1" ht="15.75">
      <c r="A164" s="243"/>
      <c r="C164" s="70"/>
      <c r="D164" s="70"/>
      <c r="E164" s="70"/>
      <c r="F164" s="70"/>
      <c r="G164" s="70"/>
      <c r="H164" s="70"/>
      <c r="I164" s="70"/>
    </row>
    <row r="165" spans="1:9" customFormat="1" ht="15.75">
      <c r="A165" s="243"/>
      <c r="C165" s="70"/>
      <c r="D165" s="70"/>
      <c r="E165" s="70"/>
      <c r="F165" s="70"/>
      <c r="G165" s="70"/>
      <c r="H165" s="70"/>
      <c r="I165" s="70"/>
    </row>
    <row r="166" spans="1:9" customFormat="1" ht="15.75">
      <c r="A166" s="243"/>
      <c r="C166" s="70"/>
      <c r="D166" s="70"/>
      <c r="E166" s="70"/>
      <c r="F166" s="70"/>
      <c r="G166" s="70"/>
      <c r="H166" s="70"/>
      <c r="I166" s="70"/>
    </row>
    <row r="167" spans="1:9" customFormat="1" ht="15.75">
      <c r="A167" s="243"/>
      <c r="C167" s="70"/>
      <c r="D167" s="70"/>
      <c r="E167" s="70"/>
      <c r="F167" s="70"/>
      <c r="G167" s="70"/>
      <c r="H167" s="70"/>
      <c r="I167" s="70"/>
    </row>
    <row r="168" spans="1:9" customFormat="1" ht="15.75">
      <c r="A168" s="243"/>
      <c r="C168" s="70"/>
      <c r="D168" s="70"/>
      <c r="E168" s="70"/>
      <c r="F168" s="70"/>
      <c r="G168" s="70"/>
      <c r="H168" s="70"/>
      <c r="I168" s="70"/>
    </row>
    <row r="169" spans="1:9" customFormat="1" ht="15.75">
      <c r="A169" s="243"/>
      <c r="C169" s="70"/>
      <c r="D169" s="70"/>
      <c r="E169" s="70"/>
      <c r="F169" s="70"/>
      <c r="G169" s="70"/>
      <c r="H169" s="70"/>
      <c r="I169" s="70"/>
    </row>
    <row r="170" spans="1:9" customFormat="1" ht="15.75">
      <c r="A170" s="243"/>
      <c r="C170" s="70"/>
      <c r="D170" s="70"/>
      <c r="E170" s="70"/>
      <c r="F170" s="70"/>
      <c r="G170" s="70"/>
      <c r="H170" s="70"/>
      <c r="I170" s="70"/>
    </row>
    <row r="171" spans="1:9" customFormat="1" ht="15.75">
      <c r="A171" s="243"/>
      <c r="C171" s="70"/>
      <c r="D171" s="70"/>
      <c r="E171" s="70"/>
      <c r="F171" s="70"/>
      <c r="G171" s="70"/>
      <c r="H171" s="70"/>
      <c r="I171" s="70"/>
    </row>
    <row r="172" spans="1:9" customFormat="1" ht="15.75">
      <c r="A172" s="243"/>
      <c r="C172" s="70"/>
      <c r="D172" s="70"/>
      <c r="E172" s="70"/>
      <c r="F172" s="70"/>
      <c r="G172" s="70"/>
      <c r="H172" s="70"/>
      <c r="I172" s="70"/>
    </row>
    <row r="173" spans="1:9" customFormat="1" ht="15.75">
      <c r="A173" s="243"/>
      <c r="C173" s="70"/>
      <c r="D173" s="70"/>
      <c r="E173" s="70"/>
      <c r="F173" s="70"/>
      <c r="G173" s="70"/>
      <c r="H173" s="70"/>
      <c r="I173" s="70"/>
    </row>
    <row r="174" spans="1:9" customFormat="1" ht="15.75">
      <c r="A174" s="243"/>
      <c r="C174" s="70"/>
      <c r="D174" s="70"/>
      <c r="E174" s="70"/>
      <c r="F174" s="70"/>
      <c r="G174" s="70"/>
      <c r="H174" s="70"/>
      <c r="I174" s="70"/>
    </row>
    <row r="175" spans="1:9" customFormat="1" ht="15.75">
      <c r="A175" s="243"/>
      <c r="C175" s="70"/>
      <c r="D175" s="70"/>
      <c r="E175" s="70"/>
      <c r="F175" s="70"/>
      <c r="G175" s="70"/>
      <c r="H175" s="70"/>
      <c r="I175" s="70"/>
    </row>
    <row r="176" spans="1:9" customFormat="1" ht="15.75">
      <c r="A176" s="243"/>
      <c r="C176" s="70"/>
      <c r="D176" s="70"/>
      <c r="E176" s="70"/>
      <c r="F176" s="70"/>
      <c r="G176" s="70"/>
      <c r="H176" s="70"/>
      <c r="I176" s="70"/>
    </row>
    <row r="177" spans="1:9" customFormat="1" ht="15.75">
      <c r="A177" s="243"/>
      <c r="C177" s="70"/>
      <c r="D177" s="70"/>
      <c r="E177" s="70"/>
      <c r="F177" s="70"/>
      <c r="G177" s="70"/>
      <c r="H177" s="70"/>
      <c r="I177" s="70"/>
    </row>
    <row r="178" spans="1:9" customFormat="1" ht="15.75">
      <c r="A178" s="243"/>
      <c r="C178" s="70"/>
      <c r="D178" s="70"/>
      <c r="E178" s="70"/>
      <c r="F178" s="70"/>
      <c r="G178" s="70"/>
      <c r="H178" s="70"/>
      <c r="I178" s="70"/>
    </row>
    <row r="179" spans="1:9" customFormat="1" ht="15.75">
      <c r="A179" s="243"/>
      <c r="C179" s="70"/>
      <c r="D179" s="70"/>
      <c r="E179" s="70"/>
      <c r="F179" s="70"/>
      <c r="G179" s="70"/>
      <c r="H179" s="70"/>
      <c r="I179" s="70"/>
    </row>
    <row r="180" spans="1:9" customFormat="1" ht="15.75">
      <c r="A180" s="243"/>
      <c r="C180" s="70"/>
      <c r="D180" s="70"/>
      <c r="E180" s="70"/>
      <c r="F180" s="70"/>
      <c r="G180" s="70"/>
      <c r="H180" s="70"/>
      <c r="I180" s="70"/>
    </row>
    <row r="181" spans="1:9" customFormat="1" ht="15.75">
      <c r="A181" s="243"/>
      <c r="C181" s="70"/>
      <c r="D181" s="70"/>
      <c r="E181" s="70"/>
      <c r="F181" s="70"/>
      <c r="G181" s="70"/>
      <c r="H181" s="70"/>
      <c r="I181" s="70"/>
    </row>
    <row r="182" spans="1:9" customFormat="1" ht="15.75">
      <c r="A182" s="243"/>
      <c r="C182" s="70"/>
      <c r="D182" s="70"/>
      <c r="E182" s="70"/>
      <c r="F182" s="70"/>
      <c r="G182" s="70"/>
      <c r="H182" s="70"/>
      <c r="I182" s="70"/>
    </row>
    <row r="183" spans="1:9" customFormat="1" ht="15.75">
      <c r="A183" s="243"/>
      <c r="C183" s="70"/>
      <c r="D183" s="70"/>
      <c r="E183" s="70"/>
      <c r="F183" s="70"/>
      <c r="G183" s="70"/>
      <c r="H183" s="70"/>
      <c r="I183" s="70"/>
    </row>
    <row r="184" spans="1:9" customFormat="1" ht="15.75">
      <c r="A184" s="243"/>
      <c r="C184" s="70"/>
      <c r="D184" s="70"/>
      <c r="E184" s="70"/>
      <c r="F184" s="70"/>
      <c r="G184" s="70"/>
      <c r="H184" s="70"/>
      <c r="I184" s="70"/>
    </row>
    <row r="185" spans="1:9" customFormat="1" ht="15.75">
      <c r="A185" s="243"/>
      <c r="C185" s="70"/>
      <c r="D185" s="70"/>
      <c r="E185" s="70"/>
      <c r="F185" s="70"/>
      <c r="G185" s="70"/>
      <c r="H185" s="70"/>
      <c r="I185" s="70"/>
    </row>
    <row r="186" spans="1:9" customFormat="1" ht="15.75">
      <c r="A186" s="243"/>
      <c r="C186" s="70"/>
      <c r="D186" s="70"/>
      <c r="E186" s="70"/>
      <c r="F186" s="70"/>
      <c r="G186" s="70"/>
      <c r="H186" s="70"/>
      <c r="I186" s="70"/>
    </row>
    <row r="187" spans="1:9" customFormat="1" ht="15.75">
      <c r="A187" s="243"/>
      <c r="C187" s="70"/>
      <c r="D187" s="70"/>
      <c r="E187" s="70"/>
      <c r="F187" s="70"/>
      <c r="G187" s="70"/>
      <c r="H187" s="70"/>
      <c r="I187" s="70"/>
    </row>
    <row r="188" spans="1:9" customFormat="1" ht="15.75">
      <c r="A188" s="243"/>
      <c r="C188" s="70"/>
      <c r="D188" s="70"/>
      <c r="E188" s="70"/>
      <c r="F188" s="70"/>
      <c r="G188" s="70"/>
      <c r="H188" s="70"/>
      <c r="I188" s="70"/>
    </row>
    <row r="189" spans="1:9" customFormat="1" ht="15.75">
      <c r="A189" s="243"/>
      <c r="C189" s="70"/>
      <c r="D189" s="70"/>
      <c r="E189" s="70"/>
      <c r="F189" s="70"/>
      <c r="G189" s="70"/>
      <c r="H189" s="70"/>
      <c r="I189" s="70"/>
    </row>
    <row r="190" spans="1:9" customFormat="1" ht="15.75">
      <c r="A190" s="243"/>
      <c r="C190" s="70"/>
      <c r="D190" s="70"/>
      <c r="E190" s="70"/>
      <c r="F190" s="70"/>
      <c r="G190" s="70"/>
      <c r="H190" s="70"/>
      <c r="I190" s="70"/>
    </row>
    <row r="191" spans="1:9" customFormat="1" ht="15.75">
      <c r="A191" s="243"/>
      <c r="C191" s="70"/>
      <c r="D191" s="70"/>
      <c r="E191" s="70"/>
      <c r="F191" s="70"/>
      <c r="G191" s="70"/>
      <c r="H191" s="70"/>
      <c r="I191" s="70"/>
    </row>
    <row r="192" spans="1:9" customFormat="1" ht="15.75">
      <c r="A192" s="243"/>
      <c r="C192" s="70"/>
      <c r="D192" s="70"/>
      <c r="E192" s="70"/>
      <c r="F192" s="70"/>
      <c r="G192" s="70"/>
      <c r="H192" s="70"/>
      <c r="I192" s="70"/>
    </row>
    <row r="193" spans="1:17" ht="15.75">
      <c r="A193" s="243"/>
      <c r="C193" s="70"/>
      <c r="D193" s="70"/>
      <c r="E193" s="70"/>
      <c r="F193" s="70"/>
      <c r="G193" s="70"/>
      <c r="H193" s="70"/>
      <c r="I193" s="70"/>
      <c r="Q193"/>
    </row>
    <row r="194" spans="1:17" ht="15.75">
      <c r="A194" s="243"/>
      <c r="C194" s="70"/>
      <c r="D194" s="70"/>
      <c r="E194" s="70"/>
      <c r="F194" s="70"/>
      <c r="G194" s="70"/>
      <c r="H194" s="70"/>
      <c r="I194" s="70"/>
      <c r="Q194"/>
    </row>
    <row r="195" spans="1:17" ht="15.75">
      <c r="A195" s="243"/>
      <c r="C195" s="70"/>
      <c r="D195" s="70"/>
      <c r="E195" s="70"/>
      <c r="F195" s="70"/>
      <c r="G195" s="70"/>
      <c r="H195" s="70"/>
      <c r="I195" s="70"/>
      <c r="Q195"/>
    </row>
    <row r="196" spans="1:17" ht="15.75">
      <c r="A196" s="243"/>
      <c r="C196" s="70"/>
      <c r="D196" s="70"/>
      <c r="E196" s="70"/>
      <c r="F196" s="70"/>
      <c r="G196" s="70"/>
      <c r="H196" s="70"/>
      <c r="I196" s="70"/>
      <c r="Q196"/>
    </row>
    <row r="197" spans="1:17" ht="15.75">
      <c r="A197" s="29"/>
      <c r="C197" s="70"/>
      <c r="D197" s="70"/>
      <c r="E197" s="70"/>
      <c r="F197" s="70"/>
      <c r="G197" s="70"/>
      <c r="H197" s="70"/>
      <c r="I197" s="70"/>
      <c r="Q197"/>
    </row>
    <row r="198" spans="1:17" ht="15.75">
      <c r="A198" s="29"/>
      <c r="C198" s="70"/>
      <c r="D198" s="70"/>
      <c r="E198" s="70"/>
      <c r="F198" s="70"/>
      <c r="G198" s="70"/>
      <c r="H198" s="70"/>
      <c r="I198" s="70"/>
      <c r="Q198"/>
    </row>
    <row r="199" spans="1:17" ht="15.75">
      <c r="A199" s="29"/>
      <c r="C199" s="70"/>
      <c r="D199" s="70"/>
      <c r="E199" s="70"/>
      <c r="F199" s="70"/>
      <c r="G199" s="70"/>
      <c r="H199" s="70"/>
      <c r="I199" s="70"/>
      <c r="Q199"/>
    </row>
    <row r="200" spans="1:17" ht="15.75">
      <c r="A200" s="29"/>
      <c r="C200" s="70"/>
      <c r="D200" s="70"/>
      <c r="E200" s="70"/>
      <c r="F200" s="70"/>
      <c r="G200" s="70"/>
      <c r="H200" s="70"/>
      <c r="I200" s="70"/>
      <c r="Q200"/>
    </row>
    <row r="201" spans="1:17" ht="15.75">
      <c r="A201" s="29"/>
      <c r="C201" s="70"/>
      <c r="D201" s="70"/>
      <c r="E201" s="70"/>
      <c r="F201" s="70"/>
      <c r="G201" s="70"/>
      <c r="H201" s="70"/>
      <c r="I201" s="70"/>
    </row>
    <row r="202" spans="1:17" ht="15.75">
      <c r="A202" s="29"/>
      <c r="C202" s="70"/>
      <c r="D202" s="70"/>
      <c r="E202" s="70"/>
      <c r="F202" s="70"/>
      <c r="G202" s="70"/>
      <c r="H202" s="70"/>
      <c r="I202" s="70"/>
    </row>
    <row r="203" spans="1:17" ht="15.75">
      <c r="A203" s="29"/>
      <c r="C203" s="70"/>
      <c r="D203" s="70"/>
      <c r="E203" s="70"/>
      <c r="F203" s="70"/>
      <c r="G203" s="70"/>
      <c r="H203" s="70"/>
      <c r="I203" s="70"/>
    </row>
    <row r="204" spans="1:17" ht="15.75">
      <c r="A204" s="29"/>
      <c r="C204" s="70"/>
      <c r="D204" s="70"/>
      <c r="E204" s="70"/>
      <c r="F204" s="70"/>
      <c r="G204" s="70"/>
      <c r="H204" s="70"/>
      <c r="I204" s="70"/>
    </row>
    <row r="205" spans="1:17" ht="15.75">
      <c r="A205" s="29"/>
      <c r="C205" s="70"/>
      <c r="D205" s="70"/>
      <c r="E205" s="70"/>
      <c r="F205" s="70"/>
      <c r="G205" s="70"/>
      <c r="H205" s="70"/>
      <c r="I205" s="70"/>
    </row>
    <row r="206" spans="1:17" ht="15.75">
      <c r="A206" s="29"/>
      <c r="C206" s="70"/>
      <c r="D206" s="70"/>
      <c r="E206" s="70"/>
      <c r="F206" s="70"/>
      <c r="G206" s="70"/>
      <c r="H206" s="70"/>
      <c r="I206" s="70"/>
    </row>
    <row r="207" spans="1:17" ht="15.75">
      <c r="A207" s="29"/>
      <c r="C207" s="70"/>
      <c r="D207" s="70"/>
      <c r="E207" s="70"/>
      <c r="F207" s="70"/>
      <c r="G207" s="70"/>
      <c r="H207" s="70"/>
      <c r="I207" s="70"/>
    </row>
    <row r="208" spans="1:17" ht="15.75">
      <c r="A208" s="29"/>
      <c r="C208" s="70"/>
      <c r="D208" s="70"/>
      <c r="E208" s="70"/>
      <c r="F208" s="70"/>
      <c r="G208" s="70"/>
      <c r="H208" s="70"/>
      <c r="I208" s="70"/>
    </row>
    <row r="209" spans="1:9" ht="15.75">
      <c r="A209" s="29"/>
      <c r="C209" s="70"/>
      <c r="D209" s="70"/>
      <c r="E209" s="70"/>
      <c r="F209" s="70"/>
      <c r="G209" s="70"/>
      <c r="H209" s="70"/>
      <c r="I209" s="70"/>
    </row>
    <row r="210" spans="1:9" ht="15.75">
      <c r="A210" s="29"/>
      <c r="C210" s="70"/>
      <c r="D210" s="70"/>
      <c r="E210" s="70"/>
      <c r="F210" s="70"/>
      <c r="G210" s="70"/>
      <c r="H210" s="70"/>
      <c r="I210" s="70"/>
    </row>
    <row r="211" spans="1:9" ht="15.75">
      <c r="A211" s="29"/>
      <c r="C211" s="70"/>
      <c r="D211" s="70"/>
      <c r="E211" s="70"/>
      <c r="F211" s="70"/>
      <c r="G211" s="70"/>
      <c r="H211" s="70"/>
      <c r="I211" s="70"/>
    </row>
    <row r="212" spans="1:9" ht="15.75">
      <c r="A212" s="29"/>
      <c r="C212" s="70"/>
      <c r="D212" s="70"/>
      <c r="E212" s="70"/>
      <c r="F212" s="70"/>
      <c r="G212" s="70"/>
      <c r="H212" s="70"/>
      <c r="I212" s="70"/>
    </row>
    <row r="213" spans="1:9" ht="15.75">
      <c r="A213" s="29"/>
      <c r="C213" s="70"/>
      <c r="D213" s="70"/>
      <c r="E213" s="70"/>
      <c r="F213" s="70"/>
      <c r="G213" s="70"/>
      <c r="H213" s="70"/>
      <c r="I213" s="70"/>
    </row>
    <row r="214" spans="1:9" ht="15.75">
      <c r="A214" s="29"/>
      <c r="C214" s="70"/>
      <c r="D214" s="70"/>
      <c r="E214" s="70"/>
      <c r="F214" s="70"/>
      <c r="G214" s="70"/>
      <c r="H214" s="70"/>
      <c r="I214" s="70"/>
    </row>
    <row r="215" spans="1:9" ht="15.75">
      <c r="A215" s="29"/>
      <c r="C215" s="70"/>
      <c r="D215" s="70"/>
      <c r="E215" s="70"/>
      <c r="F215" s="70"/>
      <c r="G215" s="70"/>
      <c r="H215" s="70"/>
      <c r="I215" s="70"/>
    </row>
    <row r="216" spans="1:9" ht="15.75">
      <c r="A216" s="29"/>
      <c r="C216" s="70"/>
      <c r="D216" s="70"/>
      <c r="E216" s="70"/>
      <c r="F216" s="70"/>
      <c r="G216" s="70"/>
      <c r="H216" s="70"/>
      <c r="I216" s="70"/>
    </row>
    <row r="217" spans="1:9" ht="15.75">
      <c r="A217" s="29"/>
      <c r="C217" s="70"/>
      <c r="D217" s="70"/>
      <c r="E217" s="70"/>
      <c r="F217" s="70"/>
      <c r="G217" s="70"/>
      <c r="H217" s="70"/>
      <c r="I217" s="70"/>
    </row>
    <row r="218" spans="1:9" ht="15.75">
      <c r="A218" s="29"/>
      <c r="C218" s="70"/>
      <c r="D218" s="70"/>
      <c r="E218" s="70"/>
      <c r="F218" s="70"/>
      <c r="G218" s="70"/>
      <c r="H218" s="70"/>
      <c r="I218" s="70"/>
    </row>
    <row r="219" spans="1:9" ht="15.75">
      <c r="A219" s="29"/>
      <c r="C219" s="70"/>
      <c r="D219" s="70"/>
      <c r="E219" s="70"/>
      <c r="F219" s="70"/>
      <c r="G219" s="70"/>
      <c r="H219" s="70"/>
      <c r="I219" s="70"/>
    </row>
    <row r="220" spans="1:9" ht="15.75">
      <c r="A220" s="29"/>
      <c r="C220" s="70"/>
      <c r="D220" s="70"/>
      <c r="E220" s="70"/>
      <c r="F220" s="70"/>
      <c r="G220" s="70"/>
      <c r="H220" s="70"/>
      <c r="I220" s="70"/>
    </row>
    <row r="221" spans="1:9" ht="15.75">
      <c r="A221" s="29"/>
      <c r="C221" s="70"/>
      <c r="D221" s="70"/>
      <c r="E221" s="70"/>
      <c r="F221" s="70"/>
      <c r="G221" s="70"/>
      <c r="H221" s="70"/>
      <c r="I221" s="70"/>
    </row>
    <row r="222" spans="1:9" ht="15.75">
      <c r="A222" s="29"/>
      <c r="C222" s="70"/>
      <c r="D222" s="70"/>
      <c r="E222" s="70"/>
      <c r="F222" s="70"/>
      <c r="G222" s="70"/>
      <c r="H222" s="70"/>
      <c r="I222" s="70"/>
    </row>
    <row r="223" spans="1:9" ht="15.75">
      <c r="A223" s="29"/>
      <c r="C223" s="70"/>
      <c r="D223" s="70"/>
      <c r="E223" s="70"/>
      <c r="F223" s="70"/>
      <c r="G223" s="70"/>
      <c r="H223" s="70"/>
      <c r="I223" s="70"/>
    </row>
    <row r="224" spans="1:9" ht="15.75">
      <c r="A224" s="29"/>
      <c r="C224" s="70"/>
      <c r="D224" s="70"/>
      <c r="E224" s="70"/>
      <c r="F224" s="70"/>
      <c r="G224" s="70"/>
      <c r="H224" s="70"/>
      <c r="I224" s="70"/>
    </row>
    <row r="225" spans="1:9" ht="15.75">
      <c r="A225" s="29"/>
      <c r="C225" s="70"/>
      <c r="D225" s="70"/>
      <c r="E225" s="70"/>
      <c r="F225" s="70"/>
      <c r="G225" s="70"/>
      <c r="H225" s="70"/>
      <c r="I225" s="70"/>
    </row>
    <row r="226" spans="1:9" ht="15.75">
      <c r="A226" s="29"/>
      <c r="C226" s="70"/>
      <c r="D226" s="70"/>
      <c r="E226" s="70"/>
      <c r="F226" s="70"/>
      <c r="G226" s="70"/>
      <c r="H226" s="70"/>
      <c r="I226" s="70"/>
    </row>
    <row r="227" spans="1:9" ht="15.75">
      <c r="A227" s="29"/>
      <c r="C227" s="70"/>
      <c r="D227" s="70"/>
      <c r="E227" s="70"/>
      <c r="F227" s="70"/>
      <c r="G227" s="70"/>
      <c r="H227" s="70"/>
      <c r="I227" s="70"/>
    </row>
    <row r="228" spans="1:9" ht="15.75">
      <c r="A228" s="29"/>
      <c r="C228" s="70"/>
      <c r="D228" s="70"/>
      <c r="E228" s="70"/>
      <c r="F228" s="70"/>
      <c r="G228" s="70"/>
      <c r="H228" s="70"/>
      <c r="I228" s="70"/>
    </row>
    <row r="229" spans="1:9" ht="15.75">
      <c r="A229" s="29"/>
      <c r="C229" s="70"/>
      <c r="D229" s="70"/>
      <c r="E229" s="70"/>
      <c r="F229" s="70"/>
      <c r="G229" s="70"/>
      <c r="H229" s="70"/>
      <c r="I229" s="70"/>
    </row>
    <row r="230" spans="1:9" ht="15.75">
      <c r="A230" s="29"/>
      <c r="C230" s="70"/>
      <c r="D230" s="70"/>
      <c r="E230" s="70"/>
      <c r="F230" s="70"/>
      <c r="G230" s="70"/>
      <c r="H230" s="70"/>
      <c r="I230" s="70"/>
    </row>
    <row r="231" spans="1:9" ht="15.75">
      <c r="A231" s="29"/>
      <c r="C231" s="70"/>
      <c r="D231" s="70"/>
      <c r="E231" s="70"/>
      <c r="F231" s="70"/>
      <c r="G231" s="70"/>
      <c r="H231" s="70"/>
      <c r="I231" s="70"/>
    </row>
    <row r="232" spans="1:9" ht="15.75">
      <c r="A232" s="29"/>
      <c r="C232" s="70"/>
      <c r="D232" s="70"/>
      <c r="E232" s="70"/>
      <c r="F232" s="70"/>
      <c r="G232" s="70"/>
      <c r="H232" s="70"/>
      <c r="I232" s="70"/>
    </row>
    <row r="233" spans="1:9" ht="15.75">
      <c r="A233" s="29"/>
      <c r="C233" s="70"/>
      <c r="D233" s="70"/>
      <c r="E233" s="70"/>
      <c r="F233" s="70"/>
      <c r="G233" s="70"/>
      <c r="H233" s="70"/>
      <c r="I233" s="70"/>
    </row>
    <row r="234" spans="1:9" ht="15.75">
      <c r="A234" s="29"/>
      <c r="C234" s="70"/>
      <c r="D234" s="70"/>
      <c r="E234" s="70"/>
      <c r="F234" s="70"/>
      <c r="G234" s="70"/>
      <c r="H234" s="70"/>
      <c r="I234" s="70"/>
    </row>
    <row r="235" spans="1:9" ht="15.75">
      <c r="A235" s="29"/>
      <c r="C235" s="70"/>
      <c r="D235" s="70"/>
      <c r="E235" s="70"/>
      <c r="F235" s="70"/>
      <c r="G235" s="70"/>
      <c r="H235" s="70"/>
      <c r="I235" s="70"/>
    </row>
    <row r="236" spans="1:9" ht="15.75">
      <c r="A236" s="29"/>
      <c r="C236" s="70"/>
      <c r="D236" s="70"/>
      <c r="E236" s="70"/>
      <c r="F236" s="70"/>
      <c r="G236" s="70"/>
      <c r="H236" s="70"/>
      <c r="I236" s="70"/>
    </row>
    <row r="237" spans="1:9" ht="15.75">
      <c r="A237" s="29"/>
      <c r="C237" s="70"/>
      <c r="D237" s="70"/>
      <c r="E237" s="70"/>
      <c r="F237" s="70"/>
      <c r="G237" s="70"/>
      <c r="H237" s="70"/>
      <c r="I237" s="70"/>
    </row>
    <row r="238" spans="1:9" ht="15.75">
      <c r="A238" s="29"/>
      <c r="C238" s="70"/>
      <c r="D238" s="70"/>
      <c r="E238" s="70"/>
      <c r="F238" s="70"/>
      <c r="G238" s="70"/>
      <c r="H238" s="70"/>
      <c r="I238" s="70"/>
    </row>
    <row r="239" spans="1:9" ht="15.75">
      <c r="A239" s="29"/>
      <c r="C239" s="70"/>
      <c r="D239" s="70"/>
      <c r="E239" s="70"/>
      <c r="F239" s="70"/>
      <c r="G239" s="70"/>
      <c r="H239" s="70"/>
      <c r="I239" s="70"/>
    </row>
    <row r="240" spans="1:9" ht="15.75">
      <c r="A240" s="29"/>
      <c r="C240" s="70"/>
      <c r="D240" s="70"/>
      <c r="E240" s="70"/>
      <c r="F240" s="70"/>
      <c r="G240" s="70"/>
      <c r="H240" s="70"/>
      <c r="I240" s="70"/>
    </row>
    <row r="241" spans="1:9" ht="15.75">
      <c r="A241" s="29"/>
      <c r="C241" s="70"/>
      <c r="D241" s="70"/>
      <c r="E241" s="70"/>
      <c r="F241" s="70"/>
      <c r="G241" s="70"/>
      <c r="H241" s="70"/>
      <c r="I241" s="70"/>
    </row>
    <row r="242" spans="1:9" ht="15.75">
      <c r="A242" s="29"/>
      <c r="C242" s="70"/>
      <c r="D242" s="70"/>
      <c r="E242" s="70"/>
      <c r="F242" s="70"/>
      <c r="G242" s="70"/>
      <c r="H242" s="70"/>
      <c r="I242" s="70"/>
    </row>
    <row r="243" spans="1:9" ht="15.75">
      <c r="A243" s="29"/>
      <c r="C243" s="70"/>
      <c r="D243" s="70"/>
      <c r="E243" s="70"/>
      <c r="F243" s="70"/>
      <c r="G243" s="70"/>
      <c r="H243" s="70"/>
      <c r="I243" s="70"/>
    </row>
    <row r="244" spans="1:9" ht="15.75">
      <c r="A244" s="29"/>
      <c r="C244" s="70"/>
      <c r="D244" s="70"/>
      <c r="E244" s="70"/>
      <c r="F244" s="70"/>
      <c r="G244" s="70"/>
      <c r="H244" s="70"/>
      <c r="I244" s="70"/>
    </row>
    <row r="245" spans="1:9" ht="15.75">
      <c r="A245" s="29"/>
      <c r="C245" s="70"/>
      <c r="D245" s="70"/>
      <c r="E245" s="70"/>
      <c r="F245" s="70"/>
      <c r="G245" s="70"/>
      <c r="H245" s="70"/>
      <c r="I245" s="70"/>
    </row>
    <row r="246" spans="1:9" ht="15.75">
      <c r="A246" s="29"/>
      <c r="C246" s="70"/>
      <c r="D246" s="70"/>
      <c r="E246" s="70"/>
      <c r="F246" s="70"/>
      <c r="G246" s="70"/>
      <c r="H246" s="70"/>
      <c r="I246" s="70"/>
    </row>
    <row r="247" spans="1:9" ht="15.75">
      <c r="A247" s="29"/>
      <c r="C247" s="70"/>
      <c r="D247" s="70"/>
      <c r="E247" s="70"/>
      <c r="F247" s="70"/>
      <c r="G247" s="70"/>
      <c r="H247" s="70"/>
      <c r="I247" s="70"/>
    </row>
    <row r="248" spans="1:9" ht="15.75">
      <c r="A248" s="29"/>
      <c r="C248" s="70"/>
      <c r="D248" s="70"/>
      <c r="E248" s="70"/>
      <c r="F248" s="70"/>
      <c r="G248" s="70"/>
      <c r="H248" s="70"/>
      <c r="I248" s="70"/>
    </row>
    <row r="249" spans="1:9" ht="15.75">
      <c r="A249" s="29"/>
      <c r="C249" s="70"/>
      <c r="D249" s="70"/>
      <c r="E249" s="70"/>
      <c r="F249" s="70"/>
      <c r="G249" s="70"/>
      <c r="H249" s="70"/>
      <c r="I249" s="70"/>
    </row>
    <row r="250" spans="1:9" ht="15.75">
      <c r="A250" s="29"/>
      <c r="C250" s="70"/>
      <c r="D250" s="70"/>
      <c r="E250" s="70"/>
      <c r="F250" s="70"/>
      <c r="G250" s="70"/>
      <c r="H250" s="70"/>
      <c r="I250" s="70"/>
    </row>
    <row r="251" spans="1:9" ht="15.75">
      <c r="A251" s="29"/>
      <c r="C251" s="70"/>
      <c r="D251" s="70"/>
      <c r="E251" s="70"/>
      <c r="F251" s="70"/>
      <c r="G251" s="70"/>
      <c r="H251" s="70"/>
      <c r="I251" s="70"/>
    </row>
    <row r="252" spans="1:9" ht="15.75">
      <c r="A252" s="29"/>
      <c r="C252" s="70"/>
      <c r="D252" s="70"/>
      <c r="E252" s="70"/>
      <c r="F252" s="70"/>
      <c r="G252" s="70"/>
      <c r="H252" s="70"/>
      <c r="I252" s="70"/>
    </row>
    <row r="253" spans="1:9" ht="15.75">
      <c r="A253" s="29"/>
      <c r="C253" s="70"/>
      <c r="D253" s="70"/>
      <c r="E253" s="70"/>
      <c r="F253" s="70"/>
      <c r="G253" s="70"/>
      <c r="H253" s="70"/>
      <c r="I253" s="70"/>
    </row>
    <row r="254" spans="1:9" ht="15.75">
      <c r="A254" s="29"/>
      <c r="C254" s="70"/>
      <c r="D254" s="70"/>
      <c r="E254" s="70"/>
      <c r="F254" s="70"/>
      <c r="G254" s="70"/>
      <c r="H254" s="70"/>
      <c r="I254" s="70"/>
    </row>
    <row r="255" spans="1:9" ht="15.75">
      <c r="A255" s="29"/>
      <c r="C255" s="70"/>
      <c r="D255" s="70"/>
      <c r="E255" s="70"/>
      <c r="F255" s="70"/>
      <c r="G255" s="70"/>
      <c r="H255" s="70"/>
      <c r="I255" s="70"/>
    </row>
    <row r="256" spans="1:9" ht="15.75">
      <c r="A256" s="29"/>
      <c r="C256" s="70"/>
      <c r="D256" s="70"/>
      <c r="E256" s="70"/>
      <c r="F256" s="70"/>
      <c r="G256" s="70"/>
      <c r="H256" s="70"/>
      <c r="I256" s="70"/>
    </row>
    <row r="257" spans="1:9" ht="15.75">
      <c r="A257" s="29"/>
      <c r="C257" s="70"/>
      <c r="D257" s="70"/>
      <c r="E257" s="70"/>
      <c r="F257" s="70"/>
      <c r="G257" s="70"/>
      <c r="H257" s="70"/>
      <c r="I257" s="70"/>
    </row>
    <row r="258" spans="1:9" ht="15.75">
      <c r="A258" s="29"/>
      <c r="C258" s="70"/>
      <c r="D258" s="70"/>
      <c r="E258" s="70"/>
      <c r="F258" s="70"/>
      <c r="G258" s="70"/>
      <c r="H258" s="70"/>
      <c r="I258" s="70"/>
    </row>
    <row r="259" spans="1:9" ht="15.75">
      <c r="A259" s="29"/>
      <c r="C259" s="70"/>
      <c r="D259" s="70"/>
      <c r="E259" s="70"/>
      <c r="F259" s="70"/>
      <c r="G259" s="70"/>
      <c r="H259" s="70"/>
      <c r="I259" s="70"/>
    </row>
    <row r="260" spans="1:9" ht="15.75">
      <c r="A260" s="29"/>
      <c r="C260" s="70"/>
      <c r="D260" s="70"/>
      <c r="E260" s="70"/>
      <c r="F260" s="70"/>
      <c r="G260" s="70"/>
      <c r="H260" s="70"/>
      <c r="I260" s="70"/>
    </row>
    <row r="261" spans="1:9" ht="15.75">
      <c r="A261" s="29"/>
      <c r="C261" s="70"/>
      <c r="D261" s="70"/>
      <c r="E261" s="70"/>
      <c r="F261" s="70"/>
      <c r="G261" s="70"/>
      <c r="H261" s="70"/>
      <c r="I261" s="70"/>
    </row>
    <row r="262" spans="1:9" ht="15.75">
      <c r="A262" s="29"/>
      <c r="C262" s="70"/>
      <c r="D262" s="70"/>
      <c r="E262" s="70"/>
      <c r="F262" s="70"/>
      <c r="G262" s="70"/>
      <c r="H262" s="70"/>
      <c r="I262" s="70"/>
    </row>
    <row r="263" spans="1:9" ht="15.75">
      <c r="A263" s="29"/>
      <c r="C263" s="70"/>
      <c r="D263" s="70"/>
      <c r="E263" s="70"/>
      <c r="F263" s="70"/>
      <c r="G263" s="70"/>
      <c r="H263" s="70"/>
      <c r="I263" s="70"/>
    </row>
    <row r="264" spans="1:9" ht="15.75">
      <c r="A264" s="29"/>
      <c r="C264" s="70"/>
      <c r="D264" s="70"/>
      <c r="E264" s="70"/>
      <c r="F264" s="70"/>
      <c r="G264" s="70"/>
      <c r="H264" s="70"/>
      <c r="I264" s="70"/>
    </row>
    <row r="265" spans="1:9" ht="15.75">
      <c r="A265" s="29"/>
      <c r="C265" s="70"/>
      <c r="D265" s="70"/>
      <c r="E265" s="70"/>
      <c r="F265" s="70"/>
      <c r="G265" s="70"/>
      <c r="H265" s="70"/>
      <c r="I265" s="70"/>
    </row>
    <row r="266" spans="1:9" ht="15.75">
      <c r="A266" s="29"/>
      <c r="C266" s="70"/>
      <c r="D266" s="70"/>
      <c r="E266" s="70"/>
      <c r="F266" s="70"/>
      <c r="G266" s="70"/>
      <c r="H266" s="70"/>
      <c r="I266" s="70"/>
    </row>
    <row r="267" spans="1:9" ht="15.75">
      <c r="A267" s="29"/>
      <c r="C267" s="70"/>
      <c r="D267" s="70"/>
      <c r="E267" s="70"/>
      <c r="F267" s="70"/>
      <c r="G267" s="70"/>
      <c r="H267" s="70"/>
      <c r="I267" s="70"/>
    </row>
    <row r="268" spans="1:9" ht="15.75">
      <c r="A268" s="29"/>
      <c r="C268" s="70"/>
      <c r="D268" s="70"/>
      <c r="E268" s="70"/>
      <c r="F268" s="70"/>
      <c r="G268" s="70"/>
      <c r="H268" s="70"/>
      <c r="I268" s="70"/>
    </row>
    <row r="269" spans="1:9" ht="15.75">
      <c r="A269" s="29"/>
    </row>
    <row r="270" spans="1:9" ht="15.75">
      <c r="A270" s="29"/>
    </row>
    <row r="271" spans="1:9" ht="15.75">
      <c r="A271" s="29"/>
    </row>
    <row r="272" spans="1:9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sheetPr codeName="Sheet58">
    <pageSetUpPr fitToPage="1"/>
  </sheetPr>
  <dimension ref="A1:O652"/>
  <sheetViews>
    <sheetView topLeftCell="A2" zoomScale="50" workbookViewId="0">
      <selection activeCell="Q16" sqref="Q16"/>
    </sheetView>
  </sheetViews>
  <sheetFormatPr defaultColWidth="11.42578125" defaultRowHeight="15"/>
  <cols>
    <col min="1" max="1" width="51.140625" style="30" customWidth="1"/>
    <col min="2" max="14" width="10.28515625" customWidth="1"/>
    <col min="15" max="15" width="2.5703125" style="244" customWidth="1"/>
    <col min="16" max="256" width="9.140625" customWidth="1"/>
    <col min="257" max="257" width="51.140625" customWidth="1"/>
    <col min="258" max="270" width="10.28515625" customWidth="1"/>
    <col min="271" max="271" width="2.5703125" customWidth="1"/>
    <col min="272" max="512" width="9.140625" customWidth="1"/>
    <col min="513" max="513" width="51.140625" customWidth="1"/>
    <col min="514" max="526" width="10.28515625" customWidth="1"/>
    <col min="527" max="527" width="2.5703125" customWidth="1"/>
    <col min="528" max="768" width="9.140625" customWidth="1"/>
    <col min="769" max="769" width="51.140625" customWidth="1"/>
    <col min="770" max="782" width="10.28515625" customWidth="1"/>
    <col min="783" max="783" width="2.5703125" customWidth="1"/>
    <col min="784" max="1024" width="9.140625" customWidth="1"/>
    <col min="1025" max="1025" width="51.140625" customWidth="1"/>
    <col min="1026" max="1038" width="10.28515625" customWidth="1"/>
    <col min="1039" max="1039" width="2.5703125" customWidth="1"/>
    <col min="1040" max="1280" width="9.140625" customWidth="1"/>
    <col min="1281" max="1281" width="51.140625" customWidth="1"/>
    <col min="1282" max="1294" width="10.28515625" customWidth="1"/>
    <col min="1295" max="1295" width="2.5703125" customWidth="1"/>
    <col min="1296" max="1536" width="9.140625" customWidth="1"/>
    <col min="1537" max="1537" width="51.140625" customWidth="1"/>
    <col min="1538" max="1550" width="10.28515625" customWidth="1"/>
    <col min="1551" max="1551" width="2.5703125" customWidth="1"/>
    <col min="1552" max="1792" width="9.140625" customWidth="1"/>
    <col min="1793" max="1793" width="51.140625" customWidth="1"/>
    <col min="1794" max="1806" width="10.28515625" customWidth="1"/>
    <col min="1807" max="1807" width="2.5703125" customWidth="1"/>
    <col min="1808" max="2048" width="9.140625" customWidth="1"/>
    <col min="2049" max="2049" width="51.140625" customWidth="1"/>
    <col min="2050" max="2062" width="10.28515625" customWidth="1"/>
    <col min="2063" max="2063" width="2.5703125" customWidth="1"/>
    <col min="2064" max="2304" width="9.140625" customWidth="1"/>
    <col min="2305" max="2305" width="51.140625" customWidth="1"/>
    <col min="2306" max="2318" width="10.28515625" customWidth="1"/>
    <col min="2319" max="2319" width="2.5703125" customWidth="1"/>
    <col min="2320" max="2560" width="9.140625" customWidth="1"/>
    <col min="2561" max="2561" width="51.140625" customWidth="1"/>
    <col min="2562" max="2574" width="10.28515625" customWidth="1"/>
    <col min="2575" max="2575" width="2.5703125" customWidth="1"/>
    <col min="2576" max="2816" width="9.140625" customWidth="1"/>
    <col min="2817" max="2817" width="51.140625" customWidth="1"/>
    <col min="2818" max="2830" width="10.28515625" customWidth="1"/>
    <col min="2831" max="2831" width="2.5703125" customWidth="1"/>
    <col min="2832" max="3072" width="9.140625" customWidth="1"/>
    <col min="3073" max="3073" width="51.140625" customWidth="1"/>
    <col min="3074" max="3086" width="10.28515625" customWidth="1"/>
    <col min="3087" max="3087" width="2.5703125" customWidth="1"/>
    <col min="3088" max="3328" width="9.140625" customWidth="1"/>
    <col min="3329" max="3329" width="51.140625" customWidth="1"/>
    <col min="3330" max="3342" width="10.28515625" customWidth="1"/>
    <col min="3343" max="3343" width="2.5703125" customWidth="1"/>
    <col min="3344" max="3584" width="9.140625" customWidth="1"/>
    <col min="3585" max="3585" width="51.140625" customWidth="1"/>
    <col min="3586" max="3598" width="10.28515625" customWidth="1"/>
    <col min="3599" max="3599" width="2.5703125" customWidth="1"/>
    <col min="3600" max="3840" width="9.140625" customWidth="1"/>
    <col min="3841" max="3841" width="51.140625" customWidth="1"/>
    <col min="3842" max="3854" width="10.28515625" customWidth="1"/>
    <col min="3855" max="3855" width="2.5703125" customWidth="1"/>
    <col min="3856" max="4096" width="9.140625" customWidth="1"/>
    <col min="4097" max="4097" width="51.140625" customWidth="1"/>
    <col min="4098" max="4110" width="10.28515625" customWidth="1"/>
    <col min="4111" max="4111" width="2.5703125" customWidth="1"/>
    <col min="4112" max="4352" width="9.140625" customWidth="1"/>
    <col min="4353" max="4353" width="51.140625" customWidth="1"/>
    <col min="4354" max="4366" width="10.28515625" customWidth="1"/>
    <col min="4367" max="4367" width="2.5703125" customWidth="1"/>
    <col min="4368" max="4608" width="9.140625" customWidth="1"/>
    <col min="4609" max="4609" width="51.140625" customWidth="1"/>
    <col min="4610" max="4622" width="10.28515625" customWidth="1"/>
    <col min="4623" max="4623" width="2.5703125" customWidth="1"/>
    <col min="4624" max="4864" width="9.140625" customWidth="1"/>
    <col min="4865" max="4865" width="51.140625" customWidth="1"/>
    <col min="4866" max="4878" width="10.28515625" customWidth="1"/>
    <col min="4879" max="4879" width="2.5703125" customWidth="1"/>
    <col min="4880" max="5120" width="9.140625" customWidth="1"/>
    <col min="5121" max="5121" width="51.140625" customWidth="1"/>
    <col min="5122" max="5134" width="10.28515625" customWidth="1"/>
    <col min="5135" max="5135" width="2.5703125" customWidth="1"/>
    <col min="5136" max="5376" width="9.140625" customWidth="1"/>
    <col min="5377" max="5377" width="51.140625" customWidth="1"/>
    <col min="5378" max="5390" width="10.28515625" customWidth="1"/>
    <col min="5391" max="5391" width="2.5703125" customWidth="1"/>
    <col min="5392" max="5632" width="9.140625" customWidth="1"/>
    <col min="5633" max="5633" width="51.140625" customWidth="1"/>
    <col min="5634" max="5646" width="10.28515625" customWidth="1"/>
    <col min="5647" max="5647" width="2.5703125" customWidth="1"/>
    <col min="5648" max="5888" width="9.140625" customWidth="1"/>
    <col min="5889" max="5889" width="51.140625" customWidth="1"/>
    <col min="5890" max="5902" width="10.28515625" customWidth="1"/>
    <col min="5903" max="5903" width="2.5703125" customWidth="1"/>
    <col min="5904" max="6144" width="9.140625" customWidth="1"/>
    <col min="6145" max="6145" width="51.140625" customWidth="1"/>
    <col min="6146" max="6158" width="10.28515625" customWidth="1"/>
    <col min="6159" max="6159" width="2.5703125" customWidth="1"/>
    <col min="6160" max="6400" width="9.140625" customWidth="1"/>
    <col min="6401" max="6401" width="51.140625" customWidth="1"/>
    <col min="6402" max="6414" width="10.28515625" customWidth="1"/>
    <col min="6415" max="6415" width="2.5703125" customWidth="1"/>
    <col min="6416" max="6656" width="9.140625" customWidth="1"/>
    <col min="6657" max="6657" width="51.140625" customWidth="1"/>
    <col min="6658" max="6670" width="10.28515625" customWidth="1"/>
    <col min="6671" max="6671" width="2.5703125" customWidth="1"/>
    <col min="6672" max="6912" width="9.140625" customWidth="1"/>
    <col min="6913" max="6913" width="51.140625" customWidth="1"/>
    <col min="6914" max="6926" width="10.28515625" customWidth="1"/>
    <col min="6927" max="6927" width="2.5703125" customWidth="1"/>
    <col min="6928" max="7168" width="9.140625" customWidth="1"/>
    <col min="7169" max="7169" width="51.140625" customWidth="1"/>
    <col min="7170" max="7182" width="10.28515625" customWidth="1"/>
    <col min="7183" max="7183" width="2.5703125" customWidth="1"/>
    <col min="7184" max="7424" width="9.140625" customWidth="1"/>
    <col min="7425" max="7425" width="51.140625" customWidth="1"/>
    <col min="7426" max="7438" width="10.28515625" customWidth="1"/>
    <col min="7439" max="7439" width="2.5703125" customWidth="1"/>
    <col min="7440" max="7680" width="9.140625" customWidth="1"/>
    <col min="7681" max="7681" width="51.140625" customWidth="1"/>
    <col min="7682" max="7694" width="10.28515625" customWidth="1"/>
    <col min="7695" max="7695" width="2.5703125" customWidth="1"/>
    <col min="7696" max="7936" width="9.140625" customWidth="1"/>
    <col min="7937" max="7937" width="51.140625" customWidth="1"/>
    <col min="7938" max="7950" width="10.28515625" customWidth="1"/>
    <col min="7951" max="7951" width="2.5703125" customWidth="1"/>
    <col min="7952" max="8192" width="9.140625" customWidth="1"/>
    <col min="8193" max="8193" width="51.140625" customWidth="1"/>
    <col min="8194" max="8206" width="10.28515625" customWidth="1"/>
    <col min="8207" max="8207" width="2.5703125" customWidth="1"/>
    <col min="8208" max="8448" width="9.140625" customWidth="1"/>
    <col min="8449" max="8449" width="51.140625" customWidth="1"/>
    <col min="8450" max="8462" width="10.28515625" customWidth="1"/>
    <col min="8463" max="8463" width="2.5703125" customWidth="1"/>
    <col min="8464" max="8704" width="9.140625" customWidth="1"/>
    <col min="8705" max="8705" width="51.140625" customWidth="1"/>
    <col min="8706" max="8718" width="10.28515625" customWidth="1"/>
    <col min="8719" max="8719" width="2.5703125" customWidth="1"/>
    <col min="8720" max="8960" width="9.140625" customWidth="1"/>
    <col min="8961" max="8961" width="51.140625" customWidth="1"/>
    <col min="8962" max="8974" width="10.28515625" customWidth="1"/>
    <col min="8975" max="8975" width="2.5703125" customWidth="1"/>
    <col min="8976" max="9216" width="9.140625" customWidth="1"/>
    <col min="9217" max="9217" width="51.140625" customWidth="1"/>
    <col min="9218" max="9230" width="10.28515625" customWidth="1"/>
    <col min="9231" max="9231" width="2.5703125" customWidth="1"/>
    <col min="9232" max="9472" width="9.140625" customWidth="1"/>
    <col min="9473" max="9473" width="51.140625" customWidth="1"/>
    <col min="9474" max="9486" width="10.28515625" customWidth="1"/>
    <col min="9487" max="9487" width="2.5703125" customWidth="1"/>
    <col min="9488" max="9728" width="9.140625" customWidth="1"/>
    <col min="9729" max="9729" width="51.140625" customWidth="1"/>
    <col min="9730" max="9742" width="10.28515625" customWidth="1"/>
    <col min="9743" max="9743" width="2.5703125" customWidth="1"/>
    <col min="9744" max="9984" width="9.140625" customWidth="1"/>
    <col min="9985" max="9985" width="51.140625" customWidth="1"/>
    <col min="9986" max="9998" width="10.28515625" customWidth="1"/>
    <col min="9999" max="9999" width="2.5703125" customWidth="1"/>
    <col min="10000" max="10240" width="9.140625" customWidth="1"/>
    <col min="10241" max="10241" width="51.140625" customWidth="1"/>
    <col min="10242" max="10254" width="10.28515625" customWidth="1"/>
    <col min="10255" max="10255" width="2.5703125" customWidth="1"/>
    <col min="10256" max="10496" width="9.140625" customWidth="1"/>
    <col min="10497" max="10497" width="51.140625" customWidth="1"/>
    <col min="10498" max="10510" width="10.28515625" customWidth="1"/>
    <col min="10511" max="10511" width="2.5703125" customWidth="1"/>
    <col min="10512" max="10752" width="9.140625" customWidth="1"/>
    <col min="10753" max="10753" width="51.140625" customWidth="1"/>
    <col min="10754" max="10766" width="10.28515625" customWidth="1"/>
    <col min="10767" max="10767" width="2.5703125" customWidth="1"/>
    <col min="10768" max="11008" width="9.140625" customWidth="1"/>
    <col min="11009" max="11009" width="51.140625" customWidth="1"/>
    <col min="11010" max="11022" width="10.28515625" customWidth="1"/>
    <col min="11023" max="11023" width="2.5703125" customWidth="1"/>
    <col min="11024" max="11264" width="9.140625" customWidth="1"/>
    <col min="11265" max="11265" width="51.140625" customWidth="1"/>
    <col min="11266" max="11278" width="10.28515625" customWidth="1"/>
    <col min="11279" max="11279" width="2.5703125" customWidth="1"/>
    <col min="11280" max="11520" width="9.140625" customWidth="1"/>
    <col min="11521" max="11521" width="51.140625" customWidth="1"/>
    <col min="11522" max="11534" width="10.28515625" customWidth="1"/>
    <col min="11535" max="11535" width="2.5703125" customWidth="1"/>
    <col min="11536" max="11776" width="9.140625" customWidth="1"/>
    <col min="11777" max="11777" width="51.140625" customWidth="1"/>
    <col min="11778" max="11790" width="10.28515625" customWidth="1"/>
    <col min="11791" max="11791" width="2.5703125" customWidth="1"/>
    <col min="11792" max="12032" width="9.140625" customWidth="1"/>
    <col min="12033" max="12033" width="51.140625" customWidth="1"/>
    <col min="12034" max="12046" width="10.28515625" customWidth="1"/>
    <col min="12047" max="12047" width="2.5703125" customWidth="1"/>
    <col min="12048" max="12288" width="9.140625" customWidth="1"/>
    <col min="12289" max="12289" width="51.140625" customWidth="1"/>
    <col min="12290" max="12302" width="10.28515625" customWidth="1"/>
    <col min="12303" max="12303" width="2.5703125" customWidth="1"/>
    <col min="12304" max="12544" width="9.140625" customWidth="1"/>
    <col min="12545" max="12545" width="51.140625" customWidth="1"/>
    <col min="12546" max="12558" width="10.28515625" customWidth="1"/>
    <col min="12559" max="12559" width="2.5703125" customWidth="1"/>
    <col min="12560" max="12800" width="9.140625" customWidth="1"/>
    <col min="12801" max="12801" width="51.140625" customWidth="1"/>
    <col min="12802" max="12814" width="10.28515625" customWidth="1"/>
    <col min="12815" max="12815" width="2.5703125" customWidth="1"/>
    <col min="12816" max="13056" width="9.140625" customWidth="1"/>
    <col min="13057" max="13057" width="51.140625" customWidth="1"/>
    <col min="13058" max="13070" width="10.28515625" customWidth="1"/>
    <col min="13071" max="13071" width="2.5703125" customWidth="1"/>
    <col min="13072" max="13312" width="9.140625" customWidth="1"/>
    <col min="13313" max="13313" width="51.140625" customWidth="1"/>
    <col min="13314" max="13326" width="10.28515625" customWidth="1"/>
    <col min="13327" max="13327" width="2.5703125" customWidth="1"/>
    <col min="13328" max="13568" width="9.140625" customWidth="1"/>
    <col min="13569" max="13569" width="51.140625" customWidth="1"/>
    <col min="13570" max="13582" width="10.28515625" customWidth="1"/>
    <col min="13583" max="13583" width="2.5703125" customWidth="1"/>
    <col min="13584" max="13824" width="9.140625" customWidth="1"/>
    <col min="13825" max="13825" width="51.140625" customWidth="1"/>
    <col min="13826" max="13838" width="10.28515625" customWidth="1"/>
    <col min="13839" max="13839" width="2.5703125" customWidth="1"/>
    <col min="13840" max="14080" width="9.140625" customWidth="1"/>
    <col min="14081" max="14081" width="51.140625" customWidth="1"/>
    <col min="14082" max="14094" width="10.28515625" customWidth="1"/>
    <col min="14095" max="14095" width="2.5703125" customWidth="1"/>
    <col min="14096" max="14336" width="9.140625" customWidth="1"/>
    <col min="14337" max="14337" width="51.140625" customWidth="1"/>
    <col min="14338" max="14350" width="10.28515625" customWidth="1"/>
    <col min="14351" max="14351" width="2.5703125" customWidth="1"/>
    <col min="14352" max="14592" width="9.140625" customWidth="1"/>
    <col min="14593" max="14593" width="51.140625" customWidth="1"/>
    <col min="14594" max="14606" width="10.28515625" customWidth="1"/>
    <col min="14607" max="14607" width="2.5703125" customWidth="1"/>
    <col min="14608" max="14848" width="9.140625" customWidth="1"/>
    <col min="14849" max="14849" width="51.140625" customWidth="1"/>
    <col min="14850" max="14862" width="10.28515625" customWidth="1"/>
    <col min="14863" max="14863" width="2.5703125" customWidth="1"/>
    <col min="14864" max="15104" width="9.140625" customWidth="1"/>
    <col min="15105" max="15105" width="51.140625" customWidth="1"/>
    <col min="15106" max="15118" width="10.28515625" customWidth="1"/>
    <col min="15119" max="15119" width="2.5703125" customWidth="1"/>
    <col min="15120" max="15360" width="9.140625" customWidth="1"/>
    <col min="15361" max="15361" width="51.140625" customWidth="1"/>
    <col min="15362" max="15374" width="10.28515625" customWidth="1"/>
    <col min="15375" max="15375" width="2.5703125" customWidth="1"/>
    <col min="15376" max="15616" width="9.140625" customWidth="1"/>
    <col min="15617" max="15617" width="51.140625" customWidth="1"/>
    <col min="15618" max="15630" width="10.28515625" customWidth="1"/>
    <col min="15631" max="15631" width="2.5703125" customWidth="1"/>
    <col min="15632" max="15872" width="9.140625" customWidth="1"/>
    <col min="15873" max="15873" width="51.140625" customWidth="1"/>
    <col min="15874" max="15886" width="10.28515625" customWidth="1"/>
    <col min="15887" max="15887" width="2.5703125" customWidth="1"/>
    <col min="15888" max="16128" width="9.140625" customWidth="1"/>
    <col min="16129" max="16129" width="51.140625" customWidth="1"/>
    <col min="16130" max="16142" width="10.28515625" customWidth="1"/>
    <col min="16143" max="16143" width="2.5703125" customWidth="1"/>
    <col min="16144" max="16384" width="9.140625" customWidth="1"/>
  </cols>
  <sheetData>
    <row r="1" spans="1:14" s="1" customFormat="1" ht="3.75" hidden="1" customHeight="1">
      <c r="A1" s="52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4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</row>
    <row r="3" spans="1:14" s="1" customFormat="1" ht="24.75" customHeight="1">
      <c r="A3" s="694" t="s">
        <v>345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</row>
    <row r="4" spans="1:14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</row>
    <row r="5" spans="1:14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</row>
    <row r="6" spans="1:14" customFormat="1" ht="7.5" customHeight="1">
      <c r="A6" s="212"/>
    </row>
    <row r="7" spans="1:14" customFormat="1" ht="37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</row>
    <row r="8" spans="1:14" s="253" customFormat="1" ht="25.5" customHeight="1">
      <c r="A8" s="522"/>
      <c r="B8" s="522" t="s">
        <v>84</v>
      </c>
      <c r="C8" s="522" t="s">
        <v>85</v>
      </c>
      <c r="D8" s="522" t="s">
        <v>86</v>
      </c>
      <c r="E8" s="522" t="s">
        <v>88</v>
      </c>
      <c r="F8" s="522" t="s">
        <v>89</v>
      </c>
      <c r="G8" s="522" t="s">
        <v>91</v>
      </c>
      <c r="H8" s="522" t="s">
        <v>92</v>
      </c>
      <c r="I8" s="522" t="s">
        <v>93</v>
      </c>
      <c r="J8" s="522" t="s">
        <v>94</v>
      </c>
      <c r="K8" s="522" t="s">
        <v>95</v>
      </c>
      <c r="L8" s="522" t="s">
        <v>101</v>
      </c>
      <c r="M8" s="522" t="s">
        <v>103</v>
      </c>
      <c r="N8" s="523" t="s">
        <v>100</v>
      </c>
    </row>
    <row r="9" spans="1:14" customFormat="1" ht="27" customHeight="1">
      <c r="A9" s="220" t="s">
        <v>207</v>
      </c>
      <c r="B9" s="220">
        <v>42433.188329999997</v>
      </c>
      <c r="C9" s="221">
        <v>19027.36162</v>
      </c>
      <c r="D9" s="221">
        <v>3350.5300400000001</v>
      </c>
      <c r="E9" s="221">
        <v>0</v>
      </c>
      <c r="F9" s="221">
        <v>353.45009000000005</v>
      </c>
      <c r="G9" s="221">
        <v>1772.1241699999998</v>
      </c>
      <c r="H9" s="220">
        <v>6021.3684899999998</v>
      </c>
      <c r="I9" s="220">
        <v>4020.6650299999997</v>
      </c>
      <c r="J9" s="220">
        <v>12646.27152</v>
      </c>
      <c r="K9" s="220">
        <v>7065.6866300000002</v>
      </c>
      <c r="L9" s="220">
        <v>121.90689999999999</v>
      </c>
      <c r="M9" s="220">
        <v>728.22259999999994</v>
      </c>
      <c r="N9" s="220">
        <v>1713.27215</v>
      </c>
    </row>
    <row r="10" spans="1:14" customFormat="1" ht="27" customHeight="1">
      <c r="A10" s="220" t="s">
        <v>208</v>
      </c>
      <c r="B10" s="220">
        <v>9033.1779700000006</v>
      </c>
      <c r="C10" s="221">
        <v>489.65007000000003</v>
      </c>
      <c r="D10" s="221">
        <v>118.89744</v>
      </c>
      <c r="E10" s="221">
        <v>0</v>
      </c>
      <c r="F10" s="221">
        <v>485.53570999999999</v>
      </c>
      <c r="G10" s="221">
        <v>310.54730000000001</v>
      </c>
      <c r="H10" s="220">
        <v>257.23581000000001</v>
      </c>
      <c r="I10" s="220">
        <v>0</v>
      </c>
      <c r="J10" s="220">
        <v>10.289350000000001</v>
      </c>
      <c r="K10" s="220">
        <v>8.7495499999999993</v>
      </c>
      <c r="L10" s="220">
        <v>0</v>
      </c>
      <c r="M10" s="220">
        <v>19.59404</v>
      </c>
      <c r="N10" s="220">
        <v>0</v>
      </c>
    </row>
    <row r="11" spans="1:14" customFormat="1" ht="27" customHeight="1">
      <c r="A11" s="220" t="s">
        <v>209</v>
      </c>
      <c r="B11" s="220">
        <v>59.996050000000004</v>
      </c>
      <c r="C11" s="221">
        <v>610.76305000000002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</row>
    <row r="12" spans="1:14" customFormat="1" ht="27" customHeight="1">
      <c r="A12" s="220" t="s">
        <v>210</v>
      </c>
      <c r="B12" s="220">
        <v>1419.2004999999999</v>
      </c>
      <c r="C12" s="221">
        <v>2818.8640800000003</v>
      </c>
      <c r="D12" s="221">
        <v>19.01688</v>
      </c>
      <c r="E12" s="221">
        <v>0</v>
      </c>
      <c r="F12" s="221">
        <v>180</v>
      </c>
      <c r="G12" s="221">
        <v>13.14945</v>
      </c>
      <c r="H12" s="220">
        <v>0</v>
      </c>
      <c r="I12" s="220">
        <v>65.899000000000001</v>
      </c>
      <c r="J12" s="220">
        <v>483.12398999999999</v>
      </c>
      <c r="K12" s="220">
        <v>0</v>
      </c>
      <c r="L12" s="220">
        <v>358.64585</v>
      </c>
      <c r="M12" s="220">
        <v>0</v>
      </c>
      <c r="N12" s="220">
        <v>3198.62943</v>
      </c>
    </row>
    <row r="13" spans="1:14" customFormat="1" ht="27" customHeight="1">
      <c r="A13" s="220" t="s">
        <v>211</v>
      </c>
      <c r="B13" s="220">
        <v>46959.488509999996</v>
      </c>
      <c r="C13" s="221">
        <v>17707.140879999999</v>
      </c>
      <c r="D13" s="221">
        <v>12863.892330000001</v>
      </c>
      <c r="E13" s="221">
        <v>901.23128000000008</v>
      </c>
      <c r="F13" s="221">
        <v>2395.8418999999999</v>
      </c>
      <c r="G13" s="221">
        <v>7881.6532900000002</v>
      </c>
      <c r="H13" s="220">
        <v>5150.5564299999996</v>
      </c>
      <c r="I13" s="220">
        <v>6543.6210799999999</v>
      </c>
      <c r="J13" s="220">
        <v>11238.803759999999</v>
      </c>
      <c r="K13" s="220">
        <v>4529.8447500000002</v>
      </c>
      <c r="L13" s="220">
        <v>729.16057999999998</v>
      </c>
      <c r="M13" s="220">
        <v>403.63021999999995</v>
      </c>
      <c r="N13" s="220">
        <v>3076.9272799999999</v>
      </c>
    </row>
    <row r="14" spans="1:14" customFormat="1" ht="27" customHeight="1">
      <c r="A14" s="220" t="s">
        <v>212</v>
      </c>
      <c r="B14" s="220">
        <v>612.76477</v>
      </c>
      <c r="C14" s="221">
        <v>249.40696</v>
      </c>
      <c r="D14" s="221">
        <v>0</v>
      </c>
      <c r="E14" s="221">
        <v>0</v>
      </c>
      <c r="F14" s="221">
        <v>0</v>
      </c>
      <c r="G14" s="221">
        <v>0</v>
      </c>
      <c r="H14" s="220">
        <v>0</v>
      </c>
      <c r="I14" s="220">
        <v>156.1472</v>
      </c>
      <c r="J14" s="220">
        <v>21.361409999999999</v>
      </c>
      <c r="K14" s="220">
        <v>66.682109999999994</v>
      </c>
      <c r="L14" s="220">
        <v>369.28626000000003</v>
      </c>
      <c r="M14" s="220">
        <v>0</v>
      </c>
      <c r="N14" s="220">
        <v>0</v>
      </c>
    </row>
    <row r="15" spans="1:14" customFormat="1" ht="27" customHeight="1">
      <c r="A15" s="220" t="s">
        <v>131</v>
      </c>
      <c r="B15" s="220">
        <v>94573.019830000005</v>
      </c>
      <c r="C15" s="221">
        <v>164211.15299</v>
      </c>
      <c r="D15" s="221">
        <v>82502.030790000004</v>
      </c>
      <c r="E15" s="221">
        <v>27613.096460000001</v>
      </c>
      <c r="F15" s="221">
        <v>52307.555590000004</v>
      </c>
      <c r="G15" s="221">
        <v>63490.295050000001</v>
      </c>
      <c r="H15" s="220">
        <v>35718.681039999996</v>
      </c>
      <c r="I15" s="220">
        <v>47964.610619999999</v>
      </c>
      <c r="J15" s="220">
        <v>20954.8364</v>
      </c>
      <c r="K15" s="220">
        <v>21746.312760000001</v>
      </c>
      <c r="L15" s="220">
        <v>20689.932339999999</v>
      </c>
      <c r="M15" s="220">
        <v>10756.343800000001</v>
      </c>
      <c r="N15" s="220">
        <v>54784.717880000004</v>
      </c>
    </row>
    <row r="16" spans="1:14" customFormat="1" ht="27" customHeight="1">
      <c r="A16" s="220" t="s">
        <v>213</v>
      </c>
      <c r="B16" s="220">
        <v>498024.15956</v>
      </c>
      <c r="C16" s="221">
        <v>267290.10544999997</v>
      </c>
      <c r="D16" s="221">
        <v>158559.47639</v>
      </c>
      <c r="E16" s="221">
        <v>14192.33627</v>
      </c>
      <c r="F16" s="221">
        <v>26159.053769999999</v>
      </c>
      <c r="G16" s="221">
        <v>93056.269840000008</v>
      </c>
      <c r="H16" s="220">
        <v>54966.540489999999</v>
      </c>
      <c r="I16" s="220">
        <v>25000.366239999999</v>
      </c>
      <c r="J16" s="220">
        <v>20473.633399999999</v>
      </c>
      <c r="K16" s="220">
        <v>24413.063200000001</v>
      </c>
      <c r="L16" s="220">
        <v>40959.761259999999</v>
      </c>
      <c r="M16" s="220">
        <v>19913.90554</v>
      </c>
      <c r="N16" s="220">
        <v>32591.467840000001</v>
      </c>
    </row>
    <row r="17" spans="1:14" customFormat="1" ht="27" customHeight="1">
      <c r="A17" s="220" t="s">
        <v>214</v>
      </c>
      <c r="B17" s="220">
        <v>9062.7605600000006</v>
      </c>
      <c r="C17" s="221">
        <v>9716.2824199999995</v>
      </c>
      <c r="D17" s="221">
        <v>9239.7667100000017</v>
      </c>
      <c r="E17" s="221">
        <v>763.62365</v>
      </c>
      <c r="F17" s="221">
        <v>755.12590999999998</v>
      </c>
      <c r="G17" s="221">
        <v>2573.9126200000001</v>
      </c>
      <c r="H17" s="220">
        <v>270.88249000000002</v>
      </c>
      <c r="I17" s="220">
        <v>1479.0861200000002</v>
      </c>
      <c r="J17" s="220">
        <v>2939.6612200000004</v>
      </c>
      <c r="K17" s="220">
        <v>436.21731</v>
      </c>
      <c r="L17" s="220">
        <v>832.91168999999991</v>
      </c>
      <c r="M17" s="220">
        <v>406.66082</v>
      </c>
      <c r="N17" s="220">
        <v>2328.1170499999998</v>
      </c>
    </row>
    <row r="18" spans="1:14" customFormat="1" ht="27" customHeight="1">
      <c r="A18" s="220" t="s">
        <v>215</v>
      </c>
      <c r="B18" s="220">
        <v>15798.587439999999</v>
      </c>
      <c r="C18" s="221">
        <v>10293.360050000001</v>
      </c>
      <c r="D18" s="221">
        <v>8061.3471</v>
      </c>
      <c r="E18" s="221">
        <v>1204.4014099999999</v>
      </c>
      <c r="F18" s="221">
        <v>1956.4588799999999</v>
      </c>
      <c r="G18" s="221">
        <v>2836.74811</v>
      </c>
      <c r="H18" s="220">
        <v>1036.7828999999999</v>
      </c>
      <c r="I18" s="220">
        <v>28883.431370000002</v>
      </c>
      <c r="J18" s="220">
        <v>38684.53572</v>
      </c>
      <c r="K18" s="220">
        <v>11722.32267</v>
      </c>
      <c r="L18" s="220">
        <v>2785.8756400000002</v>
      </c>
      <c r="M18" s="220">
        <v>438.12311</v>
      </c>
      <c r="N18" s="220">
        <v>10856.46227</v>
      </c>
    </row>
    <row r="19" spans="1:14" customFormat="1" ht="27" customHeight="1">
      <c r="A19" s="220" t="s">
        <v>216</v>
      </c>
      <c r="B19" s="220">
        <v>96380.579900000012</v>
      </c>
      <c r="C19" s="221">
        <v>39582.301619999998</v>
      </c>
      <c r="D19" s="221">
        <v>22391.879149999997</v>
      </c>
      <c r="E19" s="221">
        <v>7306.3348299999998</v>
      </c>
      <c r="F19" s="221">
        <v>6590.8239000000003</v>
      </c>
      <c r="G19" s="221">
        <v>5872.9463399999995</v>
      </c>
      <c r="H19" s="220">
        <v>19253.664710000001</v>
      </c>
      <c r="I19" s="220">
        <v>4146.6189199999999</v>
      </c>
      <c r="J19" s="220">
        <v>4875.2293899999995</v>
      </c>
      <c r="K19" s="220">
        <v>3167.7906499999999</v>
      </c>
      <c r="L19" s="220">
        <v>215.29446999999999</v>
      </c>
      <c r="M19" s="220">
        <v>5.4095900000000006</v>
      </c>
      <c r="N19" s="220">
        <v>9.64757</v>
      </c>
    </row>
    <row r="20" spans="1:14" customFormat="1" ht="27" customHeight="1">
      <c r="A20" s="220" t="s">
        <v>217</v>
      </c>
      <c r="B20" s="220">
        <v>222357.52391999998</v>
      </c>
      <c r="C20" s="221">
        <v>117086.98149999999</v>
      </c>
      <c r="D20" s="221">
        <v>59830.214180000003</v>
      </c>
      <c r="E20" s="221">
        <v>38651.78082</v>
      </c>
      <c r="F20" s="221">
        <v>29521.241600000001</v>
      </c>
      <c r="G20" s="221">
        <v>24386.154600000002</v>
      </c>
      <c r="H20" s="220">
        <v>18001.30932</v>
      </c>
      <c r="I20" s="220">
        <v>15619.127400000001</v>
      </c>
      <c r="J20" s="220">
        <v>17580.110679999998</v>
      </c>
      <c r="K20" s="220">
        <v>12477.14776</v>
      </c>
      <c r="L20" s="220">
        <v>2529.0857000000001</v>
      </c>
      <c r="M20" s="220">
        <v>774.50138000000004</v>
      </c>
      <c r="N20" s="220">
        <v>26893.119469999998</v>
      </c>
    </row>
    <row r="21" spans="1:14" customFormat="1" ht="27" customHeight="1">
      <c r="A21" s="220" t="s">
        <v>218</v>
      </c>
      <c r="B21" s="220">
        <v>730.18507999999997</v>
      </c>
      <c r="C21" s="221">
        <v>282.07552000000004</v>
      </c>
      <c r="D21" s="221">
        <v>13.68474</v>
      </c>
      <c r="E21" s="221">
        <v>28.525659999999998</v>
      </c>
      <c r="F21" s="221">
        <v>0</v>
      </c>
      <c r="G21" s="221">
        <v>26.90297</v>
      </c>
      <c r="H21" s="220">
        <v>10.77857</v>
      </c>
      <c r="I21" s="220">
        <v>157.68126000000001</v>
      </c>
      <c r="J21" s="220">
        <v>44.448080000000004</v>
      </c>
      <c r="K21" s="220">
        <v>0</v>
      </c>
      <c r="L21" s="220">
        <v>25.25281</v>
      </c>
      <c r="M21" s="220">
        <v>3382.64212</v>
      </c>
      <c r="N21" s="220">
        <v>22.91534</v>
      </c>
    </row>
    <row r="22" spans="1:14" customFormat="1" ht="27" customHeight="1">
      <c r="A22" s="220" t="s">
        <v>219</v>
      </c>
      <c r="B22" s="220">
        <v>8354.9049599999998</v>
      </c>
      <c r="C22" s="221">
        <v>3064.75279</v>
      </c>
      <c r="D22" s="221">
        <v>318.09704999999997</v>
      </c>
      <c r="E22" s="221">
        <v>310.07279999999997</v>
      </c>
      <c r="F22" s="221">
        <v>99.428710000000009</v>
      </c>
      <c r="G22" s="221">
        <v>258.46251000000001</v>
      </c>
      <c r="H22" s="220">
        <v>284.95215999999999</v>
      </c>
      <c r="I22" s="220">
        <v>511.05552</v>
      </c>
      <c r="J22" s="220">
        <v>233.12506999999999</v>
      </c>
      <c r="K22" s="220">
        <v>187.92310000000001</v>
      </c>
      <c r="L22" s="220">
        <v>164.66562999999999</v>
      </c>
      <c r="M22" s="220">
        <v>1048.6477600000001</v>
      </c>
      <c r="N22" s="220">
        <v>1733.27288</v>
      </c>
    </row>
    <row r="23" spans="1:14" customFormat="1" ht="27" customHeight="1">
      <c r="A23" s="220" t="s">
        <v>220</v>
      </c>
      <c r="B23" s="220">
        <v>11698.180900000001</v>
      </c>
      <c r="C23" s="221">
        <v>5375.0752300000004</v>
      </c>
      <c r="D23" s="221">
        <v>4077.6995899999997</v>
      </c>
      <c r="E23" s="221">
        <v>729.47728000000006</v>
      </c>
      <c r="F23" s="221">
        <v>441.66679999999997</v>
      </c>
      <c r="G23" s="221">
        <v>2395.3317499999998</v>
      </c>
      <c r="H23" s="220">
        <v>267.19584999999995</v>
      </c>
      <c r="I23" s="220">
        <v>2738.8454900000002</v>
      </c>
      <c r="J23" s="220">
        <v>3182.3500099999997</v>
      </c>
      <c r="K23" s="220">
        <v>796.82897000000003</v>
      </c>
      <c r="L23" s="220">
        <v>1280.53079</v>
      </c>
      <c r="M23" s="220">
        <v>9540.348</v>
      </c>
      <c r="N23" s="220">
        <v>2031.0796399999999</v>
      </c>
    </row>
    <row r="24" spans="1:14" customFormat="1" ht="27" customHeight="1">
      <c r="A24" s="220" t="s">
        <v>221</v>
      </c>
      <c r="B24" s="220">
        <v>16.361830000000001</v>
      </c>
      <c r="C24" s="221">
        <v>22.53022</v>
      </c>
      <c r="D24" s="221">
        <v>0</v>
      </c>
      <c r="E24" s="221">
        <v>8.1498699999999999</v>
      </c>
      <c r="F24" s="221">
        <v>0</v>
      </c>
      <c r="G24" s="221">
        <v>0</v>
      </c>
      <c r="H24" s="220">
        <v>0</v>
      </c>
      <c r="I24" s="220">
        <v>0</v>
      </c>
      <c r="J24" s="220">
        <v>0</v>
      </c>
      <c r="K24" s="220">
        <v>6.2676000000000007</v>
      </c>
      <c r="L24" s="220">
        <v>0</v>
      </c>
      <c r="M24" s="220">
        <v>1.6399900000000001</v>
      </c>
      <c r="N24" s="220">
        <v>0</v>
      </c>
    </row>
    <row r="25" spans="1:14" customFormat="1" ht="27" customHeight="1">
      <c r="A25" s="220" t="s">
        <v>222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0</v>
      </c>
    </row>
    <row r="26" spans="1:14" s="253" customFormat="1" ht="37.5" customHeight="1">
      <c r="A26" s="227" t="s">
        <v>223</v>
      </c>
      <c r="B26" s="227">
        <v>79.452380000000005</v>
      </c>
      <c r="C26" s="252">
        <v>83.993179999999995</v>
      </c>
      <c r="D26" s="252">
        <v>0</v>
      </c>
      <c r="E26" s="252">
        <v>0</v>
      </c>
      <c r="F26" s="252">
        <v>0</v>
      </c>
      <c r="G26" s="252">
        <v>0</v>
      </c>
      <c r="H26" s="227">
        <v>0</v>
      </c>
      <c r="I26" s="227">
        <v>50</v>
      </c>
      <c r="J26" s="227">
        <v>0</v>
      </c>
      <c r="K26" s="227">
        <v>0</v>
      </c>
      <c r="L26" s="227">
        <v>0</v>
      </c>
      <c r="M26" s="227">
        <v>90.277270000000001</v>
      </c>
      <c r="N26" s="227">
        <v>49.048690000000001</v>
      </c>
    </row>
    <row r="27" spans="1:14" s="486" customFormat="1" ht="24" customHeight="1">
      <c r="A27" s="524" t="s">
        <v>242</v>
      </c>
      <c r="B27" s="525">
        <f>SUM(B9:B26)</f>
        <v>1057593.5324899999</v>
      </c>
      <c r="C27" s="525">
        <f t="shared" ref="C27:N27" si="0">SUM(C9:C26)</f>
        <v>657911.79762999993</v>
      </c>
      <c r="D27" s="525">
        <f t="shared" si="0"/>
        <v>361346.53238999995</v>
      </c>
      <c r="E27" s="525">
        <f t="shared" si="0"/>
        <v>91709.030329999994</v>
      </c>
      <c r="F27" s="525">
        <f t="shared" si="0"/>
        <v>121246.18286000002</v>
      </c>
      <c r="G27" s="525">
        <f t="shared" si="0"/>
        <v>204874.49799999999</v>
      </c>
      <c r="H27" s="525">
        <f t="shared" si="0"/>
        <v>141239.94825999998</v>
      </c>
      <c r="I27" s="525">
        <f t="shared" si="0"/>
        <v>137337.15525000001</v>
      </c>
      <c r="J27" s="525">
        <f t="shared" si="0"/>
        <v>133367.77999999997</v>
      </c>
      <c r="K27" s="525">
        <f t="shared" si="0"/>
        <v>86624.83706000002</v>
      </c>
      <c r="L27" s="525">
        <f t="shared" si="0"/>
        <v>71062.30992</v>
      </c>
      <c r="M27" s="525">
        <f t="shared" si="0"/>
        <v>47509.946239999997</v>
      </c>
      <c r="N27" s="525">
        <f t="shared" si="0"/>
        <v>139288.67749000003</v>
      </c>
    </row>
    <row r="28" spans="1:14" customFormat="1" ht="27" customHeight="1">
      <c r="A28" s="257" t="s">
        <v>295</v>
      </c>
      <c r="B28" s="251">
        <v>0.23443912740891984</v>
      </c>
      <c r="C28" s="251">
        <v>0.14584078193563413</v>
      </c>
      <c r="D28" s="251">
        <v>8.010049526900978E-2</v>
      </c>
      <c r="E28" s="251">
        <v>2.0329346186018456E-2</v>
      </c>
      <c r="F28" s="251">
        <v>2.6876912952027258E-2</v>
      </c>
      <c r="G28" s="251">
        <v>4.5414988900676405E-2</v>
      </c>
      <c r="H28" s="251">
        <v>3.1308975715269395E-2</v>
      </c>
      <c r="I28" s="251">
        <v>3.0443834846293181E-2</v>
      </c>
      <c r="J28" s="251">
        <v>2.9563934543028636E-2</v>
      </c>
      <c r="K28" s="251">
        <v>1.9202321675012977E-2</v>
      </c>
      <c r="L28" s="251">
        <v>1.5752541423058066E-2</v>
      </c>
      <c r="M28" s="251">
        <v>1.0531636207652026E-2</v>
      </c>
      <c r="N28" s="251">
        <v>3.0876433152740398E-2</v>
      </c>
    </row>
    <row r="29" spans="1:14" customFormat="1" ht="14.25" customHeight="1" thickBot="1">
      <c r="A29" s="258"/>
      <c r="B29" s="259"/>
      <c r="C29" s="260"/>
      <c r="D29" s="260"/>
      <c r="E29" s="260"/>
      <c r="F29" s="260"/>
      <c r="G29" s="260"/>
      <c r="H29" s="261"/>
      <c r="I29" s="261"/>
      <c r="J29" s="261"/>
      <c r="K29" s="261"/>
      <c r="L29" s="261"/>
      <c r="M29" s="261"/>
      <c r="N29" s="261"/>
    </row>
    <row r="30" spans="1:14" customFormat="1" ht="15" customHeight="1" thickTop="1">
      <c r="A30" s="269" t="s">
        <v>344</v>
      </c>
      <c r="B30" s="232"/>
      <c r="C30" s="264"/>
      <c r="D30" s="264"/>
      <c r="E30" s="264"/>
      <c r="F30" s="264"/>
      <c r="G30" s="264"/>
      <c r="H30" s="265"/>
      <c r="I30" s="265"/>
      <c r="J30" s="265"/>
      <c r="K30" s="265"/>
      <c r="L30" s="265"/>
      <c r="M30" s="265"/>
      <c r="N30" s="265"/>
    </row>
    <row r="31" spans="1:14" customFormat="1" ht="9" customHeight="1">
      <c r="A31" s="30"/>
      <c r="C31" s="28"/>
      <c r="D31" s="28"/>
      <c r="E31" s="28"/>
      <c r="F31" s="28"/>
      <c r="G31" s="28"/>
      <c r="H31" s="27"/>
      <c r="I31" s="27"/>
      <c r="J31" s="27"/>
      <c r="K31" s="27"/>
      <c r="L31" s="27"/>
      <c r="M31" s="27"/>
      <c r="N31" s="27"/>
    </row>
    <row r="32" spans="1:14" customFormat="1" ht="9" customHeight="1">
      <c r="A32" s="26"/>
      <c r="C32" s="28"/>
      <c r="D32" s="28"/>
      <c r="E32" s="28"/>
      <c r="F32" s="28"/>
      <c r="G32" s="28"/>
      <c r="H32" s="27"/>
      <c r="I32" s="27"/>
      <c r="J32" s="27"/>
      <c r="K32" s="27"/>
      <c r="L32" s="27"/>
      <c r="M32" s="27"/>
      <c r="N32" s="27"/>
    </row>
    <row r="33" spans="1:14" customFormat="1" ht="9" customHeight="1">
      <c r="A33" s="241"/>
      <c r="C33" s="28"/>
      <c r="D33" s="28"/>
      <c r="E33" s="28"/>
      <c r="F33" s="28"/>
      <c r="G33" s="28"/>
      <c r="H33" s="27"/>
      <c r="I33" s="27"/>
      <c r="J33" s="27"/>
      <c r="K33" s="27"/>
      <c r="L33" s="27"/>
      <c r="M33" s="27"/>
      <c r="N33" s="27"/>
    </row>
    <row r="34" spans="1:14" customFormat="1" ht="9" customHeight="1">
      <c r="A34" s="26"/>
      <c r="C34" s="28"/>
      <c r="D34" s="28"/>
      <c r="E34" s="28"/>
      <c r="F34" s="28"/>
      <c r="G34" s="28"/>
      <c r="H34" s="27"/>
      <c r="I34" s="27"/>
      <c r="J34" s="27"/>
      <c r="K34" s="27"/>
      <c r="L34" s="27"/>
      <c r="M34" s="27"/>
      <c r="N34" s="27"/>
    </row>
    <row r="35" spans="1:14" customFormat="1" ht="9" customHeight="1">
      <c r="A35" s="26"/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</row>
    <row r="36" spans="1:14" customFormat="1" ht="9" customHeight="1">
      <c r="A36" s="26"/>
      <c r="B36" s="268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</row>
    <row r="37" spans="1:14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</row>
    <row r="38" spans="1:14" customFormat="1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</row>
    <row r="39" spans="1:14" customFormat="1" ht="9" customHeight="1">
      <c r="A39" s="238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</row>
    <row r="40" spans="1:14" customFormat="1" ht="9" customHeight="1">
      <c r="A40" s="26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</row>
    <row r="41" spans="1:14" customFormat="1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</row>
    <row r="42" spans="1:14" customFormat="1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</row>
    <row r="43" spans="1:14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</row>
    <row r="44" spans="1:14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</row>
    <row r="45" spans="1:14" customFormat="1" ht="9" customHeight="1">
      <c r="A45" s="238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</row>
    <row r="46" spans="1:14" customFormat="1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</row>
    <row r="47" spans="1:14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</row>
    <row r="48" spans="1:14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</row>
    <row r="49" spans="1:14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</row>
    <row r="50" spans="1:14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</row>
    <row r="51" spans="1:14" customFormat="1" ht="9" customHeight="1">
      <c r="A51" s="23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</row>
    <row r="52" spans="1:14" customFormat="1" ht="9" customHeight="1">
      <c r="A52" s="26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</row>
    <row r="53" spans="1:14" customFormat="1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</row>
    <row r="54" spans="1:14" customFormat="1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</row>
    <row r="55" spans="1:14" customFormat="1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</row>
    <row r="56" spans="1:14" customFormat="1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</row>
    <row r="57" spans="1:14" customFormat="1" ht="9" customHeight="1">
      <c r="A57" s="239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</row>
    <row r="58" spans="1:14" customFormat="1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</row>
    <row r="59" spans="1:14" customFormat="1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</row>
    <row r="60" spans="1:14" customFormat="1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</row>
    <row r="61" spans="1:14" customFormat="1" ht="9" customHeight="1">
      <c r="A61" s="240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</row>
    <row r="62" spans="1:14" customFormat="1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</row>
    <row r="63" spans="1:14" customFormat="1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</row>
    <row r="64" spans="1:14" customFormat="1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</row>
    <row r="65" spans="1:14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</row>
    <row r="66" spans="1:14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</row>
    <row r="67" spans="1:14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</row>
    <row r="68" spans="1:14" customFormat="1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</row>
    <row r="69" spans="1:14" customFormat="1" ht="9" customHeight="1">
      <c r="A69" s="241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</row>
    <row r="70" spans="1:14" customFormat="1" ht="9" customHeight="1">
      <c r="A70" s="26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</row>
    <row r="71" spans="1:14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</row>
    <row r="72" spans="1:14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</row>
    <row r="73" spans="1:14" customFormat="1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</row>
    <row r="74" spans="1:14" customFormat="1" ht="9" customHeight="1">
      <c r="A74" s="239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</row>
    <row r="75" spans="1:14" customFormat="1" ht="9" customHeight="1">
      <c r="A75" s="241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</row>
    <row r="76" spans="1:14" customFormat="1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</row>
    <row r="77" spans="1:14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</row>
    <row r="78" spans="1:14" customFormat="1" ht="9" customHeight="1">
      <c r="A78" s="26"/>
      <c r="C78" s="70"/>
      <c r="D78" s="70"/>
      <c r="E78" s="70"/>
      <c r="F78" s="70"/>
      <c r="G78" s="70"/>
    </row>
    <row r="79" spans="1:14" customFormat="1" ht="9" customHeight="1">
      <c r="A79" s="26"/>
      <c r="C79" s="70"/>
      <c r="D79" s="70"/>
      <c r="E79" s="70"/>
      <c r="F79" s="70"/>
      <c r="G79" s="70"/>
    </row>
    <row r="80" spans="1:14" customFormat="1" ht="9" customHeight="1">
      <c r="A80" s="26"/>
      <c r="C80" s="70"/>
      <c r="D80" s="70"/>
      <c r="E80" s="70"/>
      <c r="F80" s="70"/>
      <c r="G80" s="70"/>
    </row>
    <row r="81" spans="1:7" customFormat="1" ht="9" customHeight="1">
      <c r="A81" s="26"/>
      <c r="C81" s="70"/>
      <c r="D81" s="70"/>
      <c r="E81" s="70"/>
      <c r="F81" s="70"/>
      <c r="G81" s="70"/>
    </row>
    <row r="82" spans="1:7" customFormat="1" ht="9" customHeight="1">
      <c r="A82" s="26"/>
      <c r="C82" s="70"/>
      <c r="D82" s="70"/>
      <c r="E82" s="70"/>
      <c r="F82" s="70"/>
      <c r="G82" s="70"/>
    </row>
    <row r="83" spans="1:7" customFormat="1" ht="9" customHeight="1">
      <c r="A83" s="26"/>
      <c r="C83" s="70"/>
      <c r="D83" s="70"/>
      <c r="E83" s="70"/>
      <c r="F83" s="70"/>
      <c r="G83" s="70"/>
    </row>
    <row r="84" spans="1:7" customFormat="1" ht="9" customHeight="1">
      <c r="A84" s="239"/>
      <c r="C84" s="70"/>
      <c r="D84" s="70"/>
      <c r="E84" s="70"/>
      <c r="F84" s="70"/>
      <c r="G84" s="70"/>
    </row>
    <row r="85" spans="1:7" customFormat="1" ht="9" customHeight="1">
      <c r="A85" s="241"/>
      <c r="C85" s="70"/>
      <c r="D85" s="70"/>
      <c r="E85" s="70"/>
      <c r="F85" s="70"/>
      <c r="G85" s="70"/>
    </row>
    <row r="86" spans="1:7" customFormat="1" ht="9" customHeight="1">
      <c r="A86" s="26"/>
      <c r="C86" s="70"/>
      <c r="D86" s="70"/>
      <c r="E86" s="70"/>
      <c r="F86" s="70"/>
      <c r="G86" s="70"/>
    </row>
    <row r="87" spans="1:7" customFormat="1" ht="9" customHeight="1">
      <c r="A87" s="26"/>
      <c r="C87" s="70"/>
      <c r="D87" s="70"/>
      <c r="E87" s="70"/>
      <c r="F87" s="70"/>
      <c r="G87" s="70"/>
    </row>
    <row r="88" spans="1:7" customFormat="1" ht="9" customHeight="1">
      <c r="A88" s="26"/>
      <c r="C88" s="70"/>
      <c r="D88" s="70"/>
      <c r="E88" s="70"/>
      <c r="F88" s="70"/>
      <c r="G88" s="70"/>
    </row>
    <row r="89" spans="1:7" customFormat="1" ht="9" customHeight="1">
      <c r="A89" s="26"/>
      <c r="C89" s="70"/>
      <c r="D89" s="70"/>
      <c r="E89" s="70"/>
      <c r="F89" s="70"/>
      <c r="G89" s="70"/>
    </row>
    <row r="90" spans="1:7" customFormat="1" ht="9" customHeight="1">
      <c r="A90" s="26"/>
      <c r="C90" s="70"/>
      <c r="D90" s="70"/>
      <c r="E90" s="70"/>
      <c r="F90" s="70"/>
      <c r="G90" s="70"/>
    </row>
    <row r="91" spans="1:7" customFormat="1" ht="9" customHeight="1">
      <c r="A91" s="26"/>
      <c r="C91" s="70"/>
      <c r="D91" s="70"/>
      <c r="E91" s="70"/>
      <c r="F91" s="70"/>
      <c r="G91" s="70"/>
    </row>
    <row r="92" spans="1:7" customFormat="1" ht="9" customHeight="1">
      <c r="A92" s="26"/>
      <c r="C92" s="70"/>
      <c r="D92" s="70"/>
      <c r="E92" s="70"/>
      <c r="F92" s="70"/>
      <c r="G92" s="70"/>
    </row>
    <row r="93" spans="1:7" customFormat="1" ht="9" customHeight="1">
      <c r="A93" s="26"/>
      <c r="C93" s="70"/>
      <c r="D93" s="70"/>
      <c r="E93" s="70"/>
      <c r="F93" s="70"/>
      <c r="G93" s="70"/>
    </row>
    <row r="94" spans="1:7" customFormat="1" ht="9" customHeight="1">
      <c r="A94" s="26"/>
      <c r="C94" s="70"/>
      <c r="D94" s="70"/>
      <c r="E94" s="70"/>
      <c r="F94" s="70"/>
      <c r="G94" s="70"/>
    </row>
    <row r="95" spans="1:7" customFormat="1" ht="9" customHeight="1">
      <c r="A95" s="241"/>
      <c r="C95" s="70"/>
      <c r="D95" s="70"/>
      <c r="E95" s="70"/>
      <c r="F95" s="70"/>
      <c r="G95" s="70"/>
    </row>
    <row r="96" spans="1:7" customFormat="1" ht="9" customHeight="1">
      <c r="A96" s="26"/>
      <c r="C96" s="70"/>
      <c r="D96" s="70"/>
      <c r="E96" s="70"/>
      <c r="F96" s="70"/>
      <c r="G96" s="70"/>
    </row>
    <row r="97" spans="1:7" customFormat="1" ht="9" customHeight="1">
      <c r="A97" s="26"/>
      <c r="C97" s="70"/>
      <c r="D97" s="70"/>
      <c r="E97" s="70"/>
      <c r="F97" s="70"/>
      <c r="G97" s="70"/>
    </row>
    <row r="98" spans="1:7" customFormat="1" ht="9" customHeight="1">
      <c r="A98" s="26"/>
      <c r="C98" s="70"/>
      <c r="D98" s="70"/>
      <c r="E98" s="70"/>
      <c r="F98" s="70"/>
      <c r="G98" s="70"/>
    </row>
    <row r="99" spans="1:7" customFormat="1">
      <c r="A99" s="242"/>
      <c r="C99" s="70"/>
      <c r="D99" s="70"/>
      <c r="E99" s="70"/>
      <c r="F99" s="70"/>
      <c r="G99" s="70"/>
    </row>
    <row r="100" spans="1:7" customFormat="1">
      <c r="A100" s="242"/>
      <c r="C100" s="70"/>
      <c r="D100" s="70"/>
      <c r="E100" s="70"/>
      <c r="F100" s="70"/>
      <c r="G100" s="70"/>
    </row>
    <row r="101" spans="1:7" customFormat="1">
      <c r="A101" s="242"/>
      <c r="C101" s="70"/>
      <c r="D101" s="70"/>
      <c r="E101" s="70"/>
      <c r="F101" s="70"/>
      <c r="G101" s="70"/>
    </row>
    <row r="102" spans="1:7" customFormat="1">
      <c r="A102" s="242"/>
      <c r="C102" s="70"/>
      <c r="D102" s="70"/>
      <c r="E102" s="70"/>
      <c r="F102" s="70"/>
      <c r="G102" s="70"/>
    </row>
    <row r="103" spans="1:7" customFormat="1">
      <c r="A103" s="242"/>
      <c r="C103" s="70"/>
      <c r="D103" s="70"/>
      <c r="E103" s="70"/>
      <c r="F103" s="70"/>
      <c r="G103" s="70"/>
    </row>
    <row r="104" spans="1:7" customFormat="1">
      <c r="A104" s="242"/>
      <c r="C104" s="70"/>
      <c r="D104" s="70"/>
      <c r="E104" s="70"/>
      <c r="F104" s="70"/>
      <c r="G104" s="70"/>
    </row>
    <row r="105" spans="1:7" customFormat="1">
      <c r="A105" s="242"/>
      <c r="C105" s="70"/>
      <c r="D105" s="70"/>
      <c r="E105" s="70"/>
      <c r="F105" s="70"/>
      <c r="G105" s="70"/>
    </row>
    <row r="106" spans="1:7" customFormat="1" ht="15.75">
      <c r="A106" s="243"/>
      <c r="C106" s="70"/>
      <c r="D106" s="70"/>
      <c r="E106" s="70"/>
      <c r="F106" s="70"/>
      <c r="G106" s="70"/>
    </row>
    <row r="107" spans="1:7" customFormat="1" ht="15.75">
      <c r="A107" s="243"/>
      <c r="C107" s="70"/>
      <c r="D107" s="70"/>
      <c r="E107" s="70"/>
      <c r="F107" s="70"/>
      <c r="G107" s="70"/>
    </row>
    <row r="108" spans="1:7" customFormat="1" ht="15.75">
      <c r="A108" s="243"/>
      <c r="C108" s="70"/>
      <c r="D108" s="70"/>
      <c r="E108" s="70"/>
      <c r="F108" s="70"/>
      <c r="G108" s="70"/>
    </row>
    <row r="109" spans="1:7" customFormat="1" ht="15.75">
      <c r="A109" s="243"/>
      <c r="C109" s="70"/>
      <c r="D109" s="70"/>
      <c r="E109" s="70"/>
      <c r="F109" s="70"/>
      <c r="G109" s="70"/>
    </row>
    <row r="110" spans="1:7" customFormat="1" ht="15.75">
      <c r="A110" s="243"/>
      <c r="C110" s="70"/>
      <c r="D110" s="70"/>
      <c r="E110" s="70"/>
      <c r="F110" s="70"/>
      <c r="G110" s="70"/>
    </row>
    <row r="111" spans="1:7" customFormat="1" ht="15.75">
      <c r="A111" s="243"/>
      <c r="C111" s="70"/>
      <c r="D111" s="70"/>
      <c r="E111" s="70"/>
      <c r="F111" s="70"/>
      <c r="G111" s="70"/>
    </row>
    <row r="112" spans="1:7" customFormat="1" ht="15.75">
      <c r="A112" s="243"/>
      <c r="C112" s="70"/>
      <c r="D112" s="70"/>
      <c r="E112" s="70"/>
      <c r="F112" s="70"/>
      <c r="G112" s="70"/>
    </row>
    <row r="113" spans="1:7" customFormat="1" ht="15.75">
      <c r="A113" s="243"/>
      <c r="C113" s="70"/>
      <c r="D113" s="70"/>
      <c r="E113" s="70"/>
      <c r="F113" s="70"/>
      <c r="G113" s="70"/>
    </row>
    <row r="114" spans="1:7" customFormat="1" ht="15.75">
      <c r="A114" s="243"/>
      <c r="C114" s="70"/>
      <c r="D114" s="70"/>
      <c r="E114" s="70"/>
      <c r="F114" s="70"/>
      <c r="G114" s="70"/>
    </row>
    <row r="115" spans="1:7" customFormat="1" ht="15.75">
      <c r="A115" s="243"/>
      <c r="C115" s="70"/>
      <c r="D115" s="70"/>
      <c r="E115" s="70"/>
      <c r="F115" s="70"/>
      <c r="G115" s="70"/>
    </row>
    <row r="116" spans="1:7" customFormat="1" ht="15.75">
      <c r="A116" s="243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5" ht="15.75">
      <c r="A193" s="243"/>
      <c r="C193" s="70"/>
      <c r="D193" s="70"/>
      <c r="E193" s="70"/>
      <c r="F193" s="70"/>
      <c r="G193" s="70"/>
      <c r="O193"/>
    </row>
    <row r="194" spans="1:15" ht="15.75">
      <c r="A194" s="243"/>
      <c r="C194" s="70"/>
      <c r="D194" s="70"/>
      <c r="E194" s="70"/>
      <c r="F194" s="70"/>
      <c r="G194" s="70"/>
      <c r="O194"/>
    </row>
    <row r="195" spans="1:15" ht="15.75">
      <c r="A195" s="243"/>
      <c r="C195" s="70"/>
      <c r="D195" s="70"/>
      <c r="E195" s="70"/>
      <c r="F195" s="70"/>
      <c r="G195" s="70"/>
      <c r="O195"/>
    </row>
    <row r="196" spans="1:15" ht="15.75">
      <c r="A196" s="243"/>
      <c r="C196" s="70"/>
      <c r="D196" s="70"/>
      <c r="E196" s="70"/>
      <c r="F196" s="70"/>
      <c r="G196" s="70"/>
      <c r="O196"/>
    </row>
    <row r="197" spans="1:15" ht="15.75">
      <c r="A197" s="29"/>
      <c r="C197" s="70"/>
      <c r="D197" s="70"/>
      <c r="E197" s="70"/>
      <c r="F197" s="70"/>
      <c r="G197" s="70"/>
      <c r="O197"/>
    </row>
    <row r="198" spans="1:15" ht="15.75">
      <c r="A198" s="29"/>
      <c r="C198" s="70"/>
      <c r="D198" s="70"/>
      <c r="E198" s="70"/>
      <c r="F198" s="70"/>
      <c r="G198" s="70"/>
      <c r="O198"/>
    </row>
    <row r="199" spans="1:15" ht="15.75">
      <c r="A199" s="29"/>
      <c r="C199" s="70"/>
      <c r="D199" s="70"/>
      <c r="E199" s="70"/>
      <c r="F199" s="70"/>
      <c r="G199" s="70"/>
      <c r="O199"/>
    </row>
    <row r="200" spans="1:15" ht="15.75">
      <c r="A200" s="29"/>
      <c r="C200" s="70"/>
      <c r="D200" s="70"/>
      <c r="E200" s="70"/>
      <c r="F200" s="70"/>
      <c r="G200" s="70"/>
      <c r="O200"/>
    </row>
    <row r="201" spans="1:15" ht="15.75">
      <c r="A201" s="29"/>
      <c r="C201" s="70"/>
      <c r="D201" s="70"/>
      <c r="E201" s="70"/>
      <c r="F201" s="70"/>
      <c r="G201" s="70"/>
    </row>
    <row r="202" spans="1:15" ht="15.75">
      <c r="A202" s="29"/>
      <c r="C202" s="70"/>
      <c r="D202" s="70"/>
      <c r="E202" s="70"/>
      <c r="F202" s="70"/>
      <c r="G202" s="70"/>
    </row>
    <row r="203" spans="1:15" ht="15.75">
      <c r="A203" s="29"/>
      <c r="C203" s="70"/>
      <c r="D203" s="70"/>
      <c r="E203" s="70"/>
      <c r="F203" s="70"/>
      <c r="G203" s="70"/>
    </row>
    <row r="204" spans="1:15" ht="15.75">
      <c r="A204" s="29"/>
      <c r="C204" s="70"/>
      <c r="D204" s="70"/>
      <c r="E204" s="70"/>
      <c r="F204" s="70"/>
      <c r="G204" s="70"/>
    </row>
    <row r="205" spans="1:15" ht="15.75">
      <c r="A205" s="29"/>
      <c r="C205" s="70"/>
      <c r="D205" s="70"/>
      <c r="E205" s="70"/>
      <c r="F205" s="70"/>
      <c r="G205" s="70"/>
    </row>
    <row r="206" spans="1:15" ht="15.75">
      <c r="A206" s="29"/>
      <c r="C206" s="70"/>
      <c r="D206" s="70"/>
      <c r="E206" s="70"/>
      <c r="F206" s="70"/>
      <c r="G206" s="70"/>
    </row>
    <row r="207" spans="1:15" ht="15.75">
      <c r="A207" s="29"/>
      <c r="C207" s="70"/>
      <c r="D207" s="70"/>
      <c r="E207" s="70"/>
      <c r="F207" s="70"/>
      <c r="G207" s="70"/>
    </row>
    <row r="208" spans="1:15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sheetPr codeName="Sheet59">
    <pageSetUpPr fitToPage="1"/>
  </sheetPr>
  <dimension ref="A1:Q652"/>
  <sheetViews>
    <sheetView topLeftCell="A2" zoomScale="50" workbookViewId="0">
      <selection activeCell="S13" sqref="S13"/>
    </sheetView>
  </sheetViews>
  <sheetFormatPr defaultColWidth="11.42578125" defaultRowHeight="15"/>
  <cols>
    <col min="1" max="1" width="51.140625" style="30" customWidth="1"/>
    <col min="2" max="14" width="10.7109375" customWidth="1"/>
    <col min="15" max="15" width="12" customWidth="1"/>
    <col min="16" max="16" width="10.7109375" customWidth="1"/>
    <col min="17" max="17" width="2.5703125" style="244" customWidth="1"/>
    <col min="18" max="256" width="9.140625" customWidth="1"/>
    <col min="257" max="257" width="51.140625" customWidth="1"/>
    <col min="258" max="270" width="10.7109375" customWidth="1"/>
    <col min="271" max="271" width="12" customWidth="1"/>
    <col min="272" max="272" width="10.7109375" customWidth="1"/>
    <col min="273" max="273" width="2.5703125" customWidth="1"/>
    <col min="274" max="512" width="9.140625" customWidth="1"/>
    <col min="513" max="513" width="51.140625" customWidth="1"/>
    <col min="514" max="526" width="10.7109375" customWidth="1"/>
    <col min="527" max="527" width="12" customWidth="1"/>
    <col min="528" max="528" width="10.7109375" customWidth="1"/>
    <col min="529" max="529" width="2.5703125" customWidth="1"/>
    <col min="530" max="768" width="9.140625" customWidth="1"/>
    <col min="769" max="769" width="51.140625" customWidth="1"/>
    <col min="770" max="782" width="10.7109375" customWidth="1"/>
    <col min="783" max="783" width="12" customWidth="1"/>
    <col min="784" max="784" width="10.7109375" customWidth="1"/>
    <col min="785" max="785" width="2.5703125" customWidth="1"/>
    <col min="786" max="1024" width="9.140625" customWidth="1"/>
    <col min="1025" max="1025" width="51.140625" customWidth="1"/>
    <col min="1026" max="1038" width="10.7109375" customWidth="1"/>
    <col min="1039" max="1039" width="12" customWidth="1"/>
    <col min="1040" max="1040" width="10.7109375" customWidth="1"/>
    <col min="1041" max="1041" width="2.5703125" customWidth="1"/>
    <col min="1042" max="1280" width="9.140625" customWidth="1"/>
    <col min="1281" max="1281" width="51.140625" customWidth="1"/>
    <col min="1282" max="1294" width="10.7109375" customWidth="1"/>
    <col min="1295" max="1295" width="12" customWidth="1"/>
    <col min="1296" max="1296" width="10.7109375" customWidth="1"/>
    <col min="1297" max="1297" width="2.5703125" customWidth="1"/>
    <col min="1298" max="1536" width="9.140625" customWidth="1"/>
    <col min="1537" max="1537" width="51.140625" customWidth="1"/>
    <col min="1538" max="1550" width="10.7109375" customWidth="1"/>
    <col min="1551" max="1551" width="12" customWidth="1"/>
    <col min="1552" max="1552" width="10.7109375" customWidth="1"/>
    <col min="1553" max="1553" width="2.5703125" customWidth="1"/>
    <col min="1554" max="1792" width="9.140625" customWidth="1"/>
    <col min="1793" max="1793" width="51.140625" customWidth="1"/>
    <col min="1794" max="1806" width="10.7109375" customWidth="1"/>
    <col min="1807" max="1807" width="12" customWidth="1"/>
    <col min="1808" max="1808" width="10.7109375" customWidth="1"/>
    <col min="1809" max="1809" width="2.5703125" customWidth="1"/>
    <col min="1810" max="2048" width="9.140625" customWidth="1"/>
    <col min="2049" max="2049" width="51.140625" customWidth="1"/>
    <col min="2050" max="2062" width="10.7109375" customWidth="1"/>
    <col min="2063" max="2063" width="12" customWidth="1"/>
    <col min="2064" max="2064" width="10.7109375" customWidth="1"/>
    <col min="2065" max="2065" width="2.5703125" customWidth="1"/>
    <col min="2066" max="2304" width="9.140625" customWidth="1"/>
    <col min="2305" max="2305" width="51.140625" customWidth="1"/>
    <col min="2306" max="2318" width="10.7109375" customWidth="1"/>
    <col min="2319" max="2319" width="12" customWidth="1"/>
    <col min="2320" max="2320" width="10.7109375" customWidth="1"/>
    <col min="2321" max="2321" width="2.5703125" customWidth="1"/>
    <col min="2322" max="2560" width="9.140625" customWidth="1"/>
    <col min="2561" max="2561" width="51.140625" customWidth="1"/>
    <col min="2562" max="2574" width="10.7109375" customWidth="1"/>
    <col min="2575" max="2575" width="12" customWidth="1"/>
    <col min="2576" max="2576" width="10.7109375" customWidth="1"/>
    <col min="2577" max="2577" width="2.5703125" customWidth="1"/>
    <col min="2578" max="2816" width="9.140625" customWidth="1"/>
    <col min="2817" max="2817" width="51.140625" customWidth="1"/>
    <col min="2818" max="2830" width="10.7109375" customWidth="1"/>
    <col min="2831" max="2831" width="12" customWidth="1"/>
    <col min="2832" max="2832" width="10.7109375" customWidth="1"/>
    <col min="2833" max="2833" width="2.5703125" customWidth="1"/>
    <col min="2834" max="3072" width="9.140625" customWidth="1"/>
    <col min="3073" max="3073" width="51.140625" customWidth="1"/>
    <col min="3074" max="3086" width="10.7109375" customWidth="1"/>
    <col min="3087" max="3087" width="12" customWidth="1"/>
    <col min="3088" max="3088" width="10.7109375" customWidth="1"/>
    <col min="3089" max="3089" width="2.5703125" customWidth="1"/>
    <col min="3090" max="3328" width="9.140625" customWidth="1"/>
    <col min="3329" max="3329" width="51.140625" customWidth="1"/>
    <col min="3330" max="3342" width="10.7109375" customWidth="1"/>
    <col min="3343" max="3343" width="12" customWidth="1"/>
    <col min="3344" max="3344" width="10.7109375" customWidth="1"/>
    <col min="3345" max="3345" width="2.5703125" customWidth="1"/>
    <col min="3346" max="3584" width="9.140625" customWidth="1"/>
    <col min="3585" max="3585" width="51.140625" customWidth="1"/>
    <col min="3586" max="3598" width="10.7109375" customWidth="1"/>
    <col min="3599" max="3599" width="12" customWidth="1"/>
    <col min="3600" max="3600" width="10.7109375" customWidth="1"/>
    <col min="3601" max="3601" width="2.5703125" customWidth="1"/>
    <col min="3602" max="3840" width="9.140625" customWidth="1"/>
    <col min="3841" max="3841" width="51.140625" customWidth="1"/>
    <col min="3842" max="3854" width="10.7109375" customWidth="1"/>
    <col min="3855" max="3855" width="12" customWidth="1"/>
    <col min="3856" max="3856" width="10.7109375" customWidth="1"/>
    <col min="3857" max="3857" width="2.5703125" customWidth="1"/>
    <col min="3858" max="4096" width="9.140625" customWidth="1"/>
    <col min="4097" max="4097" width="51.140625" customWidth="1"/>
    <col min="4098" max="4110" width="10.7109375" customWidth="1"/>
    <col min="4111" max="4111" width="12" customWidth="1"/>
    <col min="4112" max="4112" width="10.7109375" customWidth="1"/>
    <col min="4113" max="4113" width="2.5703125" customWidth="1"/>
    <col min="4114" max="4352" width="9.140625" customWidth="1"/>
    <col min="4353" max="4353" width="51.140625" customWidth="1"/>
    <col min="4354" max="4366" width="10.7109375" customWidth="1"/>
    <col min="4367" max="4367" width="12" customWidth="1"/>
    <col min="4368" max="4368" width="10.7109375" customWidth="1"/>
    <col min="4369" max="4369" width="2.5703125" customWidth="1"/>
    <col min="4370" max="4608" width="9.140625" customWidth="1"/>
    <col min="4609" max="4609" width="51.140625" customWidth="1"/>
    <col min="4610" max="4622" width="10.7109375" customWidth="1"/>
    <col min="4623" max="4623" width="12" customWidth="1"/>
    <col min="4624" max="4624" width="10.7109375" customWidth="1"/>
    <col min="4625" max="4625" width="2.5703125" customWidth="1"/>
    <col min="4626" max="4864" width="9.140625" customWidth="1"/>
    <col min="4865" max="4865" width="51.140625" customWidth="1"/>
    <col min="4866" max="4878" width="10.7109375" customWidth="1"/>
    <col min="4879" max="4879" width="12" customWidth="1"/>
    <col min="4880" max="4880" width="10.7109375" customWidth="1"/>
    <col min="4881" max="4881" width="2.5703125" customWidth="1"/>
    <col min="4882" max="5120" width="9.140625" customWidth="1"/>
    <col min="5121" max="5121" width="51.140625" customWidth="1"/>
    <col min="5122" max="5134" width="10.7109375" customWidth="1"/>
    <col min="5135" max="5135" width="12" customWidth="1"/>
    <col min="5136" max="5136" width="10.7109375" customWidth="1"/>
    <col min="5137" max="5137" width="2.5703125" customWidth="1"/>
    <col min="5138" max="5376" width="9.140625" customWidth="1"/>
    <col min="5377" max="5377" width="51.140625" customWidth="1"/>
    <col min="5378" max="5390" width="10.7109375" customWidth="1"/>
    <col min="5391" max="5391" width="12" customWidth="1"/>
    <col min="5392" max="5392" width="10.7109375" customWidth="1"/>
    <col min="5393" max="5393" width="2.5703125" customWidth="1"/>
    <col min="5394" max="5632" width="9.140625" customWidth="1"/>
    <col min="5633" max="5633" width="51.140625" customWidth="1"/>
    <col min="5634" max="5646" width="10.7109375" customWidth="1"/>
    <col min="5647" max="5647" width="12" customWidth="1"/>
    <col min="5648" max="5648" width="10.7109375" customWidth="1"/>
    <col min="5649" max="5649" width="2.5703125" customWidth="1"/>
    <col min="5650" max="5888" width="9.140625" customWidth="1"/>
    <col min="5889" max="5889" width="51.140625" customWidth="1"/>
    <col min="5890" max="5902" width="10.7109375" customWidth="1"/>
    <col min="5903" max="5903" width="12" customWidth="1"/>
    <col min="5904" max="5904" width="10.7109375" customWidth="1"/>
    <col min="5905" max="5905" width="2.5703125" customWidth="1"/>
    <col min="5906" max="6144" width="9.140625" customWidth="1"/>
    <col min="6145" max="6145" width="51.140625" customWidth="1"/>
    <col min="6146" max="6158" width="10.7109375" customWidth="1"/>
    <col min="6159" max="6159" width="12" customWidth="1"/>
    <col min="6160" max="6160" width="10.7109375" customWidth="1"/>
    <col min="6161" max="6161" width="2.5703125" customWidth="1"/>
    <col min="6162" max="6400" width="9.140625" customWidth="1"/>
    <col min="6401" max="6401" width="51.140625" customWidth="1"/>
    <col min="6402" max="6414" width="10.7109375" customWidth="1"/>
    <col min="6415" max="6415" width="12" customWidth="1"/>
    <col min="6416" max="6416" width="10.7109375" customWidth="1"/>
    <col min="6417" max="6417" width="2.5703125" customWidth="1"/>
    <col min="6418" max="6656" width="9.140625" customWidth="1"/>
    <col min="6657" max="6657" width="51.140625" customWidth="1"/>
    <col min="6658" max="6670" width="10.7109375" customWidth="1"/>
    <col min="6671" max="6671" width="12" customWidth="1"/>
    <col min="6672" max="6672" width="10.7109375" customWidth="1"/>
    <col min="6673" max="6673" width="2.5703125" customWidth="1"/>
    <col min="6674" max="6912" width="9.140625" customWidth="1"/>
    <col min="6913" max="6913" width="51.140625" customWidth="1"/>
    <col min="6914" max="6926" width="10.7109375" customWidth="1"/>
    <col min="6927" max="6927" width="12" customWidth="1"/>
    <col min="6928" max="6928" width="10.7109375" customWidth="1"/>
    <col min="6929" max="6929" width="2.5703125" customWidth="1"/>
    <col min="6930" max="7168" width="9.140625" customWidth="1"/>
    <col min="7169" max="7169" width="51.140625" customWidth="1"/>
    <col min="7170" max="7182" width="10.7109375" customWidth="1"/>
    <col min="7183" max="7183" width="12" customWidth="1"/>
    <col min="7184" max="7184" width="10.7109375" customWidth="1"/>
    <col min="7185" max="7185" width="2.5703125" customWidth="1"/>
    <col min="7186" max="7424" width="9.140625" customWidth="1"/>
    <col min="7425" max="7425" width="51.140625" customWidth="1"/>
    <col min="7426" max="7438" width="10.7109375" customWidth="1"/>
    <col min="7439" max="7439" width="12" customWidth="1"/>
    <col min="7440" max="7440" width="10.7109375" customWidth="1"/>
    <col min="7441" max="7441" width="2.5703125" customWidth="1"/>
    <col min="7442" max="7680" width="9.140625" customWidth="1"/>
    <col min="7681" max="7681" width="51.140625" customWidth="1"/>
    <col min="7682" max="7694" width="10.7109375" customWidth="1"/>
    <col min="7695" max="7695" width="12" customWidth="1"/>
    <col min="7696" max="7696" width="10.7109375" customWidth="1"/>
    <col min="7697" max="7697" width="2.5703125" customWidth="1"/>
    <col min="7698" max="7936" width="9.140625" customWidth="1"/>
    <col min="7937" max="7937" width="51.140625" customWidth="1"/>
    <col min="7938" max="7950" width="10.7109375" customWidth="1"/>
    <col min="7951" max="7951" width="12" customWidth="1"/>
    <col min="7952" max="7952" width="10.7109375" customWidth="1"/>
    <col min="7953" max="7953" width="2.5703125" customWidth="1"/>
    <col min="7954" max="8192" width="9.140625" customWidth="1"/>
    <col min="8193" max="8193" width="51.140625" customWidth="1"/>
    <col min="8194" max="8206" width="10.7109375" customWidth="1"/>
    <col min="8207" max="8207" width="12" customWidth="1"/>
    <col min="8208" max="8208" width="10.7109375" customWidth="1"/>
    <col min="8209" max="8209" width="2.5703125" customWidth="1"/>
    <col min="8210" max="8448" width="9.140625" customWidth="1"/>
    <col min="8449" max="8449" width="51.140625" customWidth="1"/>
    <col min="8450" max="8462" width="10.7109375" customWidth="1"/>
    <col min="8463" max="8463" width="12" customWidth="1"/>
    <col min="8464" max="8464" width="10.7109375" customWidth="1"/>
    <col min="8465" max="8465" width="2.5703125" customWidth="1"/>
    <col min="8466" max="8704" width="9.140625" customWidth="1"/>
    <col min="8705" max="8705" width="51.140625" customWidth="1"/>
    <col min="8706" max="8718" width="10.7109375" customWidth="1"/>
    <col min="8719" max="8719" width="12" customWidth="1"/>
    <col min="8720" max="8720" width="10.7109375" customWidth="1"/>
    <col min="8721" max="8721" width="2.5703125" customWidth="1"/>
    <col min="8722" max="8960" width="9.140625" customWidth="1"/>
    <col min="8961" max="8961" width="51.140625" customWidth="1"/>
    <col min="8962" max="8974" width="10.7109375" customWidth="1"/>
    <col min="8975" max="8975" width="12" customWidth="1"/>
    <col min="8976" max="8976" width="10.7109375" customWidth="1"/>
    <col min="8977" max="8977" width="2.5703125" customWidth="1"/>
    <col min="8978" max="9216" width="9.140625" customWidth="1"/>
    <col min="9217" max="9217" width="51.140625" customWidth="1"/>
    <col min="9218" max="9230" width="10.7109375" customWidth="1"/>
    <col min="9231" max="9231" width="12" customWidth="1"/>
    <col min="9232" max="9232" width="10.7109375" customWidth="1"/>
    <col min="9233" max="9233" width="2.5703125" customWidth="1"/>
    <col min="9234" max="9472" width="9.140625" customWidth="1"/>
    <col min="9473" max="9473" width="51.140625" customWidth="1"/>
    <col min="9474" max="9486" width="10.7109375" customWidth="1"/>
    <col min="9487" max="9487" width="12" customWidth="1"/>
    <col min="9488" max="9488" width="10.7109375" customWidth="1"/>
    <col min="9489" max="9489" width="2.5703125" customWidth="1"/>
    <col min="9490" max="9728" width="9.140625" customWidth="1"/>
    <col min="9729" max="9729" width="51.140625" customWidth="1"/>
    <col min="9730" max="9742" width="10.7109375" customWidth="1"/>
    <col min="9743" max="9743" width="12" customWidth="1"/>
    <col min="9744" max="9744" width="10.7109375" customWidth="1"/>
    <col min="9745" max="9745" width="2.5703125" customWidth="1"/>
    <col min="9746" max="9984" width="9.140625" customWidth="1"/>
    <col min="9985" max="9985" width="51.140625" customWidth="1"/>
    <col min="9986" max="9998" width="10.7109375" customWidth="1"/>
    <col min="9999" max="9999" width="12" customWidth="1"/>
    <col min="10000" max="10000" width="10.7109375" customWidth="1"/>
    <col min="10001" max="10001" width="2.5703125" customWidth="1"/>
    <col min="10002" max="10240" width="9.140625" customWidth="1"/>
    <col min="10241" max="10241" width="51.140625" customWidth="1"/>
    <col min="10242" max="10254" width="10.7109375" customWidth="1"/>
    <col min="10255" max="10255" width="12" customWidth="1"/>
    <col min="10256" max="10256" width="10.7109375" customWidth="1"/>
    <col min="10257" max="10257" width="2.5703125" customWidth="1"/>
    <col min="10258" max="10496" width="9.140625" customWidth="1"/>
    <col min="10497" max="10497" width="51.140625" customWidth="1"/>
    <col min="10498" max="10510" width="10.7109375" customWidth="1"/>
    <col min="10511" max="10511" width="12" customWidth="1"/>
    <col min="10512" max="10512" width="10.7109375" customWidth="1"/>
    <col min="10513" max="10513" width="2.5703125" customWidth="1"/>
    <col min="10514" max="10752" width="9.140625" customWidth="1"/>
    <col min="10753" max="10753" width="51.140625" customWidth="1"/>
    <col min="10754" max="10766" width="10.7109375" customWidth="1"/>
    <col min="10767" max="10767" width="12" customWidth="1"/>
    <col min="10768" max="10768" width="10.7109375" customWidth="1"/>
    <col min="10769" max="10769" width="2.5703125" customWidth="1"/>
    <col min="10770" max="11008" width="9.140625" customWidth="1"/>
    <col min="11009" max="11009" width="51.140625" customWidth="1"/>
    <col min="11010" max="11022" width="10.7109375" customWidth="1"/>
    <col min="11023" max="11023" width="12" customWidth="1"/>
    <col min="11024" max="11024" width="10.7109375" customWidth="1"/>
    <col min="11025" max="11025" width="2.5703125" customWidth="1"/>
    <col min="11026" max="11264" width="9.140625" customWidth="1"/>
    <col min="11265" max="11265" width="51.140625" customWidth="1"/>
    <col min="11266" max="11278" width="10.7109375" customWidth="1"/>
    <col min="11279" max="11279" width="12" customWidth="1"/>
    <col min="11280" max="11280" width="10.7109375" customWidth="1"/>
    <col min="11281" max="11281" width="2.5703125" customWidth="1"/>
    <col min="11282" max="11520" width="9.140625" customWidth="1"/>
    <col min="11521" max="11521" width="51.140625" customWidth="1"/>
    <col min="11522" max="11534" width="10.7109375" customWidth="1"/>
    <col min="11535" max="11535" width="12" customWidth="1"/>
    <col min="11536" max="11536" width="10.7109375" customWidth="1"/>
    <col min="11537" max="11537" width="2.5703125" customWidth="1"/>
    <col min="11538" max="11776" width="9.140625" customWidth="1"/>
    <col min="11777" max="11777" width="51.140625" customWidth="1"/>
    <col min="11778" max="11790" width="10.7109375" customWidth="1"/>
    <col min="11791" max="11791" width="12" customWidth="1"/>
    <col min="11792" max="11792" width="10.7109375" customWidth="1"/>
    <col min="11793" max="11793" width="2.5703125" customWidth="1"/>
    <col min="11794" max="12032" width="9.140625" customWidth="1"/>
    <col min="12033" max="12033" width="51.140625" customWidth="1"/>
    <col min="12034" max="12046" width="10.7109375" customWidth="1"/>
    <col min="12047" max="12047" width="12" customWidth="1"/>
    <col min="12048" max="12048" width="10.7109375" customWidth="1"/>
    <col min="12049" max="12049" width="2.5703125" customWidth="1"/>
    <col min="12050" max="12288" width="9.140625" customWidth="1"/>
    <col min="12289" max="12289" width="51.140625" customWidth="1"/>
    <col min="12290" max="12302" width="10.7109375" customWidth="1"/>
    <col min="12303" max="12303" width="12" customWidth="1"/>
    <col min="12304" max="12304" width="10.7109375" customWidth="1"/>
    <col min="12305" max="12305" width="2.5703125" customWidth="1"/>
    <col min="12306" max="12544" width="9.140625" customWidth="1"/>
    <col min="12545" max="12545" width="51.140625" customWidth="1"/>
    <col min="12546" max="12558" width="10.7109375" customWidth="1"/>
    <col min="12559" max="12559" width="12" customWidth="1"/>
    <col min="12560" max="12560" width="10.7109375" customWidth="1"/>
    <col min="12561" max="12561" width="2.5703125" customWidth="1"/>
    <col min="12562" max="12800" width="9.140625" customWidth="1"/>
    <col min="12801" max="12801" width="51.140625" customWidth="1"/>
    <col min="12802" max="12814" width="10.7109375" customWidth="1"/>
    <col min="12815" max="12815" width="12" customWidth="1"/>
    <col min="12816" max="12816" width="10.7109375" customWidth="1"/>
    <col min="12817" max="12817" width="2.5703125" customWidth="1"/>
    <col min="12818" max="13056" width="9.140625" customWidth="1"/>
    <col min="13057" max="13057" width="51.140625" customWidth="1"/>
    <col min="13058" max="13070" width="10.7109375" customWidth="1"/>
    <col min="13071" max="13071" width="12" customWidth="1"/>
    <col min="13072" max="13072" width="10.7109375" customWidth="1"/>
    <col min="13073" max="13073" width="2.5703125" customWidth="1"/>
    <col min="13074" max="13312" width="9.140625" customWidth="1"/>
    <col min="13313" max="13313" width="51.140625" customWidth="1"/>
    <col min="13314" max="13326" width="10.7109375" customWidth="1"/>
    <col min="13327" max="13327" width="12" customWidth="1"/>
    <col min="13328" max="13328" width="10.7109375" customWidth="1"/>
    <col min="13329" max="13329" width="2.5703125" customWidth="1"/>
    <col min="13330" max="13568" width="9.140625" customWidth="1"/>
    <col min="13569" max="13569" width="51.140625" customWidth="1"/>
    <col min="13570" max="13582" width="10.7109375" customWidth="1"/>
    <col min="13583" max="13583" width="12" customWidth="1"/>
    <col min="13584" max="13584" width="10.7109375" customWidth="1"/>
    <col min="13585" max="13585" width="2.5703125" customWidth="1"/>
    <col min="13586" max="13824" width="9.140625" customWidth="1"/>
    <col min="13825" max="13825" width="51.140625" customWidth="1"/>
    <col min="13826" max="13838" width="10.7109375" customWidth="1"/>
    <col min="13839" max="13839" width="12" customWidth="1"/>
    <col min="13840" max="13840" width="10.7109375" customWidth="1"/>
    <col min="13841" max="13841" width="2.5703125" customWidth="1"/>
    <col min="13842" max="14080" width="9.140625" customWidth="1"/>
    <col min="14081" max="14081" width="51.140625" customWidth="1"/>
    <col min="14082" max="14094" width="10.7109375" customWidth="1"/>
    <col min="14095" max="14095" width="12" customWidth="1"/>
    <col min="14096" max="14096" width="10.7109375" customWidth="1"/>
    <col min="14097" max="14097" width="2.5703125" customWidth="1"/>
    <col min="14098" max="14336" width="9.140625" customWidth="1"/>
    <col min="14337" max="14337" width="51.140625" customWidth="1"/>
    <col min="14338" max="14350" width="10.7109375" customWidth="1"/>
    <col min="14351" max="14351" width="12" customWidth="1"/>
    <col min="14352" max="14352" width="10.7109375" customWidth="1"/>
    <col min="14353" max="14353" width="2.5703125" customWidth="1"/>
    <col min="14354" max="14592" width="9.140625" customWidth="1"/>
    <col min="14593" max="14593" width="51.140625" customWidth="1"/>
    <col min="14594" max="14606" width="10.7109375" customWidth="1"/>
    <col min="14607" max="14607" width="12" customWidth="1"/>
    <col min="14608" max="14608" width="10.7109375" customWidth="1"/>
    <col min="14609" max="14609" width="2.5703125" customWidth="1"/>
    <col min="14610" max="14848" width="9.140625" customWidth="1"/>
    <col min="14849" max="14849" width="51.140625" customWidth="1"/>
    <col min="14850" max="14862" width="10.7109375" customWidth="1"/>
    <col min="14863" max="14863" width="12" customWidth="1"/>
    <col min="14864" max="14864" width="10.7109375" customWidth="1"/>
    <col min="14865" max="14865" width="2.5703125" customWidth="1"/>
    <col min="14866" max="15104" width="9.140625" customWidth="1"/>
    <col min="15105" max="15105" width="51.140625" customWidth="1"/>
    <col min="15106" max="15118" width="10.7109375" customWidth="1"/>
    <col min="15119" max="15119" width="12" customWidth="1"/>
    <col min="15120" max="15120" width="10.7109375" customWidth="1"/>
    <col min="15121" max="15121" width="2.5703125" customWidth="1"/>
    <col min="15122" max="15360" width="9.140625" customWidth="1"/>
    <col min="15361" max="15361" width="51.140625" customWidth="1"/>
    <col min="15362" max="15374" width="10.7109375" customWidth="1"/>
    <col min="15375" max="15375" width="12" customWidth="1"/>
    <col min="15376" max="15376" width="10.7109375" customWidth="1"/>
    <col min="15377" max="15377" width="2.5703125" customWidth="1"/>
    <col min="15378" max="15616" width="9.140625" customWidth="1"/>
    <col min="15617" max="15617" width="51.140625" customWidth="1"/>
    <col min="15618" max="15630" width="10.7109375" customWidth="1"/>
    <col min="15631" max="15631" width="12" customWidth="1"/>
    <col min="15632" max="15632" width="10.7109375" customWidth="1"/>
    <col min="15633" max="15633" width="2.5703125" customWidth="1"/>
    <col min="15634" max="15872" width="9.140625" customWidth="1"/>
    <col min="15873" max="15873" width="51.140625" customWidth="1"/>
    <col min="15874" max="15886" width="10.7109375" customWidth="1"/>
    <col min="15887" max="15887" width="12" customWidth="1"/>
    <col min="15888" max="15888" width="10.7109375" customWidth="1"/>
    <col min="15889" max="15889" width="2.5703125" customWidth="1"/>
    <col min="15890" max="16128" width="9.140625" customWidth="1"/>
    <col min="16129" max="16129" width="51.140625" customWidth="1"/>
    <col min="16130" max="16142" width="10.7109375" customWidth="1"/>
    <col min="16143" max="16143" width="12" customWidth="1"/>
    <col min="16144" max="16144" width="10.7109375" customWidth="1"/>
    <col min="16145" max="16145" width="2.5703125" customWidth="1"/>
    <col min="16146" max="16384" width="9.140625" customWidth="1"/>
  </cols>
  <sheetData>
    <row r="1" spans="1:15" s="1" customFormat="1" ht="3.75" hidden="1" customHeight="1">
      <c r="A1" s="52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</row>
    <row r="2" spans="1:15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</row>
    <row r="3" spans="1:15" s="1" customFormat="1" ht="24.75" customHeight="1">
      <c r="A3" s="694" t="s">
        <v>345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</row>
    <row r="4" spans="1:15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</row>
    <row r="5" spans="1:15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  <c r="O5" s="733"/>
    </row>
    <row r="6" spans="1:15" customFormat="1" ht="7.5" customHeight="1">
      <c r="A6" s="212"/>
    </row>
    <row r="7" spans="1:15" customFormat="1" ht="25.5" customHeight="1">
      <c r="A7" s="213"/>
      <c r="B7" s="247"/>
      <c r="C7" s="214"/>
      <c r="D7" s="214"/>
      <c r="E7" s="214"/>
      <c r="F7" s="214"/>
      <c r="G7" s="214"/>
      <c r="H7" s="214"/>
      <c r="I7" s="214"/>
      <c r="J7" s="215"/>
      <c r="K7" s="215"/>
      <c r="L7" s="215"/>
      <c r="M7" s="215"/>
      <c r="N7" s="215"/>
      <c r="O7" s="215"/>
    </row>
    <row r="8" spans="1:15" customFormat="1" ht="34.5" customHeight="1">
      <c r="A8" s="248"/>
      <c r="B8" s="248" t="s">
        <v>97</v>
      </c>
      <c r="C8" s="248" t="s">
        <v>99</v>
      </c>
      <c r="D8" s="248" t="s">
        <v>96</v>
      </c>
      <c r="E8" s="248" t="s">
        <v>108</v>
      </c>
      <c r="F8" s="248" t="s">
        <v>107</v>
      </c>
      <c r="G8" s="248" t="s">
        <v>106</v>
      </c>
      <c r="H8" s="248" t="s">
        <v>104</v>
      </c>
      <c r="I8" s="248" t="s">
        <v>105</v>
      </c>
      <c r="J8" s="248" t="s">
        <v>90</v>
      </c>
      <c r="K8" s="248" t="s">
        <v>98</v>
      </c>
      <c r="L8" s="248" t="s">
        <v>102</v>
      </c>
      <c r="M8" s="248" t="s">
        <v>87</v>
      </c>
      <c r="N8" s="248" t="s">
        <v>109</v>
      </c>
      <c r="O8" s="249" t="s">
        <v>185</v>
      </c>
    </row>
    <row r="9" spans="1:15" customFormat="1" ht="27" customHeight="1">
      <c r="A9" s="220" t="s">
        <v>207</v>
      </c>
      <c r="B9" s="220">
        <v>26814.589459999999</v>
      </c>
      <c r="C9" s="221">
        <v>20620.84245</v>
      </c>
      <c r="D9" s="221">
        <v>3273.7077999999997</v>
      </c>
      <c r="E9" s="221">
        <v>687.9932</v>
      </c>
      <c r="F9" s="221">
        <v>728.02942000000007</v>
      </c>
      <c r="G9" s="221">
        <v>4519.1173799999997</v>
      </c>
      <c r="H9" s="221">
        <v>362.85566</v>
      </c>
      <c r="I9" s="221">
        <v>421.76965000000001</v>
      </c>
      <c r="J9" s="220">
        <v>736.87877000000003</v>
      </c>
      <c r="K9" s="220">
        <v>4080.60068</v>
      </c>
      <c r="L9" s="220">
        <v>902.82299999999998</v>
      </c>
      <c r="M9" s="220">
        <v>22519.723559999999</v>
      </c>
      <c r="N9" s="220">
        <v>984.59559000000002</v>
      </c>
      <c r="O9" s="220">
        <v>185907.57418999998</v>
      </c>
    </row>
    <row r="10" spans="1:15" customFormat="1" ht="27" customHeight="1">
      <c r="A10" s="220" t="s">
        <v>208</v>
      </c>
      <c r="B10" s="220">
        <v>0</v>
      </c>
      <c r="C10" s="221">
        <v>0</v>
      </c>
      <c r="D10" s="221">
        <v>408.48903000000001</v>
      </c>
      <c r="E10" s="221">
        <v>0</v>
      </c>
      <c r="F10" s="221">
        <v>0</v>
      </c>
      <c r="G10" s="221">
        <v>0</v>
      </c>
      <c r="H10" s="221">
        <v>0</v>
      </c>
      <c r="I10" s="221">
        <v>10.941879999999999</v>
      </c>
      <c r="J10" s="220">
        <v>0</v>
      </c>
      <c r="K10" s="220">
        <v>115.67252999999999</v>
      </c>
      <c r="L10" s="220">
        <v>74.456389999999999</v>
      </c>
      <c r="M10" s="220">
        <v>1471.0411999999999</v>
      </c>
      <c r="N10" s="220">
        <v>59.842030000000001</v>
      </c>
      <c r="O10" s="220">
        <v>12874.1203</v>
      </c>
    </row>
    <row r="11" spans="1:15" customFormat="1" ht="27" customHeight="1">
      <c r="A11" s="220" t="s">
        <v>209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21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  <c r="O11" s="220">
        <v>670.75909999999999</v>
      </c>
    </row>
    <row r="12" spans="1:15" customFormat="1" ht="27" customHeight="1">
      <c r="A12" s="220" t="s">
        <v>210</v>
      </c>
      <c r="B12" s="220">
        <v>78.573080000000004</v>
      </c>
      <c r="C12" s="221">
        <v>170.35454999999999</v>
      </c>
      <c r="D12" s="221">
        <v>0</v>
      </c>
      <c r="E12" s="221">
        <v>0</v>
      </c>
      <c r="F12" s="221">
        <v>208.12297000000001</v>
      </c>
      <c r="G12" s="221">
        <v>0</v>
      </c>
      <c r="H12" s="221">
        <v>538.40403000000003</v>
      </c>
      <c r="I12" s="221">
        <v>3408.5020600000003</v>
      </c>
      <c r="J12" s="220">
        <v>0</v>
      </c>
      <c r="K12" s="220">
        <v>482.72808000000003</v>
      </c>
      <c r="L12" s="220">
        <v>10.10568</v>
      </c>
      <c r="M12" s="220">
        <v>604.55004000000008</v>
      </c>
      <c r="N12" s="220">
        <v>0</v>
      </c>
      <c r="O12" s="220">
        <v>14057.86967</v>
      </c>
    </row>
    <row r="13" spans="1:15" customFormat="1" ht="27" customHeight="1">
      <c r="A13" s="220" t="s">
        <v>211</v>
      </c>
      <c r="B13" s="220">
        <v>1229.9279299999998</v>
      </c>
      <c r="C13" s="221">
        <v>1991.0048000000002</v>
      </c>
      <c r="D13" s="221">
        <v>1176.6846200000002</v>
      </c>
      <c r="E13" s="221">
        <v>2893.6907799999999</v>
      </c>
      <c r="F13" s="221">
        <v>251.10405</v>
      </c>
      <c r="G13" s="221">
        <v>927.83358999999996</v>
      </c>
      <c r="H13" s="221">
        <v>1330.7995100000001</v>
      </c>
      <c r="I13" s="221">
        <v>2603.8166200000001</v>
      </c>
      <c r="J13" s="220">
        <v>1737.3260700000001</v>
      </c>
      <c r="K13" s="220">
        <v>2557.86825</v>
      </c>
      <c r="L13" s="220">
        <v>1290.3744799999999</v>
      </c>
      <c r="M13" s="220">
        <v>10706.863720000001</v>
      </c>
      <c r="N13" s="220">
        <v>3763.2172400000004</v>
      </c>
      <c r="O13" s="220">
        <v>152842.30395</v>
      </c>
    </row>
    <row r="14" spans="1:15" customFormat="1" ht="27" customHeight="1">
      <c r="A14" s="220" t="s">
        <v>212</v>
      </c>
      <c r="B14" s="220">
        <v>43.5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634.76154000000008</v>
      </c>
      <c r="I14" s="221">
        <v>59.764379999999996</v>
      </c>
      <c r="J14" s="220">
        <v>0</v>
      </c>
      <c r="K14" s="220">
        <v>8.50962</v>
      </c>
      <c r="L14" s="220">
        <v>0</v>
      </c>
      <c r="M14" s="220">
        <v>35.072809999999997</v>
      </c>
      <c r="N14" s="220">
        <v>0</v>
      </c>
      <c r="O14" s="220">
        <v>2257.2570599999999</v>
      </c>
    </row>
    <row r="15" spans="1:15" customFormat="1" ht="27" customHeight="1">
      <c r="A15" s="220" t="s">
        <v>131</v>
      </c>
      <c r="B15" s="220">
        <v>21749.45997</v>
      </c>
      <c r="C15" s="221">
        <v>16925.99453</v>
      </c>
      <c r="D15" s="221">
        <v>16568.340619999999</v>
      </c>
      <c r="E15" s="221">
        <v>31122.956920000001</v>
      </c>
      <c r="F15" s="221">
        <v>34046.102149999999</v>
      </c>
      <c r="G15" s="221">
        <v>10884.1679</v>
      </c>
      <c r="H15" s="221">
        <v>72095.320240000001</v>
      </c>
      <c r="I15" s="221">
        <v>64099.807509999999</v>
      </c>
      <c r="J15" s="220">
        <v>28514.85757</v>
      </c>
      <c r="K15" s="220">
        <v>31694.897499999999</v>
      </c>
      <c r="L15" s="220">
        <v>23454.837809999997</v>
      </c>
      <c r="M15" s="220">
        <v>9961.9867400000003</v>
      </c>
      <c r="N15" s="220">
        <v>26240.050890000002</v>
      </c>
      <c r="O15" s="220">
        <v>1084671.3659000001</v>
      </c>
    </row>
    <row r="16" spans="1:15" customFormat="1" ht="27" customHeight="1">
      <c r="A16" s="220" t="s">
        <v>213</v>
      </c>
      <c r="B16" s="220">
        <v>8451.8062499999996</v>
      </c>
      <c r="C16" s="221">
        <v>11807.695240000001</v>
      </c>
      <c r="D16" s="221">
        <v>10727.24807</v>
      </c>
      <c r="E16" s="221">
        <v>8528.0436799999989</v>
      </c>
      <c r="F16" s="221">
        <v>27319.99279</v>
      </c>
      <c r="G16" s="221">
        <v>21623.716649999998</v>
      </c>
      <c r="H16" s="221">
        <v>13342.499400000001</v>
      </c>
      <c r="I16" s="221">
        <v>14044.29673</v>
      </c>
      <c r="J16" s="220">
        <v>27623.153739999998</v>
      </c>
      <c r="K16" s="220">
        <v>32129.78356</v>
      </c>
      <c r="L16" s="220">
        <v>34661.928919999998</v>
      </c>
      <c r="M16" s="220">
        <v>60452.484119999994</v>
      </c>
      <c r="N16" s="220">
        <v>15683.665349999999</v>
      </c>
      <c r="O16" s="220">
        <v>1561996.4537500001</v>
      </c>
    </row>
    <row r="17" spans="1:15" customFormat="1" ht="27" customHeight="1">
      <c r="A17" s="220" t="s">
        <v>214</v>
      </c>
      <c r="B17" s="220">
        <v>916.48671999999999</v>
      </c>
      <c r="C17" s="221">
        <v>728.81853999999998</v>
      </c>
      <c r="D17" s="221">
        <v>226.07496</v>
      </c>
      <c r="E17" s="221">
        <v>699.03867000000002</v>
      </c>
      <c r="F17" s="221">
        <v>428.54303999999996</v>
      </c>
      <c r="G17" s="221">
        <v>1092.12157</v>
      </c>
      <c r="H17" s="221">
        <v>807.39111000000003</v>
      </c>
      <c r="I17" s="221">
        <v>1858.7423999999999</v>
      </c>
      <c r="J17" s="220">
        <v>496.04372999999998</v>
      </c>
      <c r="K17" s="220">
        <v>1101.13204</v>
      </c>
      <c r="L17" s="220">
        <v>545.64012000000002</v>
      </c>
      <c r="M17" s="220">
        <v>7562.89696</v>
      </c>
      <c r="N17" s="220">
        <v>727.52936999999997</v>
      </c>
      <c r="O17" s="220">
        <v>57995.467799999999</v>
      </c>
    </row>
    <row r="18" spans="1:15" customFormat="1" ht="27" customHeight="1">
      <c r="A18" s="220" t="s">
        <v>215</v>
      </c>
      <c r="B18" s="220">
        <v>9327.3443299999999</v>
      </c>
      <c r="C18" s="221">
        <v>6644.7830899999999</v>
      </c>
      <c r="D18" s="221">
        <v>648.61928</v>
      </c>
      <c r="E18" s="221">
        <v>3336.3787599999996</v>
      </c>
      <c r="F18" s="221">
        <v>2573.4583399999997</v>
      </c>
      <c r="G18" s="221">
        <v>6561.8581900000008</v>
      </c>
      <c r="H18" s="221">
        <v>2831.64282</v>
      </c>
      <c r="I18" s="221">
        <v>16593.315119999999</v>
      </c>
      <c r="J18" s="220">
        <v>9922.7419900000004</v>
      </c>
      <c r="K18" s="220">
        <v>10593.017810000001</v>
      </c>
      <c r="L18" s="220">
        <v>1989.8264799999999</v>
      </c>
      <c r="M18" s="220">
        <v>9995.19038</v>
      </c>
      <c r="N18" s="220">
        <v>3269.9138700000003</v>
      </c>
      <c r="O18" s="220">
        <v>218846.52713</v>
      </c>
    </row>
    <row r="19" spans="1:15" customFormat="1" ht="27" customHeight="1">
      <c r="A19" s="220" t="s">
        <v>216</v>
      </c>
      <c r="B19" s="220">
        <v>8353.3406599999998</v>
      </c>
      <c r="C19" s="221">
        <v>23.007650000000002</v>
      </c>
      <c r="D19" s="221">
        <v>10076.44585</v>
      </c>
      <c r="E19" s="221">
        <v>9710.0834300000006</v>
      </c>
      <c r="F19" s="221">
        <v>7246.5510899999999</v>
      </c>
      <c r="G19" s="221">
        <v>1153.60448</v>
      </c>
      <c r="H19" s="221">
        <v>3045.8945899999999</v>
      </c>
      <c r="I19" s="221">
        <v>6373.0066799999995</v>
      </c>
      <c r="J19" s="220">
        <v>376.87779</v>
      </c>
      <c r="K19" s="220">
        <v>7053.48153</v>
      </c>
      <c r="L19" s="220">
        <v>0</v>
      </c>
      <c r="M19" s="220">
        <v>11711.09887</v>
      </c>
      <c r="N19" s="220">
        <v>6384.2488600000006</v>
      </c>
      <c r="O19" s="220">
        <v>281306.16251999995</v>
      </c>
    </row>
    <row r="20" spans="1:15" customFormat="1" ht="27" customHeight="1">
      <c r="A20" s="220" t="s">
        <v>217</v>
      </c>
      <c r="B20" s="220">
        <v>9213.2156300000006</v>
      </c>
      <c r="C20" s="221">
        <v>3596.0855699999997</v>
      </c>
      <c r="D20" s="221">
        <v>5259.2351100000005</v>
      </c>
      <c r="E20" s="221">
        <v>7140.7910000000002</v>
      </c>
      <c r="F20" s="221">
        <v>19471.230230000001</v>
      </c>
      <c r="G20" s="221">
        <v>4487.0476600000002</v>
      </c>
      <c r="H20" s="221">
        <v>34377.894959999998</v>
      </c>
      <c r="I20" s="221">
        <v>23467.431909999999</v>
      </c>
      <c r="J20" s="220">
        <v>18107.454719999998</v>
      </c>
      <c r="K20" s="220">
        <v>16236.25367</v>
      </c>
      <c r="L20" s="220">
        <v>824.43367000000001</v>
      </c>
      <c r="M20" s="220">
        <v>78574.995349999997</v>
      </c>
      <c r="N20" s="220">
        <v>8724.8533100000004</v>
      </c>
      <c r="O20" s="220">
        <v>815189.22112</v>
      </c>
    </row>
    <row r="21" spans="1:15" customFormat="1" ht="27" customHeight="1">
      <c r="A21" s="220" t="s">
        <v>218</v>
      </c>
      <c r="B21" s="220">
        <v>0</v>
      </c>
      <c r="C21" s="221">
        <v>38.716099999999997</v>
      </c>
      <c r="D21" s="221">
        <v>0</v>
      </c>
      <c r="E21" s="221">
        <v>16.333280000000002</v>
      </c>
      <c r="F21" s="221">
        <v>102.69902999999999</v>
      </c>
      <c r="G21" s="221">
        <v>68.330960000000005</v>
      </c>
      <c r="H21" s="221">
        <v>0</v>
      </c>
      <c r="I21" s="221">
        <v>1271.33545</v>
      </c>
      <c r="J21" s="220">
        <v>18.823490000000003</v>
      </c>
      <c r="K21" s="220">
        <v>127.99850000000001</v>
      </c>
      <c r="L21" s="220">
        <v>402.54162000000002</v>
      </c>
      <c r="M21" s="220">
        <v>395.64105999999998</v>
      </c>
      <c r="N21" s="220">
        <v>582.40058999999997</v>
      </c>
      <c r="O21" s="220">
        <v>7749.9122300000008</v>
      </c>
    </row>
    <row r="22" spans="1:15" customFormat="1" ht="27" customHeight="1">
      <c r="A22" s="220" t="s">
        <v>219</v>
      </c>
      <c r="B22" s="220">
        <v>59.386379999999996</v>
      </c>
      <c r="C22" s="221">
        <v>113.71867999999999</v>
      </c>
      <c r="D22" s="221">
        <v>268.22994</v>
      </c>
      <c r="E22" s="221">
        <v>129.00197</v>
      </c>
      <c r="F22" s="221">
        <v>872.06</v>
      </c>
      <c r="G22" s="221">
        <v>55.914910000000006</v>
      </c>
      <c r="H22" s="221">
        <v>513.39936</v>
      </c>
      <c r="I22" s="221">
        <v>8106.1722800000007</v>
      </c>
      <c r="J22" s="220">
        <v>452.10658000000001</v>
      </c>
      <c r="K22" s="220">
        <v>949.05244999999991</v>
      </c>
      <c r="L22" s="220">
        <v>877.59001000000001</v>
      </c>
      <c r="M22" s="220">
        <v>3018.5941400000002</v>
      </c>
      <c r="N22" s="220">
        <v>277.37441999999999</v>
      </c>
      <c r="O22" s="220">
        <v>32261.962059999998</v>
      </c>
    </row>
    <row r="23" spans="1:15" customFormat="1" ht="27" customHeight="1">
      <c r="A23" s="220" t="s">
        <v>220</v>
      </c>
      <c r="B23" s="220">
        <v>292.14330000000001</v>
      </c>
      <c r="C23" s="221">
        <v>546.97381999999993</v>
      </c>
      <c r="D23" s="221">
        <v>699.86999000000003</v>
      </c>
      <c r="E23" s="221">
        <v>1092.0537300000001</v>
      </c>
      <c r="F23" s="221">
        <v>1526.61652</v>
      </c>
      <c r="G23" s="221">
        <v>613.94793000000004</v>
      </c>
      <c r="H23" s="221">
        <v>8878.6136800000004</v>
      </c>
      <c r="I23" s="221">
        <v>4487.2832699999999</v>
      </c>
      <c r="J23" s="220">
        <v>1726.3499199999999</v>
      </c>
      <c r="K23" s="220">
        <v>2022.8205399999999</v>
      </c>
      <c r="L23" s="220">
        <v>5905.7342900000003</v>
      </c>
      <c r="M23" s="220">
        <v>7734.8514400000004</v>
      </c>
      <c r="N23" s="220">
        <v>843.87956000000008</v>
      </c>
      <c r="O23" s="220">
        <v>80925.748290000003</v>
      </c>
    </row>
    <row r="24" spans="1:15" customFormat="1" ht="27" customHeight="1">
      <c r="A24" s="220" t="s">
        <v>221</v>
      </c>
      <c r="B24" s="220">
        <v>0</v>
      </c>
      <c r="C24" s="221">
        <v>0</v>
      </c>
      <c r="D24" s="221">
        <v>0</v>
      </c>
      <c r="E24" s="221">
        <v>9.9552999999999994</v>
      </c>
      <c r="F24" s="221">
        <v>21.659140000000001</v>
      </c>
      <c r="G24" s="221">
        <v>0</v>
      </c>
      <c r="H24" s="221">
        <v>0</v>
      </c>
      <c r="I24" s="221">
        <v>0</v>
      </c>
      <c r="J24" s="220">
        <v>0</v>
      </c>
      <c r="K24" s="220">
        <v>12.62913</v>
      </c>
      <c r="L24" s="220">
        <v>0</v>
      </c>
      <c r="M24" s="220">
        <v>0</v>
      </c>
      <c r="N24" s="220">
        <v>0</v>
      </c>
      <c r="O24" s="220">
        <v>99.193079999999995</v>
      </c>
    </row>
    <row r="25" spans="1:15" customFormat="1" ht="27" customHeight="1">
      <c r="A25" s="220" t="s">
        <v>222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1">
        <v>0</v>
      </c>
      <c r="I25" s="221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0</v>
      </c>
      <c r="O25" s="220">
        <v>0</v>
      </c>
    </row>
    <row r="26" spans="1:15" s="253" customFormat="1" ht="37.5" customHeight="1">
      <c r="A26" s="227" t="s">
        <v>223</v>
      </c>
      <c r="B26" s="227">
        <v>0</v>
      </c>
      <c r="C26" s="252">
        <v>27.16564</v>
      </c>
      <c r="D26" s="252">
        <v>0</v>
      </c>
      <c r="E26" s="252">
        <v>26.204549999999998</v>
      </c>
      <c r="F26" s="252">
        <v>0</v>
      </c>
      <c r="G26" s="252">
        <v>0</v>
      </c>
      <c r="H26" s="252">
        <v>0</v>
      </c>
      <c r="I26" s="252">
        <v>1024.87563</v>
      </c>
      <c r="J26" s="227">
        <v>0</v>
      </c>
      <c r="K26" s="227">
        <v>10.17672</v>
      </c>
      <c r="L26" s="227">
        <v>0</v>
      </c>
      <c r="M26" s="227">
        <v>14.88645</v>
      </c>
      <c r="N26" s="227">
        <v>55.792250000000003</v>
      </c>
      <c r="O26" s="227">
        <v>1511.87276</v>
      </c>
    </row>
    <row r="27" spans="1:15" s="253" customFormat="1" ht="24" customHeight="1">
      <c r="A27" s="457" t="s">
        <v>242</v>
      </c>
      <c r="B27" s="458">
        <v>86529.773709999994</v>
      </c>
      <c r="C27" s="458">
        <v>63235.160659999994</v>
      </c>
      <c r="D27" s="458">
        <v>49332.945270000004</v>
      </c>
      <c r="E27" s="458">
        <v>65392.525269999998</v>
      </c>
      <c r="F27" s="458">
        <v>94796.168769999989</v>
      </c>
      <c r="G27" s="458">
        <v>51987.661220000002</v>
      </c>
      <c r="H27" s="458">
        <v>138759.47689999998</v>
      </c>
      <c r="I27" s="458">
        <v>147831.06157000005</v>
      </c>
      <c r="J27" s="458">
        <v>89712.614369999981</v>
      </c>
      <c r="K27" s="458">
        <v>109176.62261000002</v>
      </c>
      <c r="L27" s="458">
        <v>70940.292469999986</v>
      </c>
      <c r="M27" s="458">
        <v>224759.87683999998</v>
      </c>
      <c r="N27" s="458">
        <v>67597.363329999993</v>
      </c>
      <c r="O27" s="458">
        <v>4511163.7709099986</v>
      </c>
    </row>
    <row r="28" spans="1:15" customFormat="1" ht="27" customHeight="1">
      <c r="A28" s="257" t="s">
        <v>295</v>
      </c>
      <c r="B28" s="251">
        <v>1.9181253021223185E-2</v>
      </c>
      <c r="C28" s="251">
        <v>1.401748282067891E-2</v>
      </c>
      <c r="D28" s="251">
        <v>1.0935746910391704E-2</v>
      </c>
      <c r="E28" s="251">
        <v>1.4495710772390983E-2</v>
      </c>
      <c r="F28" s="251">
        <v>2.1013683737506512E-2</v>
      </c>
      <c r="G28" s="251">
        <v>1.1524223872172341E-2</v>
      </c>
      <c r="H28" s="251">
        <v>3.075913089096502E-2</v>
      </c>
      <c r="I28" s="251">
        <v>3.277004983132753E-2</v>
      </c>
      <c r="J28" s="251">
        <v>1.9886800596446319E-2</v>
      </c>
      <c r="K28" s="251">
        <v>2.420143185978299E-2</v>
      </c>
      <c r="L28" s="251">
        <v>1.5725497027497586E-2</v>
      </c>
      <c r="M28" s="251">
        <v>4.9823036416756179E-2</v>
      </c>
      <c r="N28" s="251">
        <v>1.4984462272440211E-2</v>
      </c>
      <c r="O28" s="251">
        <v>1</v>
      </c>
    </row>
    <row r="29" spans="1:15" customFormat="1" ht="14.25" customHeight="1" thickBot="1">
      <c r="A29" s="258"/>
      <c r="B29" s="259"/>
      <c r="C29" s="260"/>
      <c r="D29" s="260"/>
      <c r="E29" s="260"/>
      <c r="F29" s="260"/>
      <c r="G29" s="260"/>
      <c r="H29" s="260"/>
      <c r="I29" s="260"/>
      <c r="J29" s="261"/>
      <c r="K29" s="261"/>
      <c r="L29" s="261"/>
      <c r="M29" s="261"/>
      <c r="N29" s="261"/>
      <c r="O29" s="261"/>
    </row>
    <row r="30" spans="1:15" customFormat="1" ht="15" customHeight="1" thickTop="1">
      <c r="A30" s="269" t="s">
        <v>344</v>
      </c>
      <c r="B30" s="232"/>
      <c r="C30" s="264"/>
      <c r="D30" s="264"/>
      <c r="E30" s="264"/>
      <c r="F30" s="264"/>
      <c r="G30" s="264"/>
      <c r="H30" s="264"/>
      <c r="I30" s="264"/>
      <c r="J30" s="265"/>
      <c r="K30" s="265"/>
      <c r="L30" s="265"/>
      <c r="M30" s="265"/>
      <c r="N30" s="265"/>
      <c r="O30" s="265"/>
    </row>
    <row r="31" spans="1:15" customFormat="1" ht="9" customHeight="1">
      <c r="A31" s="30"/>
      <c r="C31" s="28"/>
      <c r="D31" s="28"/>
      <c r="E31" s="28"/>
      <c r="F31" s="28"/>
      <c r="G31" s="28"/>
      <c r="H31" s="28"/>
      <c r="I31" s="28"/>
      <c r="J31" s="27"/>
      <c r="K31" s="27"/>
      <c r="L31" s="27"/>
      <c r="M31" s="27"/>
      <c r="N31" s="27"/>
      <c r="O31" s="27"/>
    </row>
    <row r="32" spans="1:15" customFormat="1" ht="9" customHeight="1">
      <c r="A32" s="26"/>
      <c r="C32" s="28"/>
      <c r="D32" s="28"/>
      <c r="E32" s="28"/>
      <c r="F32" s="28"/>
      <c r="G32" s="28"/>
      <c r="H32" s="28"/>
      <c r="I32" s="28"/>
      <c r="J32" s="27"/>
      <c r="K32" s="27"/>
      <c r="L32" s="27"/>
      <c r="M32" s="27"/>
      <c r="N32" s="27"/>
      <c r="O32" s="27"/>
    </row>
    <row r="33" spans="1:15" customFormat="1" ht="9" customHeight="1">
      <c r="A33" s="241"/>
      <c r="C33" s="28"/>
      <c r="D33" s="28"/>
      <c r="E33" s="28"/>
      <c r="F33" s="28"/>
      <c r="G33" s="28"/>
      <c r="H33" s="28"/>
      <c r="I33" s="28"/>
      <c r="J33" s="27"/>
      <c r="K33" s="27"/>
      <c r="L33" s="27"/>
      <c r="M33" s="27"/>
      <c r="N33" s="27"/>
      <c r="O33" s="27"/>
    </row>
    <row r="34" spans="1:15" customFormat="1" ht="9" customHeight="1">
      <c r="A34" s="26"/>
      <c r="C34" s="28"/>
      <c r="D34" s="28"/>
      <c r="E34" s="28"/>
      <c r="F34" s="28"/>
      <c r="G34" s="28"/>
      <c r="H34" s="28"/>
      <c r="I34" s="28"/>
      <c r="J34" s="27"/>
      <c r="K34" s="27"/>
      <c r="L34" s="27"/>
      <c r="M34" s="27"/>
      <c r="N34" s="27"/>
      <c r="O34" s="27"/>
    </row>
    <row r="35" spans="1:15" customFormat="1" ht="9" customHeight="1">
      <c r="A35" s="26"/>
      <c r="C35" s="28"/>
      <c r="D35" s="28"/>
      <c r="E35" s="28"/>
      <c r="F35" s="28"/>
      <c r="G35" s="28"/>
      <c r="H35" s="28"/>
      <c r="I35" s="28"/>
      <c r="J35" s="27"/>
      <c r="K35" s="27"/>
      <c r="L35" s="27"/>
      <c r="M35" s="27"/>
      <c r="N35" s="27"/>
      <c r="O35" s="27"/>
    </row>
    <row r="36" spans="1:15" customFormat="1" ht="9" customHeight="1">
      <c r="A36" s="26"/>
      <c r="B36" s="268"/>
      <c r="C36" s="28"/>
      <c r="D36" s="28"/>
      <c r="E36" s="28"/>
      <c r="F36" s="28"/>
      <c r="G36" s="28"/>
      <c r="H36" s="28"/>
      <c r="I36" s="28"/>
      <c r="J36" s="27"/>
      <c r="K36" s="27"/>
      <c r="L36" s="27"/>
      <c r="M36" s="27"/>
      <c r="N36" s="27"/>
      <c r="O36" s="27"/>
    </row>
    <row r="37" spans="1:15" customFormat="1" ht="9" customHeight="1">
      <c r="A37" s="26"/>
      <c r="B37" s="268"/>
      <c r="C37" s="28"/>
      <c r="D37" s="28"/>
      <c r="E37" s="28"/>
      <c r="F37" s="28"/>
      <c r="G37" s="28"/>
      <c r="H37" s="28"/>
      <c r="I37" s="28"/>
      <c r="J37" s="27"/>
      <c r="K37" s="27"/>
      <c r="L37" s="27"/>
      <c r="M37" s="27"/>
      <c r="N37" s="27"/>
      <c r="O37" s="27"/>
    </row>
    <row r="38" spans="1:15" customFormat="1" ht="9" customHeight="1">
      <c r="A38" s="26"/>
      <c r="B38" s="268"/>
      <c r="C38" s="28"/>
      <c r="D38" s="28"/>
      <c r="E38" s="28"/>
      <c r="F38" s="28"/>
      <c r="G38" s="28"/>
      <c r="H38" s="28"/>
      <c r="I38" s="28"/>
      <c r="J38" s="27"/>
      <c r="K38" s="27"/>
      <c r="L38" s="27"/>
      <c r="M38" s="27"/>
      <c r="N38" s="27"/>
      <c r="O38" s="27"/>
    </row>
    <row r="39" spans="1:15" customFormat="1" ht="9" customHeight="1">
      <c r="A39" s="238"/>
      <c r="B39" s="268"/>
      <c r="C39" s="28"/>
      <c r="D39" s="28"/>
      <c r="E39" s="28"/>
      <c r="F39" s="28"/>
      <c r="G39" s="28"/>
      <c r="H39" s="28"/>
      <c r="I39" s="28"/>
      <c r="J39" s="27"/>
      <c r="K39" s="27"/>
      <c r="L39" s="27"/>
      <c r="M39" s="27"/>
      <c r="N39" s="27"/>
      <c r="O39" s="27"/>
    </row>
    <row r="40" spans="1:15" customFormat="1" ht="9" customHeight="1">
      <c r="A40" s="26"/>
      <c r="B40" s="268"/>
      <c r="C40" s="28"/>
      <c r="D40" s="28"/>
      <c r="E40" s="28"/>
      <c r="F40" s="28"/>
      <c r="G40" s="28"/>
      <c r="H40" s="28"/>
      <c r="I40" s="28"/>
      <c r="J40" s="27"/>
      <c r="K40" s="27"/>
      <c r="L40" s="27"/>
      <c r="M40" s="27"/>
      <c r="N40" s="27"/>
      <c r="O40" s="27"/>
    </row>
    <row r="41" spans="1:15" customFormat="1" ht="9" customHeight="1">
      <c r="A41" s="26"/>
      <c r="B41" s="268"/>
      <c r="C41" s="28"/>
      <c r="D41" s="28"/>
      <c r="E41" s="28"/>
      <c r="F41" s="28"/>
      <c r="G41" s="28"/>
      <c r="H41" s="28"/>
      <c r="I41" s="28"/>
      <c r="J41" s="27"/>
      <c r="K41" s="27"/>
      <c r="L41" s="27"/>
      <c r="M41" s="27"/>
      <c r="N41" s="27"/>
      <c r="O41" s="27"/>
    </row>
    <row r="42" spans="1:15" customFormat="1" ht="9" customHeight="1">
      <c r="A42" s="26"/>
      <c r="B42" s="268"/>
      <c r="C42" s="28"/>
      <c r="D42" s="28"/>
      <c r="E42" s="28"/>
      <c r="F42" s="28"/>
      <c r="G42" s="28"/>
      <c r="H42" s="28"/>
      <c r="I42" s="28"/>
      <c r="J42" s="27"/>
      <c r="K42" s="27"/>
      <c r="L42" s="27"/>
      <c r="M42" s="27"/>
      <c r="N42" s="27"/>
      <c r="O42" s="27"/>
    </row>
    <row r="43" spans="1:15" customFormat="1" ht="9" customHeight="1">
      <c r="A43" s="26"/>
      <c r="C43" s="28"/>
      <c r="D43" s="28"/>
      <c r="E43" s="28"/>
      <c r="F43" s="28"/>
      <c r="G43" s="28"/>
      <c r="H43" s="28"/>
      <c r="I43" s="28"/>
      <c r="J43" s="27"/>
      <c r="K43" s="27"/>
      <c r="L43" s="27"/>
      <c r="M43" s="27"/>
      <c r="N43" s="27"/>
      <c r="O43" s="27"/>
    </row>
    <row r="44" spans="1:15" customFormat="1" ht="9" customHeight="1">
      <c r="A44" s="26"/>
      <c r="C44" s="28"/>
      <c r="D44" s="28"/>
      <c r="E44" s="28"/>
      <c r="F44" s="28"/>
      <c r="G44" s="28"/>
      <c r="H44" s="28"/>
      <c r="I44" s="28"/>
      <c r="J44" s="27"/>
      <c r="K44" s="27"/>
      <c r="L44" s="27"/>
      <c r="M44" s="27"/>
      <c r="N44" s="27"/>
      <c r="O44" s="27"/>
    </row>
    <row r="45" spans="1:15" customFormat="1" ht="9" customHeight="1">
      <c r="A45" s="238"/>
      <c r="C45" s="28"/>
      <c r="D45" s="28"/>
      <c r="E45" s="28"/>
      <c r="F45" s="28"/>
      <c r="G45" s="28"/>
      <c r="H45" s="28"/>
      <c r="I45" s="28"/>
      <c r="J45" s="27"/>
      <c r="K45" s="27"/>
      <c r="L45" s="27"/>
      <c r="M45" s="27"/>
      <c r="N45" s="27"/>
      <c r="O45" s="27"/>
    </row>
    <row r="46" spans="1:15" customFormat="1" ht="9" customHeight="1">
      <c r="A46" s="26"/>
      <c r="C46" s="28"/>
      <c r="D46" s="28"/>
      <c r="E46" s="28"/>
      <c r="F46" s="28"/>
      <c r="G46" s="28"/>
      <c r="H46" s="28"/>
      <c r="I46" s="28"/>
      <c r="J46" s="27"/>
      <c r="K46" s="27"/>
      <c r="L46" s="27"/>
      <c r="M46" s="27"/>
      <c r="N46" s="27"/>
      <c r="O46" s="27"/>
    </row>
    <row r="47" spans="1:15" customFormat="1" ht="9" customHeight="1">
      <c r="A47" s="26"/>
      <c r="C47" s="28"/>
      <c r="D47" s="28"/>
      <c r="E47" s="28"/>
      <c r="F47" s="28"/>
      <c r="G47" s="28"/>
      <c r="H47" s="28"/>
      <c r="I47" s="28"/>
      <c r="J47" s="27"/>
      <c r="K47" s="27"/>
      <c r="L47" s="27"/>
      <c r="M47" s="27"/>
      <c r="N47" s="27"/>
      <c r="O47" s="27"/>
    </row>
    <row r="48" spans="1:15" customFormat="1" ht="9" customHeight="1">
      <c r="A48" s="26"/>
      <c r="C48" s="28"/>
      <c r="D48" s="28"/>
      <c r="E48" s="28"/>
      <c r="F48" s="28"/>
      <c r="G48" s="28"/>
      <c r="H48" s="28"/>
      <c r="I48" s="28"/>
      <c r="J48" s="27"/>
      <c r="K48" s="27"/>
      <c r="L48" s="27"/>
      <c r="M48" s="27"/>
      <c r="N48" s="27"/>
      <c r="O48" s="27"/>
    </row>
    <row r="49" spans="1:15" customFormat="1" ht="9" customHeight="1">
      <c r="A49" s="26"/>
      <c r="C49" s="28"/>
      <c r="D49" s="28"/>
      <c r="E49" s="28"/>
      <c r="F49" s="28"/>
      <c r="G49" s="28"/>
      <c r="H49" s="28"/>
      <c r="I49" s="28"/>
      <c r="J49" s="27"/>
      <c r="K49" s="27"/>
      <c r="L49" s="27"/>
      <c r="M49" s="27"/>
      <c r="N49" s="27"/>
      <c r="O49" s="27"/>
    </row>
    <row r="50" spans="1:15" customFormat="1" ht="9" customHeight="1">
      <c r="A50" s="26"/>
      <c r="C50" s="28"/>
      <c r="D50" s="28"/>
      <c r="E50" s="28"/>
      <c r="F50" s="28"/>
      <c r="G50" s="28"/>
      <c r="H50" s="28"/>
      <c r="I50" s="28"/>
      <c r="J50" s="27"/>
      <c r="K50" s="27"/>
      <c r="L50" s="27"/>
      <c r="M50" s="27"/>
      <c r="N50" s="27"/>
      <c r="O50" s="27"/>
    </row>
    <row r="51" spans="1:15" customFormat="1" ht="9" customHeight="1">
      <c r="A51" s="238"/>
      <c r="C51" s="28"/>
      <c r="D51" s="28"/>
      <c r="E51" s="28"/>
      <c r="F51" s="28"/>
      <c r="G51" s="28"/>
      <c r="H51" s="28"/>
      <c r="I51" s="28"/>
      <c r="J51" s="27"/>
      <c r="K51" s="27"/>
      <c r="L51" s="27"/>
      <c r="M51" s="27"/>
      <c r="N51" s="27"/>
      <c r="O51" s="27"/>
    </row>
    <row r="52" spans="1:15" customFormat="1" ht="9" customHeight="1">
      <c r="A52" s="26"/>
      <c r="C52" s="28"/>
      <c r="D52" s="28"/>
      <c r="E52" s="28"/>
      <c r="F52" s="28"/>
      <c r="G52" s="28"/>
      <c r="H52" s="28"/>
      <c r="I52" s="28"/>
      <c r="J52" s="27"/>
      <c r="K52" s="27"/>
      <c r="L52" s="27"/>
      <c r="M52" s="27"/>
      <c r="N52" s="27"/>
      <c r="O52" s="27"/>
    </row>
    <row r="53" spans="1:15" customFormat="1" ht="9" customHeight="1">
      <c r="A53" s="26"/>
      <c r="C53" s="28"/>
      <c r="D53" s="28"/>
      <c r="E53" s="28"/>
      <c r="F53" s="28"/>
      <c r="G53" s="28"/>
      <c r="H53" s="28"/>
      <c r="I53" s="28"/>
      <c r="J53" s="27"/>
      <c r="K53" s="27"/>
      <c r="L53" s="27"/>
      <c r="M53" s="27"/>
      <c r="N53" s="27"/>
      <c r="O53" s="27"/>
    </row>
    <row r="54" spans="1:15" customFormat="1" ht="9" customHeight="1">
      <c r="A54" s="26"/>
      <c r="C54" s="28"/>
      <c r="D54" s="28"/>
      <c r="E54" s="28"/>
      <c r="F54" s="28"/>
      <c r="G54" s="28"/>
      <c r="H54" s="28"/>
      <c r="I54" s="28"/>
      <c r="J54" s="27"/>
      <c r="K54" s="27"/>
      <c r="L54" s="27"/>
      <c r="M54" s="27"/>
      <c r="N54" s="27"/>
      <c r="O54" s="27"/>
    </row>
    <row r="55" spans="1:15" customFormat="1" ht="9" customHeight="1">
      <c r="A55" s="26"/>
      <c r="C55" s="28"/>
      <c r="D55" s="28"/>
      <c r="E55" s="28"/>
      <c r="F55" s="28"/>
      <c r="G55" s="28"/>
      <c r="H55" s="28"/>
      <c r="I55" s="28"/>
      <c r="J55" s="27"/>
      <c r="K55" s="27"/>
      <c r="L55" s="27"/>
      <c r="M55" s="27"/>
      <c r="N55" s="27"/>
      <c r="O55" s="27"/>
    </row>
    <row r="56" spans="1:15" customFormat="1" ht="9" customHeight="1">
      <c r="A56" s="238"/>
      <c r="C56" s="28"/>
      <c r="D56" s="28"/>
      <c r="E56" s="28"/>
      <c r="F56" s="28"/>
      <c r="G56" s="28"/>
      <c r="H56" s="28"/>
      <c r="I56" s="28"/>
      <c r="J56" s="27"/>
      <c r="K56" s="27"/>
      <c r="L56" s="27"/>
      <c r="M56" s="27"/>
      <c r="N56" s="27"/>
      <c r="O56" s="27"/>
    </row>
    <row r="57" spans="1:15" customFormat="1" ht="9" customHeight="1">
      <c r="A57" s="239"/>
      <c r="C57" s="28"/>
      <c r="D57" s="28"/>
      <c r="E57" s="28"/>
      <c r="F57" s="28"/>
      <c r="G57" s="28"/>
      <c r="H57" s="28"/>
      <c r="I57" s="28"/>
      <c r="J57" s="27"/>
      <c r="K57" s="27"/>
      <c r="L57" s="27"/>
      <c r="M57" s="27"/>
      <c r="N57" s="27"/>
      <c r="O57" s="27"/>
    </row>
    <row r="58" spans="1:15" customFormat="1" ht="9" customHeight="1">
      <c r="A58" s="239"/>
      <c r="C58" s="28"/>
      <c r="D58" s="28"/>
      <c r="E58" s="28"/>
      <c r="F58" s="28"/>
      <c r="G58" s="28"/>
      <c r="H58" s="28"/>
      <c r="I58" s="28"/>
      <c r="J58" s="27"/>
      <c r="K58" s="27"/>
      <c r="L58" s="27"/>
      <c r="M58" s="27"/>
      <c r="N58" s="27"/>
      <c r="O58" s="27"/>
    </row>
    <row r="59" spans="1:15" customFormat="1" ht="9" customHeight="1">
      <c r="A59" s="239"/>
      <c r="C59" s="28"/>
      <c r="D59" s="28"/>
      <c r="E59" s="28"/>
      <c r="F59" s="28"/>
      <c r="G59" s="28"/>
      <c r="H59" s="28"/>
      <c r="I59" s="28"/>
      <c r="J59" s="27"/>
      <c r="K59" s="27"/>
      <c r="L59" s="27"/>
      <c r="M59" s="27"/>
      <c r="N59" s="27"/>
      <c r="O59" s="27"/>
    </row>
    <row r="60" spans="1:15" customFormat="1" ht="9" customHeight="1">
      <c r="A60" s="239"/>
      <c r="C60" s="28"/>
      <c r="D60" s="28"/>
      <c r="E60" s="28"/>
      <c r="F60" s="28"/>
      <c r="G60" s="28"/>
      <c r="H60" s="28"/>
      <c r="I60" s="28"/>
      <c r="J60" s="27"/>
      <c r="K60" s="27"/>
      <c r="L60" s="27"/>
      <c r="M60" s="27"/>
      <c r="N60" s="27"/>
      <c r="O60" s="27"/>
    </row>
    <row r="61" spans="1:15" customFormat="1" ht="9" customHeight="1">
      <c r="A61" s="240"/>
      <c r="C61" s="28"/>
      <c r="D61" s="28"/>
      <c r="E61" s="28"/>
      <c r="F61" s="28"/>
      <c r="G61" s="28"/>
      <c r="H61" s="28"/>
      <c r="I61" s="28"/>
      <c r="J61" s="27"/>
      <c r="K61" s="27"/>
      <c r="L61" s="27"/>
      <c r="M61" s="27"/>
      <c r="N61" s="27"/>
      <c r="O61" s="27"/>
    </row>
    <row r="62" spans="1:15" customFormat="1" ht="9" customHeight="1">
      <c r="A62" s="240"/>
      <c r="C62" s="28"/>
      <c r="D62" s="28"/>
      <c r="E62" s="28"/>
      <c r="F62" s="28"/>
      <c r="G62" s="28"/>
      <c r="H62" s="28"/>
      <c r="I62" s="28"/>
      <c r="J62" s="27"/>
      <c r="K62" s="27"/>
      <c r="L62" s="27"/>
      <c r="M62" s="27"/>
      <c r="N62" s="27"/>
      <c r="O62" s="27"/>
    </row>
    <row r="63" spans="1:15" customFormat="1" ht="9" customHeight="1">
      <c r="A63" s="241"/>
      <c r="C63" s="28"/>
      <c r="D63" s="28"/>
      <c r="E63" s="28"/>
      <c r="F63" s="28"/>
      <c r="G63" s="28"/>
      <c r="H63" s="28"/>
      <c r="I63" s="28"/>
      <c r="J63" s="27"/>
      <c r="K63" s="27"/>
      <c r="L63" s="27"/>
      <c r="M63" s="27"/>
      <c r="N63" s="27"/>
      <c r="O63" s="27"/>
    </row>
    <row r="64" spans="1:15" customFormat="1" ht="9" customHeight="1">
      <c r="A64" s="26"/>
      <c r="C64" s="28"/>
      <c r="D64" s="28"/>
      <c r="E64" s="28"/>
      <c r="F64" s="28"/>
      <c r="G64" s="28"/>
      <c r="H64" s="28"/>
      <c r="I64" s="28"/>
      <c r="J64" s="27"/>
      <c r="K64" s="27"/>
      <c r="L64" s="27"/>
      <c r="M64" s="27"/>
      <c r="N64" s="27"/>
      <c r="O64" s="27"/>
    </row>
    <row r="65" spans="1:15" customFormat="1" ht="9" customHeight="1">
      <c r="A65" s="26"/>
      <c r="C65" s="28"/>
      <c r="D65" s="28"/>
      <c r="E65" s="28"/>
      <c r="F65" s="28"/>
      <c r="G65" s="28"/>
      <c r="H65" s="28"/>
      <c r="I65" s="28"/>
      <c r="J65" s="27"/>
      <c r="K65" s="27"/>
      <c r="L65" s="27"/>
      <c r="M65" s="27"/>
      <c r="N65" s="27"/>
      <c r="O65" s="27"/>
    </row>
    <row r="66" spans="1:15" customFormat="1" ht="9" customHeight="1">
      <c r="A66" s="26"/>
      <c r="C66" s="28"/>
      <c r="D66" s="28"/>
      <c r="E66" s="28"/>
      <c r="F66" s="28"/>
      <c r="G66" s="28"/>
      <c r="H66" s="28"/>
      <c r="I66" s="28"/>
      <c r="J66" s="27"/>
      <c r="K66" s="27"/>
      <c r="L66" s="27"/>
      <c r="M66" s="27"/>
      <c r="N66" s="27"/>
      <c r="O66" s="27"/>
    </row>
    <row r="67" spans="1:15" customFormat="1" ht="9" customHeight="1">
      <c r="A67" s="26"/>
      <c r="C67" s="28"/>
      <c r="D67" s="28"/>
      <c r="E67" s="28"/>
      <c r="F67" s="28"/>
      <c r="G67" s="28"/>
      <c r="H67" s="28"/>
      <c r="I67" s="28"/>
      <c r="J67" s="27"/>
      <c r="K67" s="27"/>
      <c r="L67" s="27"/>
      <c r="M67" s="27"/>
      <c r="N67" s="27"/>
      <c r="O67" s="27"/>
    </row>
    <row r="68" spans="1:15" customFormat="1" ht="9" customHeight="1">
      <c r="A68" s="239"/>
      <c r="C68" s="28"/>
      <c r="D68" s="28"/>
      <c r="E68" s="28"/>
      <c r="F68" s="28"/>
      <c r="G68" s="28"/>
      <c r="H68" s="28"/>
      <c r="I68" s="28"/>
      <c r="J68" s="27"/>
      <c r="K68" s="27"/>
      <c r="L68" s="27"/>
      <c r="M68" s="27"/>
      <c r="N68" s="27"/>
      <c r="O68" s="27"/>
    </row>
    <row r="69" spans="1:15" customFormat="1" ht="9" customHeight="1">
      <c r="A69" s="241"/>
      <c r="C69" s="28"/>
      <c r="D69" s="28"/>
      <c r="E69" s="28"/>
      <c r="F69" s="28"/>
      <c r="G69" s="28"/>
      <c r="H69" s="28"/>
      <c r="I69" s="28"/>
      <c r="J69" s="27"/>
      <c r="K69" s="27"/>
      <c r="L69" s="27"/>
      <c r="M69" s="27"/>
      <c r="N69" s="27"/>
      <c r="O69" s="27"/>
    </row>
    <row r="70" spans="1:15" customFormat="1" ht="9" customHeight="1">
      <c r="A70" s="26"/>
      <c r="C70" s="28"/>
      <c r="D70" s="28"/>
      <c r="E70" s="28"/>
      <c r="F70" s="28"/>
      <c r="G70" s="28"/>
      <c r="H70" s="28"/>
      <c r="I70" s="28"/>
      <c r="J70" s="27"/>
      <c r="K70" s="27"/>
      <c r="L70" s="27"/>
      <c r="M70" s="27"/>
      <c r="N70" s="27"/>
      <c r="O70" s="27"/>
    </row>
    <row r="71" spans="1:15" customFormat="1" ht="9" customHeight="1">
      <c r="A71" s="26"/>
      <c r="C71" s="28"/>
      <c r="D71" s="28"/>
      <c r="E71" s="28"/>
      <c r="F71" s="28"/>
      <c r="G71" s="28"/>
      <c r="H71" s="28"/>
      <c r="I71" s="28"/>
      <c r="J71" s="27"/>
      <c r="K71" s="27"/>
      <c r="L71" s="27"/>
      <c r="M71" s="27"/>
      <c r="N71" s="27"/>
      <c r="O71" s="27"/>
    </row>
    <row r="72" spans="1:15" customFormat="1" ht="9" customHeight="1">
      <c r="A72" s="26"/>
      <c r="C72" s="28"/>
      <c r="D72" s="28"/>
      <c r="E72" s="28"/>
      <c r="F72" s="28"/>
      <c r="G72" s="28"/>
      <c r="H72" s="28"/>
      <c r="I72" s="28"/>
      <c r="J72" s="27"/>
      <c r="K72" s="27"/>
      <c r="L72" s="27"/>
      <c r="M72" s="27"/>
      <c r="N72" s="27"/>
      <c r="O72" s="27"/>
    </row>
    <row r="73" spans="1:15" customFormat="1" ht="9" customHeight="1">
      <c r="A73" s="26"/>
      <c r="C73" s="28"/>
      <c r="D73" s="28"/>
      <c r="E73" s="28"/>
      <c r="F73" s="28"/>
      <c r="G73" s="28"/>
      <c r="H73" s="28"/>
      <c r="I73" s="28"/>
      <c r="J73" s="27"/>
      <c r="K73" s="27"/>
      <c r="L73" s="27"/>
      <c r="M73" s="27"/>
      <c r="N73" s="27"/>
      <c r="O73" s="27"/>
    </row>
    <row r="74" spans="1:15" customFormat="1" ht="9" customHeight="1">
      <c r="A74" s="239"/>
      <c r="C74" s="28"/>
      <c r="D74" s="28"/>
      <c r="E74" s="28"/>
      <c r="F74" s="28"/>
      <c r="G74" s="28"/>
      <c r="H74" s="28"/>
      <c r="I74" s="28"/>
      <c r="J74" s="27"/>
      <c r="K74" s="27"/>
      <c r="L74" s="27"/>
      <c r="M74" s="27"/>
      <c r="N74" s="27"/>
      <c r="O74" s="27"/>
    </row>
    <row r="75" spans="1:15" customFormat="1" ht="9" customHeight="1">
      <c r="A75" s="241"/>
      <c r="C75" s="28"/>
      <c r="D75" s="28"/>
      <c r="E75" s="28"/>
      <c r="F75" s="28"/>
      <c r="G75" s="28"/>
      <c r="H75" s="28"/>
      <c r="I75" s="28"/>
      <c r="J75" s="27"/>
      <c r="K75" s="27"/>
      <c r="L75" s="27"/>
      <c r="M75" s="27"/>
      <c r="N75" s="27"/>
      <c r="O75" s="27"/>
    </row>
    <row r="76" spans="1:15" customFormat="1" ht="9" customHeight="1">
      <c r="A76" s="26"/>
      <c r="C76" s="28"/>
      <c r="D76" s="28"/>
      <c r="E76" s="28"/>
      <c r="F76" s="28"/>
      <c r="G76" s="28"/>
      <c r="H76" s="28"/>
      <c r="I76" s="28"/>
      <c r="J76" s="27"/>
      <c r="K76" s="27"/>
      <c r="L76" s="27"/>
      <c r="M76" s="27"/>
      <c r="N76" s="27"/>
      <c r="O76" s="27"/>
    </row>
    <row r="77" spans="1:15" customFormat="1" ht="9" customHeight="1">
      <c r="A77" s="26"/>
      <c r="C77" s="28"/>
      <c r="D77" s="28"/>
      <c r="E77" s="28"/>
      <c r="F77" s="28"/>
      <c r="G77" s="28"/>
      <c r="H77" s="28"/>
      <c r="I77" s="28"/>
      <c r="J77" s="27"/>
      <c r="K77" s="27"/>
      <c r="L77" s="27"/>
      <c r="M77" s="27"/>
      <c r="N77" s="27"/>
      <c r="O77" s="27"/>
    </row>
    <row r="78" spans="1:15" customFormat="1" ht="9" customHeight="1">
      <c r="A78" s="26"/>
      <c r="C78" s="70"/>
      <c r="D78" s="70"/>
      <c r="E78" s="70"/>
      <c r="F78" s="70"/>
      <c r="G78" s="70"/>
      <c r="H78" s="70"/>
      <c r="I78" s="70"/>
    </row>
    <row r="79" spans="1:15" customFormat="1" ht="9" customHeight="1">
      <c r="A79" s="26"/>
      <c r="C79" s="70"/>
      <c r="D79" s="70"/>
      <c r="E79" s="70"/>
      <c r="F79" s="70"/>
      <c r="G79" s="70"/>
      <c r="H79" s="70"/>
      <c r="I79" s="70"/>
    </row>
    <row r="80" spans="1:15" customFormat="1" ht="9" customHeight="1">
      <c r="A80" s="26"/>
      <c r="C80" s="70"/>
      <c r="D80" s="70"/>
      <c r="E80" s="70"/>
      <c r="F80" s="70"/>
      <c r="G80" s="70"/>
      <c r="H80" s="70"/>
      <c r="I80" s="70"/>
    </row>
    <row r="81" spans="1:9" customFormat="1" ht="9" customHeight="1">
      <c r="A81" s="26"/>
      <c r="C81" s="70"/>
      <c r="D81" s="70"/>
      <c r="E81" s="70"/>
      <c r="F81" s="70"/>
      <c r="G81" s="70"/>
      <c r="H81" s="70"/>
      <c r="I81" s="70"/>
    </row>
    <row r="82" spans="1:9" customFormat="1" ht="9" customHeight="1">
      <c r="A82" s="26"/>
      <c r="C82" s="70"/>
      <c r="D82" s="70"/>
      <c r="E82" s="70"/>
      <c r="F82" s="70"/>
      <c r="G82" s="70"/>
      <c r="H82" s="70"/>
      <c r="I82" s="70"/>
    </row>
    <row r="83" spans="1:9" customFormat="1" ht="9" customHeight="1">
      <c r="A83" s="26"/>
      <c r="C83" s="70"/>
      <c r="D83" s="70"/>
      <c r="E83" s="70"/>
      <c r="F83" s="70"/>
      <c r="G83" s="70"/>
      <c r="H83" s="70"/>
      <c r="I83" s="70"/>
    </row>
    <row r="84" spans="1:9" customFormat="1" ht="9" customHeight="1">
      <c r="A84" s="239"/>
      <c r="C84" s="70"/>
      <c r="D84" s="70"/>
      <c r="E84" s="70"/>
      <c r="F84" s="70"/>
      <c r="G84" s="70"/>
      <c r="H84" s="70"/>
      <c r="I84" s="70"/>
    </row>
    <row r="85" spans="1:9" customFormat="1" ht="9" customHeight="1">
      <c r="A85" s="241"/>
      <c r="C85" s="70"/>
      <c r="D85" s="70"/>
      <c r="E85" s="70"/>
      <c r="F85" s="70"/>
      <c r="G85" s="70"/>
      <c r="H85" s="70"/>
      <c r="I85" s="70"/>
    </row>
    <row r="86" spans="1:9" customFormat="1" ht="9" customHeight="1">
      <c r="A86" s="26"/>
      <c r="C86" s="70"/>
      <c r="D86" s="70"/>
      <c r="E86" s="70"/>
      <c r="F86" s="70"/>
      <c r="G86" s="70"/>
      <c r="H86" s="70"/>
      <c r="I86" s="70"/>
    </row>
    <row r="87" spans="1:9" customFormat="1" ht="9" customHeight="1">
      <c r="A87" s="26"/>
      <c r="C87" s="70"/>
      <c r="D87" s="70"/>
      <c r="E87" s="70"/>
      <c r="F87" s="70"/>
      <c r="G87" s="70"/>
      <c r="H87" s="70"/>
      <c r="I87" s="70"/>
    </row>
    <row r="88" spans="1:9" customFormat="1" ht="9" customHeight="1">
      <c r="A88" s="26"/>
      <c r="C88" s="70"/>
      <c r="D88" s="70"/>
      <c r="E88" s="70"/>
      <c r="F88" s="70"/>
      <c r="G88" s="70"/>
      <c r="H88" s="70"/>
      <c r="I88" s="70"/>
    </row>
    <row r="89" spans="1:9" customFormat="1" ht="9" customHeight="1">
      <c r="A89" s="26"/>
      <c r="C89" s="70"/>
      <c r="D89" s="70"/>
      <c r="E89" s="70"/>
      <c r="F89" s="70"/>
      <c r="G89" s="70"/>
      <c r="H89" s="70"/>
      <c r="I89" s="70"/>
    </row>
    <row r="90" spans="1:9" customFormat="1" ht="9" customHeight="1">
      <c r="A90" s="26"/>
      <c r="C90" s="70"/>
      <c r="D90" s="70"/>
      <c r="E90" s="70"/>
      <c r="F90" s="70"/>
      <c r="G90" s="70"/>
      <c r="H90" s="70"/>
      <c r="I90" s="70"/>
    </row>
    <row r="91" spans="1:9" customFormat="1" ht="9" customHeight="1">
      <c r="A91" s="26"/>
      <c r="C91" s="70"/>
      <c r="D91" s="70"/>
      <c r="E91" s="70"/>
      <c r="F91" s="70"/>
      <c r="G91" s="70"/>
      <c r="H91" s="70"/>
      <c r="I91" s="70"/>
    </row>
    <row r="92" spans="1:9" customFormat="1" ht="9" customHeight="1">
      <c r="A92" s="26"/>
      <c r="C92" s="70"/>
      <c r="D92" s="70"/>
      <c r="E92" s="70"/>
      <c r="F92" s="70"/>
      <c r="G92" s="70"/>
      <c r="H92" s="70"/>
      <c r="I92" s="70"/>
    </row>
    <row r="93" spans="1:9" customFormat="1" ht="9" customHeight="1">
      <c r="A93" s="26"/>
      <c r="C93" s="70"/>
      <c r="D93" s="70"/>
      <c r="E93" s="70"/>
      <c r="F93" s="70"/>
      <c r="G93" s="70"/>
      <c r="H93" s="70"/>
      <c r="I93" s="70"/>
    </row>
    <row r="94" spans="1:9" customFormat="1" ht="9" customHeight="1">
      <c r="A94" s="26"/>
      <c r="C94" s="70"/>
      <c r="D94" s="70"/>
      <c r="E94" s="70"/>
      <c r="F94" s="70"/>
      <c r="G94" s="70"/>
      <c r="H94" s="70"/>
      <c r="I94" s="70"/>
    </row>
    <row r="95" spans="1:9" customFormat="1" ht="9" customHeight="1">
      <c r="A95" s="241"/>
      <c r="C95" s="70"/>
      <c r="D95" s="70"/>
      <c r="E95" s="70"/>
      <c r="F95" s="70"/>
      <c r="G95" s="70"/>
      <c r="H95" s="70"/>
      <c r="I95" s="70"/>
    </row>
    <row r="96" spans="1:9" customFormat="1" ht="9" customHeight="1">
      <c r="A96" s="26"/>
      <c r="C96" s="70"/>
      <c r="D96" s="70"/>
      <c r="E96" s="70"/>
      <c r="F96" s="70"/>
      <c r="G96" s="70"/>
      <c r="H96" s="70"/>
      <c r="I96" s="70"/>
    </row>
    <row r="97" spans="1:9" customFormat="1" ht="9" customHeight="1">
      <c r="A97" s="26"/>
      <c r="C97" s="70"/>
      <c r="D97" s="70"/>
      <c r="E97" s="70"/>
      <c r="F97" s="70"/>
      <c r="G97" s="70"/>
      <c r="H97" s="70"/>
      <c r="I97" s="70"/>
    </row>
    <row r="98" spans="1:9" customFormat="1" ht="9" customHeight="1">
      <c r="A98" s="26"/>
      <c r="C98" s="70"/>
      <c r="D98" s="70"/>
      <c r="E98" s="70"/>
      <c r="F98" s="70"/>
      <c r="G98" s="70"/>
      <c r="H98" s="70"/>
      <c r="I98" s="70"/>
    </row>
    <row r="99" spans="1:9" customFormat="1">
      <c r="A99" s="242"/>
      <c r="C99" s="70"/>
      <c r="D99" s="70"/>
      <c r="E99" s="70"/>
      <c r="F99" s="70"/>
      <c r="G99" s="70"/>
      <c r="H99" s="70"/>
      <c r="I99" s="70"/>
    </row>
    <row r="100" spans="1:9" customFormat="1">
      <c r="A100" s="242"/>
      <c r="C100" s="70"/>
      <c r="D100" s="70"/>
      <c r="E100" s="70"/>
      <c r="F100" s="70"/>
      <c r="G100" s="70"/>
      <c r="H100" s="70"/>
      <c r="I100" s="70"/>
    </row>
    <row r="101" spans="1:9" customFormat="1">
      <c r="A101" s="242"/>
      <c r="C101" s="70"/>
      <c r="D101" s="70"/>
      <c r="E101" s="70"/>
      <c r="F101" s="70"/>
      <c r="G101" s="70"/>
      <c r="H101" s="70"/>
      <c r="I101" s="70"/>
    </row>
    <row r="102" spans="1:9" customFormat="1">
      <c r="A102" s="242"/>
      <c r="C102" s="70"/>
      <c r="D102" s="70"/>
      <c r="E102" s="70"/>
      <c r="F102" s="70"/>
      <c r="G102" s="70"/>
      <c r="H102" s="70"/>
      <c r="I102" s="70"/>
    </row>
    <row r="103" spans="1:9" customFormat="1">
      <c r="A103" s="242"/>
      <c r="C103" s="70"/>
      <c r="D103" s="70"/>
      <c r="E103" s="70"/>
      <c r="F103" s="70"/>
      <c r="G103" s="70"/>
      <c r="H103" s="70"/>
      <c r="I103" s="70"/>
    </row>
    <row r="104" spans="1:9" customFormat="1">
      <c r="A104" s="242"/>
      <c r="C104" s="70"/>
      <c r="D104" s="70"/>
      <c r="E104" s="70"/>
      <c r="F104" s="70"/>
      <c r="G104" s="70"/>
      <c r="H104" s="70"/>
      <c r="I104" s="70"/>
    </row>
    <row r="105" spans="1:9" customFormat="1">
      <c r="A105" s="242"/>
      <c r="C105" s="70"/>
      <c r="D105" s="70"/>
      <c r="E105" s="70"/>
      <c r="F105" s="70"/>
      <c r="G105" s="70"/>
      <c r="H105" s="70"/>
      <c r="I105" s="70"/>
    </row>
    <row r="106" spans="1:9" customFormat="1" ht="15.75">
      <c r="A106" s="243"/>
      <c r="C106" s="70"/>
      <c r="D106" s="70"/>
      <c r="E106" s="70"/>
      <c r="F106" s="70"/>
      <c r="G106" s="70"/>
      <c r="H106" s="70"/>
      <c r="I106" s="70"/>
    </row>
    <row r="107" spans="1:9" customFormat="1" ht="15.75">
      <c r="A107" s="243"/>
      <c r="C107" s="70"/>
      <c r="D107" s="70"/>
      <c r="E107" s="70"/>
      <c r="F107" s="70"/>
      <c r="G107" s="70"/>
      <c r="H107" s="70"/>
      <c r="I107" s="70"/>
    </row>
    <row r="108" spans="1:9" customFormat="1" ht="15.75">
      <c r="A108" s="243"/>
      <c r="C108" s="70"/>
      <c r="D108" s="70"/>
      <c r="E108" s="70"/>
      <c r="F108" s="70"/>
      <c r="G108" s="70"/>
      <c r="H108" s="70"/>
      <c r="I108" s="70"/>
    </row>
    <row r="109" spans="1:9" customFormat="1" ht="15.75">
      <c r="A109" s="243"/>
      <c r="C109" s="70"/>
      <c r="D109" s="70"/>
      <c r="E109" s="70"/>
      <c r="F109" s="70"/>
      <c r="G109" s="70"/>
      <c r="H109" s="70"/>
      <c r="I109" s="70"/>
    </row>
    <row r="110" spans="1:9" customFormat="1" ht="15.75">
      <c r="A110" s="243"/>
      <c r="C110" s="70"/>
      <c r="D110" s="70"/>
      <c r="E110" s="70"/>
      <c r="F110" s="70"/>
      <c r="G110" s="70"/>
      <c r="H110" s="70"/>
      <c r="I110" s="70"/>
    </row>
    <row r="111" spans="1:9" customFormat="1" ht="15.75">
      <c r="A111" s="243"/>
      <c r="C111" s="70"/>
      <c r="D111" s="70"/>
      <c r="E111" s="70"/>
      <c r="F111" s="70"/>
      <c r="G111" s="70"/>
      <c r="H111" s="70"/>
      <c r="I111" s="70"/>
    </row>
    <row r="112" spans="1:9" customFormat="1" ht="15.75">
      <c r="A112" s="243"/>
      <c r="C112" s="70"/>
      <c r="D112" s="70"/>
      <c r="E112" s="70"/>
      <c r="F112" s="70"/>
      <c r="G112" s="70"/>
      <c r="H112" s="70"/>
      <c r="I112" s="70"/>
    </row>
    <row r="113" spans="1:9" customFormat="1" ht="15.75">
      <c r="A113" s="243"/>
      <c r="C113" s="70"/>
      <c r="D113" s="70"/>
      <c r="E113" s="70"/>
      <c r="F113" s="70"/>
      <c r="G113" s="70"/>
      <c r="H113" s="70"/>
      <c r="I113" s="70"/>
    </row>
    <row r="114" spans="1:9" customFormat="1" ht="15.75">
      <c r="A114" s="243"/>
      <c r="C114" s="70"/>
      <c r="D114" s="70"/>
      <c r="E114" s="70"/>
      <c r="F114" s="70"/>
      <c r="G114" s="70"/>
      <c r="H114" s="70"/>
      <c r="I114" s="70"/>
    </row>
    <row r="115" spans="1:9" customFormat="1" ht="15.75">
      <c r="A115" s="243"/>
      <c r="C115" s="70"/>
      <c r="D115" s="70"/>
      <c r="E115" s="70"/>
      <c r="F115" s="70"/>
      <c r="G115" s="70"/>
      <c r="H115" s="70"/>
      <c r="I115" s="70"/>
    </row>
    <row r="116" spans="1:9" customFormat="1" ht="15.75">
      <c r="A116" s="243"/>
      <c r="C116" s="70"/>
      <c r="D116" s="70"/>
      <c r="E116" s="70"/>
      <c r="F116" s="70"/>
      <c r="G116" s="70"/>
      <c r="H116" s="70"/>
      <c r="I116" s="70"/>
    </row>
    <row r="117" spans="1:9" customFormat="1" ht="15.75">
      <c r="A117" s="243"/>
      <c r="C117" s="70"/>
      <c r="D117" s="70"/>
      <c r="E117" s="70"/>
      <c r="F117" s="70"/>
      <c r="G117" s="70"/>
      <c r="H117" s="70"/>
      <c r="I117" s="70"/>
    </row>
    <row r="118" spans="1:9" customFormat="1" ht="15.75">
      <c r="A118" s="243"/>
      <c r="C118" s="70"/>
      <c r="D118" s="70"/>
      <c r="E118" s="70"/>
      <c r="F118" s="70"/>
      <c r="G118" s="70"/>
      <c r="H118" s="70"/>
      <c r="I118" s="70"/>
    </row>
    <row r="119" spans="1:9" customFormat="1" ht="15.75">
      <c r="A119" s="243"/>
      <c r="C119" s="70"/>
      <c r="D119" s="70"/>
      <c r="E119" s="70"/>
      <c r="F119" s="70"/>
      <c r="G119" s="70"/>
      <c r="H119" s="70"/>
      <c r="I119" s="70"/>
    </row>
    <row r="120" spans="1:9" customFormat="1" ht="15.75">
      <c r="A120" s="243"/>
      <c r="C120" s="70"/>
      <c r="D120" s="70"/>
      <c r="E120" s="70"/>
      <c r="F120" s="70"/>
      <c r="G120" s="70"/>
      <c r="H120" s="70"/>
      <c r="I120" s="70"/>
    </row>
    <row r="121" spans="1:9" customFormat="1" ht="15.75">
      <c r="A121" s="243"/>
      <c r="C121" s="70"/>
      <c r="D121" s="70"/>
      <c r="E121" s="70"/>
      <c r="F121" s="70"/>
      <c r="G121" s="70"/>
      <c r="H121" s="70"/>
      <c r="I121" s="70"/>
    </row>
    <row r="122" spans="1:9" customFormat="1" ht="15.75">
      <c r="A122" s="243"/>
      <c r="C122" s="70"/>
      <c r="D122" s="70"/>
      <c r="E122" s="70"/>
      <c r="F122" s="70"/>
      <c r="G122" s="70"/>
      <c r="H122" s="70"/>
      <c r="I122" s="70"/>
    </row>
    <row r="123" spans="1:9" customFormat="1" ht="15.75">
      <c r="A123" s="243"/>
      <c r="C123" s="70"/>
      <c r="D123" s="70"/>
      <c r="E123" s="70"/>
      <c r="F123" s="70"/>
      <c r="G123" s="70"/>
      <c r="H123" s="70"/>
      <c r="I123" s="70"/>
    </row>
    <row r="124" spans="1:9" customFormat="1" ht="15.75">
      <c r="A124" s="243"/>
      <c r="C124" s="70"/>
      <c r="D124" s="70"/>
      <c r="E124" s="70"/>
      <c r="F124" s="70"/>
      <c r="G124" s="70"/>
      <c r="H124" s="70"/>
      <c r="I124" s="70"/>
    </row>
    <row r="125" spans="1:9" customFormat="1" ht="15.75">
      <c r="A125" s="243"/>
      <c r="C125" s="70"/>
      <c r="D125" s="70"/>
      <c r="E125" s="70"/>
      <c r="F125" s="70"/>
      <c r="G125" s="70"/>
      <c r="H125" s="70"/>
      <c r="I125" s="70"/>
    </row>
    <row r="126" spans="1:9" customFormat="1" ht="15.75">
      <c r="A126" s="243"/>
      <c r="C126" s="70"/>
      <c r="D126" s="70"/>
      <c r="E126" s="70"/>
      <c r="F126" s="70"/>
      <c r="G126" s="70"/>
      <c r="H126" s="70"/>
      <c r="I126" s="70"/>
    </row>
    <row r="127" spans="1:9" customFormat="1" ht="15.75">
      <c r="A127" s="243"/>
      <c r="C127" s="70"/>
      <c r="D127" s="70"/>
      <c r="E127" s="70"/>
      <c r="F127" s="70"/>
      <c r="G127" s="70"/>
      <c r="H127" s="70"/>
      <c r="I127" s="70"/>
    </row>
    <row r="128" spans="1:9" customFormat="1" ht="15.75">
      <c r="A128" s="243"/>
      <c r="C128" s="70"/>
      <c r="D128" s="70"/>
      <c r="E128" s="70"/>
      <c r="F128" s="70"/>
      <c r="G128" s="70"/>
      <c r="H128" s="70"/>
      <c r="I128" s="70"/>
    </row>
    <row r="129" spans="1:9" customFormat="1" ht="15.75">
      <c r="A129" s="243"/>
      <c r="C129" s="70"/>
      <c r="D129" s="70"/>
      <c r="E129" s="70"/>
      <c r="F129" s="70"/>
      <c r="G129" s="70"/>
      <c r="H129" s="70"/>
      <c r="I129" s="70"/>
    </row>
    <row r="130" spans="1:9" customFormat="1" ht="15.75">
      <c r="A130" s="243"/>
      <c r="C130" s="70"/>
      <c r="D130" s="70"/>
      <c r="E130" s="70"/>
      <c r="F130" s="70"/>
      <c r="G130" s="70"/>
      <c r="H130" s="70"/>
      <c r="I130" s="70"/>
    </row>
    <row r="131" spans="1:9" customFormat="1" ht="15.75">
      <c r="A131" s="243"/>
      <c r="C131" s="70"/>
      <c r="D131" s="70"/>
      <c r="E131" s="70"/>
      <c r="F131" s="70"/>
      <c r="G131" s="70"/>
      <c r="H131" s="70"/>
      <c r="I131" s="70"/>
    </row>
    <row r="132" spans="1:9" customFormat="1" ht="15.75">
      <c r="A132" s="243"/>
      <c r="C132" s="70"/>
      <c r="D132" s="70"/>
      <c r="E132" s="70"/>
      <c r="F132" s="70"/>
      <c r="G132" s="70"/>
      <c r="H132" s="70"/>
      <c r="I132" s="70"/>
    </row>
    <row r="133" spans="1:9" customFormat="1" ht="15.75">
      <c r="A133" s="243"/>
      <c r="C133" s="70"/>
      <c r="D133" s="70"/>
      <c r="E133" s="70"/>
      <c r="F133" s="70"/>
      <c r="G133" s="70"/>
      <c r="H133" s="70"/>
      <c r="I133" s="70"/>
    </row>
    <row r="134" spans="1:9" customFormat="1" ht="15.75">
      <c r="A134" s="243"/>
      <c r="C134" s="70"/>
      <c r="D134" s="70"/>
      <c r="E134" s="70"/>
      <c r="F134" s="70"/>
      <c r="G134" s="70"/>
      <c r="H134" s="70"/>
      <c r="I134" s="70"/>
    </row>
    <row r="135" spans="1:9" customFormat="1" ht="15.75">
      <c r="A135" s="243"/>
      <c r="C135" s="70"/>
      <c r="D135" s="70"/>
      <c r="E135" s="70"/>
      <c r="F135" s="70"/>
      <c r="G135" s="70"/>
      <c r="H135" s="70"/>
      <c r="I135" s="70"/>
    </row>
    <row r="136" spans="1:9" customFormat="1" ht="15.75">
      <c r="A136" s="243"/>
      <c r="C136" s="70"/>
      <c r="D136" s="70"/>
      <c r="E136" s="70"/>
      <c r="F136" s="70"/>
      <c r="G136" s="70"/>
      <c r="H136" s="70"/>
      <c r="I136" s="70"/>
    </row>
    <row r="137" spans="1:9" customFormat="1" ht="15.75">
      <c r="A137" s="243"/>
      <c r="C137" s="70"/>
      <c r="D137" s="70"/>
      <c r="E137" s="70"/>
      <c r="F137" s="70"/>
      <c r="G137" s="70"/>
      <c r="H137" s="70"/>
      <c r="I137" s="70"/>
    </row>
    <row r="138" spans="1:9" customFormat="1" ht="15.75">
      <c r="A138" s="243"/>
      <c r="C138" s="70"/>
      <c r="D138" s="70"/>
      <c r="E138" s="70"/>
      <c r="F138" s="70"/>
      <c r="G138" s="70"/>
      <c r="H138" s="70"/>
      <c r="I138" s="70"/>
    </row>
    <row r="139" spans="1:9" customFormat="1" ht="15.75">
      <c r="A139" s="243"/>
      <c r="C139" s="70"/>
      <c r="D139" s="70"/>
      <c r="E139" s="70"/>
      <c r="F139" s="70"/>
      <c r="G139" s="70"/>
      <c r="H139" s="70"/>
      <c r="I139" s="70"/>
    </row>
    <row r="140" spans="1:9" customFormat="1" ht="15.75">
      <c r="A140" s="243"/>
      <c r="C140" s="70"/>
      <c r="D140" s="70"/>
      <c r="E140" s="70"/>
      <c r="F140" s="70"/>
      <c r="G140" s="70"/>
      <c r="H140" s="70"/>
      <c r="I140" s="70"/>
    </row>
    <row r="141" spans="1:9" customFormat="1" ht="15.75">
      <c r="A141" s="243"/>
      <c r="C141" s="70"/>
      <c r="D141" s="70"/>
      <c r="E141" s="70"/>
      <c r="F141" s="70"/>
      <c r="G141" s="70"/>
      <c r="H141" s="70"/>
      <c r="I141" s="70"/>
    </row>
    <row r="142" spans="1:9" customFormat="1" ht="15.75">
      <c r="A142" s="243"/>
      <c r="C142" s="70"/>
      <c r="D142" s="70"/>
      <c r="E142" s="70"/>
      <c r="F142" s="70"/>
      <c r="G142" s="70"/>
      <c r="H142" s="70"/>
      <c r="I142" s="70"/>
    </row>
    <row r="143" spans="1:9" customFormat="1" ht="15.75">
      <c r="A143" s="243"/>
      <c r="C143" s="70"/>
      <c r="D143" s="70"/>
      <c r="E143" s="70"/>
      <c r="F143" s="70"/>
      <c r="G143" s="70"/>
      <c r="H143" s="70"/>
      <c r="I143" s="70"/>
    </row>
    <row r="144" spans="1:9" customFormat="1" ht="15.75">
      <c r="A144" s="243"/>
      <c r="C144" s="70"/>
      <c r="D144" s="70"/>
      <c r="E144" s="70"/>
      <c r="F144" s="70"/>
      <c r="G144" s="70"/>
      <c r="H144" s="70"/>
      <c r="I144" s="70"/>
    </row>
    <row r="145" spans="1:9" customFormat="1" ht="15.75">
      <c r="A145" s="243"/>
      <c r="C145" s="70"/>
      <c r="D145" s="70"/>
      <c r="E145" s="70"/>
      <c r="F145" s="70"/>
      <c r="G145" s="70"/>
      <c r="H145" s="70"/>
      <c r="I145" s="70"/>
    </row>
    <row r="146" spans="1:9" customFormat="1" ht="15.75">
      <c r="A146" s="243"/>
      <c r="C146" s="70"/>
      <c r="D146" s="70"/>
      <c r="E146" s="70"/>
      <c r="F146" s="70"/>
      <c r="G146" s="70"/>
      <c r="H146" s="70"/>
      <c r="I146" s="70"/>
    </row>
    <row r="147" spans="1:9" customFormat="1" ht="15.75">
      <c r="A147" s="243"/>
      <c r="C147" s="70"/>
      <c r="D147" s="70"/>
      <c r="E147" s="70"/>
      <c r="F147" s="70"/>
      <c r="G147" s="70"/>
      <c r="H147" s="70"/>
      <c r="I147" s="70"/>
    </row>
    <row r="148" spans="1:9" customFormat="1" ht="15.75">
      <c r="A148" s="243"/>
      <c r="C148" s="70"/>
      <c r="D148" s="70"/>
      <c r="E148" s="70"/>
      <c r="F148" s="70"/>
      <c r="G148" s="70"/>
      <c r="H148" s="70"/>
      <c r="I148" s="70"/>
    </row>
    <row r="149" spans="1:9" customFormat="1" ht="15.75">
      <c r="A149" s="243"/>
      <c r="C149" s="70"/>
      <c r="D149" s="70"/>
      <c r="E149" s="70"/>
      <c r="F149" s="70"/>
      <c r="G149" s="70"/>
      <c r="H149" s="70"/>
      <c r="I149" s="70"/>
    </row>
    <row r="150" spans="1:9" customFormat="1" ht="15.75">
      <c r="A150" s="243"/>
      <c r="C150" s="70"/>
      <c r="D150" s="70"/>
      <c r="E150" s="70"/>
      <c r="F150" s="70"/>
      <c r="G150" s="70"/>
      <c r="H150" s="70"/>
      <c r="I150" s="70"/>
    </row>
    <row r="151" spans="1:9" customFormat="1" ht="15.75">
      <c r="A151" s="243"/>
      <c r="C151" s="70"/>
      <c r="D151" s="70"/>
      <c r="E151" s="70"/>
      <c r="F151" s="70"/>
      <c r="G151" s="70"/>
      <c r="H151" s="70"/>
      <c r="I151" s="70"/>
    </row>
    <row r="152" spans="1:9" customFormat="1" ht="15.75">
      <c r="A152" s="243"/>
      <c r="C152" s="70"/>
      <c r="D152" s="70"/>
      <c r="E152" s="70"/>
      <c r="F152" s="70"/>
      <c r="G152" s="70"/>
      <c r="H152" s="70"/>
      <c r="I152" s="70"/>
    </row>
    <row r="153" spans="1:9" customFormat="1" ht="15.75">
      <c r="A153" s="243"/>
      <c r="C153" s="70"/>
      <c r="D153" s="70"/>
      <c r="E153" s="70"/>
      <c r="F153" s="70"/>
      <c r="G153" s="70"/>
      <c r="H153" s="70"/>
      <c r="I153" s="70"/>
    </row>
    <row r="154" spans="1:9" customFormat="1" ht="15.75">
      <c r="A154" s="243"/>
      <c r="C154" s="70"/>
      <c r="D154" s="70"/>
      <c r="E154" s="70"/>
      <c r="F154" s="70"/>
      <c r="G154" s="70"/>
      <c r="H154" s="70"/>
      <c r="I154" s="70"/>
    </row>
    <row r="155" spans="1:9" customFormat="1" ht="15.75">
      <c r="A155" s="243"/>
      <c r="C155" s="70"/>
      <c r="D155" s="70"/>
      <c r="E155" s="70"/>
      <c r="F155" s="70"/>
      <c r="G155" s="70"/>
      <c r="H155" s="70"/>
      <c r="I155" s="70"/>
    </row>
    <row r="156" spans="1:9" customFormat="1" ht="15.75">
      <c r="A156" s="243"/>
      <c r="C156" s="70"/>
      <c r="D156" s="70"/>
      <c r="E156" s="70"/>
      <c r="F156" s="70"/>
      <c r="G156" s="70"/>
      <c r="H156" s="70"/>
      <c r="I156" s="70"/>
    </row>
    <row r="157" spans="1:9" customFormat="1" ht="15.75">
      <c r="A157" s="243"/>
      <c r="C157" s="70"/>
      <c r="D157" s="70"/>
      <c r="E157" s="70"/>
      <c r="F157" s="70"/>
      <c r="G157" s="70"/>
      <c r="H157" s="70"/>
      <c r="I157" s="70"/>
    </row>
    <row r="158" spans="1:9" customFormat="1" ht="15.75">
      <c r="A158" s="243"/>
      <c r="C158" s="70"/>
      <c r="D158" s="70"/>
      <c r="E158" s="70"/>
      <c r="F158" s="70"/>
      <c r="G158" s="70"/>
      <c r="H158" s="70"/>
      <c r="I158" s="70"/>
    </row>
    <row r="159" spans="1:9" customFormat="1" ht="15.75">
      <c r="A159" s="243"/>
      <c r="C159" s="70"/>
      <c r="D159" s="70"/>
      <c r="E159" s="70"/>
      <c r="F159" s="70"/>
      <c r="G159" s="70"/>
      <c r="H159" s="70"/>
      <c r="I159" s="70"/>
    </row>
    <row r="160" spans="1:9" customFormat="1" ht="15.75">
      <c r="A160" s="243"/>
      <c r="C160" s="70"/>
      <c r="D160" s="70"/>
      <c r="E160" s="70"/>
      <c r="F160" s="70"/>
      <c r="G160" s="70"/>
      <c r="H160" s="70"/>
      <c r="I160" s="70"/>
    </row>
    <row r="161" spans="1:9" customFormat="1" ht="15.75">
      <c r="A161" s="243"/>
      <c r="C161" s="70"/>
      <c r="D161" s="70"/>
      <c r="E161" s="70"/>
      <c r="F161" s="70"/>
      <c r="G161" s="70"/>
      <c r="H161" s="70"/>
      <c r="I161" s="70"/>
    </row>
    <row r="162" spans="1:9" customFormat="1" ht="15.75">
      <c r="A162" s="243"/>
      <c r="C162" s="70"/>
      <c r="D162" s="70"/>
      <c r="E162" s="70"/>
      <c r="F162" s="70"/>
      <c r="G162" s="70"/>
      <c r="H162" s="70"/>
      <c r="I162" s="70"/>
    </row>
    <row r="163" spans="1:9" customFormat="1" ht="15.75">
      <c r="A163" s="243"/>
      <c r="C163" s="70"/>
      <c r="D163" s="70"/>
      <c r="E163" s="70"/>
      <c r="F163" s="70"/>
      <c r="G163" s="70"/>
      <c r="H163" s="70"/>
      <c r="I163" s="70"/>
    </row>
    <row r="164" spans="1:9" customFormat="1" ht="15.75">
      <c r="A164" s="243"/>
      <c r="C164" s="70"/>
      <c r="D164" s="70"/>
      <c r="E164" s="70"/>
      <c r="F164" s="70"/>
      <c r="G164" s="70"/>
      <c r="H164" s="70"/>
      <c r="I164" s="70"/>
    </row>
    <row r="165" spans="1:9" customFormat="1" ht="15.75">
      <c r="A165" s="243"/>
      <c r="C165" s="70"/>
      <c r="D165" s="70"/>
      <c r="E165" s="70"/>
      <c r="F165" s="70"/>
      <c r="G165" s="70"/>
      <c r="H165" s="70"/>
      <c r="I165" s="70"/>
    </row>
    <row r="166" spans="1:9" customFormat="1" ht="15.75">
      <c r="A166" s="243"/>
      <c r="C166" s="70"/>
      <c r="D166" s="70"/>
      <c r="E166" s="70"/>
      <c r="F166" s="70"/>
      <c r="G166" s="70"/>
      <c r="H166" s="70"/>
      <c r="I166" s="70"/>
    </row>
    <row r="167" spans="1:9" customFormat="1" ht="15.75">
      <c r="A167" s="243"/>
      <c r="C167" s="70"/>
      <c r="D167" s="70"/>
      <c r="E167" s="70"/>
      <c r="F167" s="70"/>
      <c r="G167" s="70"/>
      <c r="H167" s="70"/>
      <c r="I167" s="70"/>
    </row>
    <row r="168" spans="1:9" customFormat="1" ht="15.75">
      <c r="A168" s="243"/>
      <c r="C168" s="70"/>
      <c r="D168" s="70"/>
      <c r="E168" s="70"/>
      <c r="F168" s="70"/>
      <c r="G168" s="70"/>
      <c r="H168" s="70"/>
      <c r="I168" s="70"/>
    </row>
    <row r="169" spans="1:9" customFormat="1" ht="15.75">
      <c r="A169" s="243"/>
      <c r="C169" s="70"/>
      <c r="D169" s="70"/>
      <c r="E169" s="70"/>
      <c r="F169" s="70"/>
      <c r="G169" s="70"/>
      <c r="H169" s="70"/>
      <c r="I169" s="70"/>
    </row>
    <row r="170" spans="1:9" customFormat="1" ht="15.75">
      <c r="A170" s="243"/>
      <c r="C170" s="70"/>
      <c r="D170" s="70"/>
      <c r="E170" s="70"/>
      <c r="F170" s="70"/>
      <c r="G170" s="70"/>
      <c r="H170" s="70"/>
      <c r="I170" s="70"/>
    </row>
    <row r="171" spans="1:9" customFormat="1" ht="15.75">
      <c r="A171" s="243"/>
      <c r="C171" s="70"/>
      <c r="D171" s="70"/>
      <c r="E171" s="70"/>
      <c r="F171" s="70"/>
      <c r="G171" s="70"/>
      <c r="H171" s="70"/>
      <c r="I171" s="70"/>
    </row>
    <row r="172" spans="1:9" customFormat="1" ht="15.75">
      <c r="A172" s="243"/>
      <c r="C172" s="70"/>
      <c r="D172" s="70"/>
      <c r="E172" s="70"/>
      <c r="F172" s="70"/>
      <c r="G172" s="70"/>
      <c r="H172" s="70"/>
      <c r="I172" s="70"/>
    </row>
    <row r="173" spans="1:9" customFormat="1" ht="15.75">
      <c r="A173" s="243"/>
      <c r="C173" s="70"/>
      <c r="D173" s="70"/>
      <c r="E173" s="70"/>
      <c r="F173" s="70"/>
      <c r="G173" s="70"/>
      <c r="H173" s="70"/>
      <c r="I173" s="70"/>
    </row>
    <row r="174" spans="1:9" customFormat="1" ht="15.75">
      <c r="A174" s="243"/>
      <c r="C174" s="70"/>
      <c r="D174" s="70"/>
      <c r="E174" s="70"/>
      <c r="F174" s="70"/>
      <c r="G174" s="70"/>
      <c r="H174" s="70"/>
      <c r="I174" s="70"/>
    </row>
    <row r="175" spans="1:9" customFormat="1" ht="15.75">
      <c r="A175" s="243"/>
      <c r="C175" s="70"/>
      <c r="D175" s="70"/>
      <c r="E175" s="70"/>
      <c r="F175" s="70"/>
      <c r="G175" s="70"/>
      <c r="H175" s="70"/>
      <c r="I175" s="70"/>
    </row>
    <row r="176" spans="1:9" customFormat="1" ht="15.75">
      <c r="A176" s="243"/>
      <c r="C176" s="70"/>
      <c r="D176" s="70"/>
      <c r="E176" s="70"/>
      <c r="F176" s="70"/>
      <c r="G176" s="70"/>
      <c r="H176" s="70"/>
      <c r="I176" s="70"/>
    </row>
    <row r="177" spans="1:9" customFormat="1" ht="15.75">
      <c r="A177" s="243"/>
      <c r="C177" s="70"/>
      <c r="D177" s="70"/>
      <c r="E177" s="70"/>
      <c r="F177" s="70"/>
      <c r="G177" s="70"/>
      <c r="H177" s="70"/>
      <c r="I177" s="70"/>
    </row>
    <row r="178" spans="1:9" customFormat="1" ht="15.75">
      <c r="A178" s="243"/>
      <c r="C178" s="70"/>
      <c r="D178" s="70"/>
      <c r="E178" s="70"/>
      <c r="F178" s="70"/>
      <c r="G178" s="70"/>
      <c r="H178" s="70"/>
      <c r="I178" s="70"/>
    </row>
    <row r="179" spans="1:9" customFormat="1" ht="15.75">
      <c r="A179" s="243"/>
      <c r="C179" s="70"/>
      <c r="D179" s="70"/>
      <c r="E179" s="70"/>
      <c r="F179" s="70"/>
      <c r="G179" s="70"/>
      <c r="H179" s="70"/>
      <c r="I179" s="70"/>
    </row>
    <row r="180" spans="1:9" customFormat="1" ht="15.75">
      <c r="A180" s="243"/>
      <c r="C180" s="70"/>
      <c r="D180" s="70"/>
      <c r="E180" s="70"/>
      <c r="F180" s="70"/>
      <c r="G180" s="70"/>
      <c r="H180" s="70"/>
      <c r="I180" s="70"/>
    </row>
    <row r="181" spans="1:9" customFormat="1" ht="15.75">
      <c r="A181" s="243"/>
      <c r="C181" s="70"/>
      <c r="D181" s="70"/>
      <c r="E181" s="70"/>
      <c r="F181" s="70"/>
      <c r="G181" s="70"/>
      <c r="H181" s="70"/>
      <c r="I181" s="70"/>
    </row>
    <row r="182" spans="1:9" customFormat="1" ht="15.75">
      <c r="A182" s="243"/>
      <c r="C182" s="70"/>
      <c r="D182" s="70"/>
      <c r="E182" s="70"/>
      <c r="F182" s="70"/>
      <c r="G182" s="70"/>
      <c r="H182" s="70"/>
      <c r="I182" s="70"/>
    </row>
    <row r="183" spans="1:9" customFormat="1" ht="15.75">
      <c r="A183" s="243"/>
      <c r="C183" s="70"/>
      <c r="D183" s="70"/>
      <c r="E183" s="70"/>
      <c r="F183" s="70"/>
      <c r="G183" s="70"/>
      <c r="H183" s="70"/>
      <c r="I183" s="70"/>
    </row>
    <row r="184" spans="1:9" customFormat="1" ht="15.75">
      <c r="A184" s="243"/>
      <c r="C184" s="70"/>
      <c r="D184" s="70"/>
      <c r="E184" s="70"/>
      <c r="F184" s="70"/>
      <c r="G184" s="70"/>
      <c r="H184" s="70"/>
      <c r="I184" s="70"/>
    </row>
    <row r="185" spans="1:9" customFormat="1" ht="15.75">
      <c r="A185" s="243"/>
      <c r="C185" s="70"/>
      <c r="D185" s="70"/>
      <c r="E185" s="70"/>
      <c r="F185" s="70"/>
      <c r="G185" s="70"/>
      <c r="H185" s="70"/>
      <c r="I185" s="70"/>
    </row>
    <row r="186" spans="1:9" customFormat="1" ht="15.75">
      <c r="A186" s="243"/>
      <c r="C186" s="70"/>
      <c r="D186" s="70"/>
      <c r="E186" s="70"/>
      <c r="F186" s="70"/>
      <c r="G186" s="70"/>
      <c r="H186" s="70"/>
      <c r="I186" s="70"/>
    </row>
    <row r="187" spans="1:9" customFormat="1" ht="15.75">
      <c r="A187" s="243"/>
      <c r="C187" s="70"/>
      <c r="D187" s="70"/>
      <c r="E187" s="70"/>
      <c r="F187" s="70"/>
      <c r="G187" s="70"/>
      <c r="H187" s="70"/>
      <c r="I187" s="70"/>
    </row>
    <row r="188" spans="1:9" customFormat="1" ht="15.75">
      <c r="A188" s="243"/>
      <c r="C188" s="70"/>
      <c r="D188" s="70"/>
      <c r="E188" s="70"/>
      <c r="F188" s="70"/>
      <c r="G188" s="70"/>
      <c r="H188" s="70"/>
      <c r="I188" s="70"/>
    </row>
    <row r="189" spans="1:9" customFormat="1" ht="15.75">
      <c r="A189" s="243"/>
      <c r="C189" s="70"/>
      <c r="D189" s="70"/>
      <c r="E189" s="70"/>
      <c r="F189" s="70"/>
      <c r="G189" s="70"/>
      <c r="H189" s="70"/>
      <c r="I189" s="70"/>
    </row>
    <row r="190" spans="1:9" customFormat="1" ht="15.75">
      <c r="A190" s="243"/>
      <c r="C190" s="70"/>
      <c r="D190" s="70"/>
      <c r="E190" s="70"/>
      <c r="F190" s="70"/>
      <c r="G190" s="70"/>
      <c r="H190" s="70"/>
      <c r="I190" s="70"/>
    </row>
    <row r="191" spans="1:9" customFormat="1" ht="15.75">
      <c r="A191" s="243"/>
      <c r="C191" s="70"/>
      <c r="D191" s="70"/>
      <c r="E191" s="70"/>
      <c r="F191" s="70"/>
      <c r="G191" s="70"/>
      <c r="H191" s="70"/>
      <c r="I191" s="70"/>
    </row>
    <row r="192" spans="1:9" customFormat="1" ht="15.75">
      <c r="A192" s="243"/>
      <c r="C192" s="70"/>
      <c r="D192" s="70"/>
      <c r="E192" s="70"/>
      <c r="F192" s="70"/>
      <c r="G192" s="70"/>
      <c r="H192" s="70"/>
      <c r="I192" s="70"/>
    </row>
    <row r="193" spans="1:17" ht="15.75">
      <c r="A193" s="243"/>
      <c r="C193" s="70"/>
      <c r="D193" s="70"/>
      <c r="E193" s="70"/>
      <c r="F193" s="70"/>
      <c r="G193" s="70"/>
      <c r="H193" s="70"/>
      <c r="I193" s="70"/>
      <c r="Q193"/>
    </row>
    <row r="194" spans="1:17" ht="15.75">
      <c r="A194" s="243"/>
      <c r="C194" s="70"/>
      <c r="D194" s="70"/>
      <c r="E194" s="70"/>
      <c r="F194" s="70"/>
      <c r="G194" s="70"/>
      <c r="H194" s="70"/>
      <c r="I194" s="70"/>
      <c r="Q194"/>
    </row>
    <row r="195" spans="1:17" ht="15.75">
      <c r="A195" s="243"/>
      <c r="C195" s="70"/>
      <c r="D195" s="70"/>
      <c r="E195" s="70"/>
      <c r="F195" s="70"/>
      <c r="G195" s="70"/>
      <c r="H195" s="70"/>
      <c r="I195" s="70"/>
      <c r="Q195"/>
    </row>
    <row r="196" spans="1:17" ht="15.75">
      <c r="A196" s="243"/>
      <c r="C196" s="70"/>
      <c r="D196" s="70"/>
      <c r="E196" s="70"/>
      <c r="F196" s="70"/>
      <c r="G196" s="70"/>
      <c r="H196" s="70"/>
      <c r="I196" s="70"/>
      <c r="Q196"/>
    </row>
    <row r="197" spans="1:17" ht="15.75">
      <c r="A197" s="29"/>
      <c r="C197" s="70"/>
      <c r="D197" s="70"/>
      <c r="E197" s="70"/>
      <c r="F197" s="70"/>
      <c r="G197" s="70"/>
      <c r="H197" s="70"/>
      <c r="I197" s="70"/>
      <c r="Q197"/>
    </row>
    <row r="198" spans="1:17" ht="15.75">
      <c r="A198" s="29"/>
      <c r="C198" s="70"/>
      <c r="D198" s="70"/>
      <c r="E198" s="70"/>
      <c r="F198" s="70"/>
      <c r="G198" s="70"/>
      <c r="H198" s="70"/>
      <c r="I198" s="70"/>
      <c r="Q198"/>
    </row>
    <row r="199" spans="1:17" ht="15.75">
      <c r="A199" s="29"/>
      <c r="C199" s="70"/>
      <c r="D199" s="70"/>
      <c r="E199" s="70"/>
      <c r="F199" s="70"/>
      <c r="G199" s="70"/>
      <c r="H199" s="70"/>
      <c r="I199" s="70"/>
      <c r="Q199"/>
    </row>
    <row r="200" spans="1:17" ht="15.75">
      <c r="A200" s="29"/>
      <c r="C200" s="70"/>
      <c r="D200" s="70"/>
      <c r="E200" s="70"/>
      <c r="F200" s="70"/>
      <c r="G200" s="70"/>
      <c r="H200" s="70"/>
      <c r="I200" s="70"/>
      <c r="Q200"/>
    </row>
    <row r="201" spans="1:17" ht="15.75">
      <c r="A201" s="29"/>
      <c r="C201" s="70"/>
      <c r="D201" s="70"/>
      <c r="E201" s="70"/>
      <c r="F201" s="70"/>
      <c r="G201" s="70"/>
      <c r="H201" s="70"/>
      <c r="I201" s="70"/>
    </row>
    <row r="202" spans="1:17" ht="15.75">
      <c r="A202" s="29"/>
      <c r="C202" s="70"/>
      <c r="D202" s="70"/>
      <c r="E202" s="70"/>
      <c r="F202" s="70"/>
      <c r="G202" s="70"/>
      <c r="H202" s="70"/>
      <c r="I202" s="70"/>
    </row>
    <row r="203" spans="1:17" ht="15.75">
      <c r="A203" s="29"/>
      <c r="C203" s="70"/>
      <c r="D203" s="70"/>
      <c r="E203" s="70"/>
      <c r="F203" s="70"/>
      <c r="G203" s="70"/>
      <c r="H203" s="70"/>
      <c r="I203" s="70"/>
    </row>
    <row r="204" spans="1:17" ht="15.75">
      <c r="A204" s="29"/>
      <c r="C204" s="70"/>
      <c r="D204" s="70"/>
      <c r="E204" s="70"/>
      <c r="F204" s="70"/>
      <c r="G204" s="70"/>
      <c r="H204" s="70"/>
      <c r="I204" s="70"/>
    </row>
    <row r="205" spans="1:17" ht="15.75">
      <c r="A205" s="29"/>
      <c r="C205" s="70"/>
      <c r="D205" s="70"/>
      <c r="E205" s="70"/>
      <c r="F205" s="70"/>
      <c r="G205" s="70"/>
      <c r="H205" s="70"/>
      <c r="I205" s="70"/>
    </row>
    <row r="206" spans="1:17" ht="15.75">
      <c r="A206" s="29"/>
      <c r="C206" s="70"/>
      <c r="D206" s="70"/>
      <c r="E206" s="70"/>
      <c r="F206" s="70"/>
      <c r="G206" s="70"/>
      <c r="H206" s="70"/>
      <c r="I206" s="70"/>
    </row>
    <row r="207" spans="1:17" ht="15.75">
      <c r="A207" s="29"/>
      <c r="C207" s="70"/>
      <c r="D207" s="70"/>
      <c r="E207" s="70"/>
      <c r="F207" s="70"/>
      <c r="G207" s="70"/>
      <c r="H207" s="70"/>
      <c r="I207" s="70"/>
    </row>
    <row r="208" spans="1:17" ht="15.75">
      <c r="A208" s="29"/>
      <c r="C208" s="70"/>
      <c r="D208" s="70"/>
      <c r="E208" s="70"/>
      <c r="F208" s="70"/>
      <c r="G208" s="70"/>
      <c r="H208" s="70"/>
      <c r="I208" s="70"/>
    </row>
    <row r="209" spans="1:9" ht="15.75">
      <c r="A209" s="29"/>
      <c r="C209" s="70"/>
      <c r="D209" s="70"/>
      <c r="E209" s="70"/>
      <c r="F209" s="70"/>
      <c r="G209" s="70"/>
      <c r="H209" s="70"/>
      <c r="I209" s="70"/>
    </row>
    <row r="210" spans="1:9" ht="15.75">
      <c r="A210" s="29"/>
      <c r="C210" s="70"/>
      <c r="D210" s="70"/>
      <c r="E210" s="70"/>
      <c r="F210" s="70"/>
      <c r="G210" s="70"/>
      <c r="H210" s="70"/>
      <c r="I210" s="70"/>
    </row>
    <row r="211" spans="1:9" ht="15.75">
      <c r="A211" s="29"/>
      <c r="C211" s="70"/>
      <c r="D211" s="70"/>
      <c r="E211" s="70"/>
      <c r="F211" s="70"/>
      <c r="G211" s="70"/>
      <c r="H211" s="70"/>
      <c r="I211" s="70"/>
    </row>
    <row r="212" spans="1:9" ht="15.75">
      <c r="A212" s="29"/>
      <c r="C212" s="70"/>
      <c r="D212" s="70"/>
      <c r="E212" s="70"/>
      <c r="F212" s="70"/>
      <c r="G212" s="70"/>
      <c r="H212" s="70"/>
      <c r="I212" s="70"/>
    </row>
    <row r="213" spans="1:9" ht="15.75">
      <c r="A213" s="29"/>
      <c r="C213" s="70"/>
      <c r="D213" s="70"/>
      <c r="E213" s="70"/>
      <c r="F213" s="70"/>
      <c r="G213" s="70"/>
      <c r="H213" s="70"/>
      <c r="I213" s="70"/>
    </row>
    <row r="214" spans="1:9" ht="15.75">
      <c r="A214" s="29"/>
      <c r="C214" s="70"/>
      <c r="D214" s="70"/>
      <c r="E214" s="70"/>
      <c r="F214" s="70"/>
      <c r="G214" s="70"/>
      <c r="H214" s="70"/>
      <c r="I214" s="70"/>
    </row>
    <row r="215" spans="1:9" ht="15.75">
      <c r="A215" s="29"/>
      <c r="C215" s="70"/>
      <c r="D215" s="70"/>
      <c r="E215" s="70"/>
      <c r="F215" s="70"/>
      <c r="G215" s="70"/>
      <c r="H215" s="70"/>
      <c r="I215" s="70"/>
    </row>
    <row r="216" spans="1:9" ht="15.75">
      <c r="A216" s="29"/>
      <c r="C216" s="70"/>
      <c r="D216" s="70"/>
      <c r="E216" s="70"/>
      <c r="F216" s="70"/>
      <c r="G216" s="70"/>
      <c r="H216" s="70"/>
      <c r="I216" s="70"/>
    </row>
    <row r="217" spans="1:9" ht="15.75">
      <c r="A217" s="29"/>
      <c r="C217" s="70"/>
      <c r="D217" s="70"/>
      <c r="E217" s="70"/>
      <c r="F217" s="70"/>
      <c r="G217" s="70"/>
      <c r="H217" s="70"/>
      <c r="I217" s="70"/>
    </row>
    <row r="218" spans="1:9" ht="15.75">
      <c r="A218" s="29"/>
      <c r="C218" s="70"/>
      <c r="D218" s="70"/>
      <c r="E218" s="70"/>
      <c r="F218" s="70"/>
      <c r="G218" s="70"/>
      <c r="H218" s="70"/>
      <c r="I218" s="70"/>
    </row>
    <row r="219" spans="1:9" ht="15.75">
      <c r="A219" s="29"/>
      <c r="C219" s="70"/>
      <c r="D219" s="70"/>
      <c r="E219" s="70"/>
      <c r="F219" s="70"/>
      <c r="G219" s="70"/>
      <c r="H219" s="70"/>
      <c r="I219" s="70"/>
    </row>
    <row r="220" spans="1:9" ht="15.75">
      <c r="A220" s="29"/>
      <c r="C220" s="70"/>
      <c r="D220" s="70"/>
      <c r="E220" s="70"/>
      <c r="F220" s="70"/>
      <c r="G220" s="70"/>
      <c r="H220" s="70"/>
      <c r="I220" s="70"/>
    </row>
    <row r="221" spans="1:9" ht="15.75">
      <c r="A221" s="29"/>
      <c r="C221" s="70"/>
      <c r="D221" s="70"/>
      <c r="E221" s="70"/>
      <c r="F221" s="70"/>
      <c r="G221" s="70"/>
      <c r="H221" s="70"/>
      <c r="I221" s="70"/>
    </row>
    <row r="222" spans="1:9" ht="15.75">
      <c r="A222" s="29"/>
      <c r="C222" s="70"/>
      <c r="D222" s="70"/>
      <c r="E222" s="70"/>
      <c r="F222" s="70"/>
      <c r="G222" s="70"/>
      <c r="H222" s="70"/>
      <c r="I222" s="70"/>
    </row>
    <row r="223" spans="1:9" ht="15.75">
      <c r="A223" s="29"/>
      <c r="C223" s="70"/>
      <c r="D223" s="70"/>
      <c r="E223" s="70"/>
      <c r="F223" s="70"/>
      <c r="G223" s="70"/>
      <c r="H223" s="70"/>
      <c r="I223" s="70"/>
    </row>
    <row r="224" spans="1:9" ht="15.75">
      <c r="A224" s="29"/>
      <c r="C224" s="70"/>
      <c r="D224" s="70"/>
      <c r="E224" s="70"/>
      <c r="F224" s="70"/>
      <c r="G224" s="70"/>
      <c r="H224" s="70"/>
      <c r="I224" s="70"/>
    </row>
    <row r="225" spans="1:9" ht="15.75">
      <c r="A225" s="29"/>
      <c r="C225" s="70"/>
      <c r="D225" s="70"/>
      <c r="E225" s="70"/>
      <c r="F225" s="70"/>
      <c r="G225" s="70"/>
      <c r="H225" s="70"/>
      <c r="I225" s="70"/>
    </row>
    <row r="226" spans="1:9" ht="15.75">
      <c r="A226" s="29"/>
      <c r="C226" s="70"/>
      <c r="D226" s="70"/>
      <c r="E226" s="70"/>
      <c r="F226" s="70"/>
      <c r="G226" s="70"/>
      <c r="H226" s="70"/>
      <c r="I226" s="70"/>
    </row>
    <row r="227" spans="1:9" ht="15.75">
      <c r="A227" s="29"/>
      <c r="C227" s="70"/>
      <c r="D227" s="70"/>
      <c r="E227" s="70"/>
      <c r="F227" s="70"/>
      <c r="G227" s="70"/>
      <c r="H227" s="70"/>
      <c r="I227" s="70"/>
    </row>
    <row r="228" spans="1:9" ht="15.75">
      <c r="A228" s="29"/>
      <c r="C228" s="70"/>
      <c r="D228" s="70"/>
      <c r="E228" s="70"/>
      <c r="F228" s="70"/>
      <c r="G228" s="70"/>
      <c r="H228" s="70"/>
      <c r="I228" s="70"/>
    </row>
    <row r="229" spans="1:9" ht="15.75">
      <c r="A229" s="29"/>
      <c r="C229" s="70"/>
      <c r="D229" s="70"/>
      <c r="E229" s="70"/>
      <c r="F229" s="70"/>
      <c r="G229" s="70"/>
      <c r="H229" s="70"/>
      <c r="I229" s="70"/>
    </row>
    <row r="230" spans="1:9" ht="15.75">
      <c r="A230" s="29"/>
      <c r="C230" s="70"/>
      <c r="D230" s="70"/>
      <c r="E230" s="70"/>
      <c r="F230" s="70"/>
      <c r="G230" s="70"/>
      <c r="H230" s="70"/>
      <c r="I230" s="70"/>
    </row>
    <row r="231" spans="1:9" ht="15.75">
      <c r="A231" s="29"/>
      <c r="C231" s="70"/>
      <c r="D231" s="70"/>
      <c r="E231" s="70"/>
      <c r="F231" s="70"/>
      <c r="G231" s="70"/>
      <c r="H231" s="70"/>
      <c r="I231" s="70"/>
    </row>
    <row r="232" spans="1:9" ht="15.75">
      <c r="A232" s="29"/>
      <c r="C232" s="70"/>
      <c r="D232" s="70"/>
      <c r="E232" s="70"/>
      <c r="F232" s="70"/>
      <c r="G232" s="70"/>
      <c r="H232" s="70"/>
      <c r="I232" s="70"/>
    </row>
    <row r="233" spans="1:9" ht="15.75">
      <c r="A233" s="29"/>
      <c r="C233" s="70"/>
      <c r="D233" s="70"/>
      <c r="E233" s="70"/>
      <c r="F233" s="70"/>
      <c r="G233" s="70"/>
      <c r="H233" s="70"/>
      <c r="I233" s="70"/>
    </row>
    <row r="234" spans="1:9" ht="15.75">
      <c r="A234" s="29"/>
      <c r="C234" s="70"/>
      <c r="D234" s="70"/>
      <c r="E234" s="70"/>
      <c r="F234" s="70"/>
      <c r="G234" s="70"/>
      <c r="H234" s="70"/>
      <c r="I234" s="70"/>
    </row>
    <row r="235" spans="1:9" ht="15.75">
      <c r="A235" s="29"/>
      <c r="C235" s="70"/>
      <c r="D235" s="70"/>
      <c r="E235" s="70"/>
      <c r="F235" s="70"/>
      <c r="G235" s="70"/>
      <c r="H235" s="70"/>
      <c r="I235" s="70"/>
    </row>
    <row r="236" spans="1:9" ht="15.75">
      <c r="A236" s="29"/>
      <c r="C236" s="70"/>
      <c r="D236" s="70"/>
      <c r="E236" s="70"/>
      <c r="F236" s="70"/>
      <c r="G236" s="70"/>
      <c r="H236" s="70"/>
      <c r="I236" s="70"/>
    </row>
    <row r="237" spans="1:9" ht="15.75">
      <c r="A237" s="29"/>
      <c r="C237" s="70"/>
      <c r="D237" s="70"/>
      <c r="E237" s="70"/>
      <c r="F237" s="70"/>
      <c r="G237" s="70"/>
      <c r="H237" s="70"/>
      <c r="I237" s="70"/>
    </row>
    <row r="238" spans="1:9" ht="15.75">
      <c r="A238" s="29"/>
      <c r="C238" s="70"/>
      <c r="D238" s="70"/>
      <c r="E238" s="70"/>
      <c r="F238" s="70"/>
      <c r="G238" s="70"/>
      <c r="H238" s="70"/>
      <c r="I238" s="70"/>
    </row>
    <row r="239" spans="1:9" ht="15.75">
      <c r="A239" s="29"/>
      <c r="C239" s="70"/>
      <c r="D239" s="70"/>
      <c r="E239" s="70"/>
      <c r="F239" s="70"/>
      <c r="G239" s="70"/>
      <c r="H239" s="70"/>
      <c r="I239" s="70"/>
    </row>
    <row r="240" spans="1:9" ht="15.75">
      <c r="A240" s="29"/>
      <c r="C240" s="70"/>
      <c r="D240" s="70"/>
      <c r="E240" s="70"/>
      <c r="F240" s="70"/>
      <c r="G240" s="70"/>
      <c r="H240" s="70"/>
      <c r="I240" s="70"/>
    </row>
    <row r="241" spans="1:9" ht="15.75">
      <c r="A241" s="29"/>
      <c r="C241" s="70"/>
      <c r="D241" s="70"/>
      <c r="E241" s="70"/>
      <c r="F241" s="70"/>
      <c r="G241" s="70"/>
      <c r="H241" s="70"/>
      <c r="I241" s="70"/>
    </row>
    <row r="242" spans="1:9" ht="15.75">
      <c r="A242" s="29"/>
      <c r="C242" s="70"/>
      <c r="D242" s="70"/>
      <c r="E242" s="70"/>
      <c r="F242" s="70"/>
      <c r="G242" s="70"/>
      <c r="H242" s="70"/>
      <c r="I242" s="70"/>
    </row>
    <row r="243" spans="1:9" ht="15.75">
      <c r="A243" s="29"/>
      <c r="C243" s="70"/>
      <c r="D243" s="70"/>
      <c r="E243" s="70"/>
      <c r="F243" s="70"/>
      <c r="G243" s="70"/>
      <c r="H243" s="70"/>
      <c r="I243" s="70"/>
    </row>
    <row r="244" spans="1:9" ht="15.75">
      <c r="A244" s="29"/>
      <c r="C244" s="70"/>
      <c r="D244" s="70"/>
      <c r="E244" s="70"/>
      <c r="F244" s="70"/>
      <c r="G244" s="70"/>
      <c r="H244" s="70"/>
      <c r="I244" s="70"/>
    </row>
    <row r="245" spans="1:9" ht="15.75">
      <c r="A245" s="29"/>
      <c r="C245" s="70"/>
      <c r="D245" s="70"/>
      <c r="E245" s="70"/>
      <c r="F245" s="70"/>
      <c r="G245" s="70"/>
      <c r="H245" s="70"/>
      <c r="I245" s="70"/>
    </row>
    <row r="246" spans="1:9" ht="15.75">
      <c r="A246" s="29"/>
      <c r="C246" s="70"/>
      <c r="D246" s="70"/>
      <c r="E246" s="70"/>
      <c r="F246" s="70"/>
      <c r="G246" s="70"/>
      <c r="H246" s="70"/>
      <c r="I246" s="70"/>
    </row>
    <row r="247" spans="1:9" ht="15.75">
      <c r="A247" s="29"/>
      <c r="C247" s="70"/>
      <c r="D247" s="70"/>
      <c r="E247" s="70"/>
      <c r="F247" s="70"/>
      <c r="G247" s="70"/>
      <c r="H247" s="70"/>
      <c r="I247" s="70"/>
    </row>
    <row r="248" spans="1:9" ht="15.75">
      <c r="A248" s="29"/>
      <c r="C248" s="70"/>
      <c r="D248" s="70"/>
      <c r="E248" s="70"/>
      <c r="F248" s="70"/>
      <c r="G248" s="70"/>
      <c r="H248" s="70"/>
      <c r="I248" s="70"/>
    </row>
    <row r="249" spans="1:9" ht="15.75">
      <c r="A249" s="29"/>
      <c r="C249" s="70"/>
      <c r="D249" s="70"/>
      <c r="E249" s="70"/>
      <c r="F249" s="70"/>
      <c r="G249" s="70"/>
      <c r="H249" s="70"/>
      <c r="I249" s="70"/>
    </row>
    <row r="250" spans="1:9" ht="15.75">
      <c r="A250" s="29"/>
      <c r="C250" s="70"/>
      <c r="D250" s="70"/>
      <c r="E250" s="70"/>
      <c r="F250" s="70"/>
      <c r="G250" s="70"/>
      <c r="H250" s="70"/>
      <c r="I250" s="70"/>
    </row>
    <row r="251" spans="1:9" ht="15.75">
      <c r="A251" s="29"/>
      <c r="C251" s="70"/>
      <c r="D251" s="70"/>
      <c r="E251" s="70"/>
      <c r="F251" s="70"/>
      <c r="G251" s="70"/>
      <c r="H251" s="70"/>
      <c r="I251" s="70"/>
    </row>
    <row r="252" spans="1:9" ht="15.75">
      <c r="A252" s="29"/>
      <c r="C252" s="70"/>
      <c r="D252" s="70"/>
      <c r="E252" s="70"/>
      <c r="F252" s="70"/>
      <c r="G252" s="70"/>
      <c r="H252" s="70"/>
      <c r="I252" s="70"/>
    </row>
    <row r="253" spans="1:9" ht="15.75">
      <c r="A253" s="29"/>
      <c r="C253" s="70"/>
      <c r="D253" s="70"/>
      <c r="E253" s="70"/>
      <c r="F253" s="70"/>
      <c r="G253" s="70"/>
      <c r="H253" s="70"/>
      <c r="I253" s="70"/>
    </row>
    <row r="254" spans="1:9" ht="15.75">
      <c r="A254" s="29"/>
      <c r="C254" s="70"/>
      <c r="D254" s="70"/>
      <c r="E254" s="70"/>
      <c r="F254" s="70"/>
      <c r="G254" s="70"/>
      <c r="H254" s="70"/>
      <c r="I254" s="70"/>
    </row>
    <row r="255" spans="1:9" ht="15.75">
      <c r="A255" s="29"/>
      <c r="C255" s="70"/>
      <c r="D255" s="70"/>
      <c r="E255" s="70"/>
      <c r="F255" s="70"/>
      <c r="G255" s="70"/>
      <c r="H255" s="70"/>
      <c r="I255" s="70"/>
    </row>
    <row r="256" spans="1:9" ht="15.75">
      <c r="A256" s="29"/>
      <c r="C256" s="70"/>
      <c r="D256" s="70"/>
      <c r="E256" s="70"/>
      <c r="F256" s="70"/>
      <c r="G256" s="70"/>
      <c r="H256" s="70"/>
      <c r="I256" s="70"/>
    </row>
    <row r="257" spans="1:9" ht="15.75">
      <c r="A257" s="29"/>
      <c r="C257" s="70"/>
      <c r="D257" s="70"/>
      <c r="E257" s="70"/>
      <c r="F257" s="70"/>
      <c r="G257" s="70"/>
      <c r="H257" s="70"/>
      <c r="I257" s="70"/>
    </row>
    <row r="258" spans="1:9" ht="15.75">
      <c r="A258" s="29"/>
      <c r="C258" s="70"/>
      <c r="D258" s="70"/>
      <c r="E258" s="70"/>
      <c r="F258" s="70"/>
      <c r="G258" s="70"/>
      <c r="H258" s="70"/>
      <c r="I258" s="70"/>
    </row>
    <row r="259" spans="1:9" ht="15.75">
      <c r="A259" s="29"/>
      <c r="C259" s="70"/>
      <c r="D259" s="70"/>
      <c r="E259" s="70"/>
      <c r="F259" s="70"/>
      <c r="G259" s="70"/>
      <c r="H259" s="70"/>
      <c r="I259" s="70"/>
    </row>
    <row r="260" spans="1:9" ht="15.75">
      <c r="A260" s="29"/>
      <c r="C260" s="70"/>
      <c r="D260" s="70"/>
      <c r="E260" s="70"/>
      <c r="F260" s="70"/>
      <c r="G260" s="70"/>
      <c r="H260" s="70"/>
      <c r="I260" s="70"/>
    </row>
    <row r="261" spans="1:9" ht="15.75">
      <c r="A261" s="29"/>
      <c r="C261" s="70"/>
      <c r="D261" s="70"/>
      <c r="E261" s="70"/>
      <c r="F261" s="70"/>
      <c r="G261" s="70"/>
      <c r="H261" s="70"/>
      <c r="I261" s="70"/>
    </row>
    <row r="262" spans="1:9" ht="15.75">
      <c r="A262" s="29"/>
      <c r="C262" s="70"/>
      <c r="D262" s="70"/>
      <c r="E262" s="70"/>
      <c r="F262" s="70"/>
      <c r="G262" s="70"/>
      <c r="H262" s="70"/>
      <c r="I262" s="70"/>
    </row>
    <row r="263" spans="1:9" ht="15.75">
      <c r="A263" s="29"/>
      <c r="C263" s="70"/>
      <c r="D263" s="70"/>
      <c r="E263" s="70"/>
      <c r="F263" s="70"/>
      <c r="G263" s="70"/>
      <c r="H263" s="70"/>
      <c r="I263" s="70"/>
    </row>
    <row r="264" spans="1:9" ht="15.75">
      <c r="A264" s="29"/>
      <c r="C264" s="70"/>
      <c r="D264" s="70"/>
      <c r="E264" s="70"/>
      <c r="F264" s="70"/>
      <c r="G264" s="70"/>
      <c r="H264" s="70"/>
      <c r="I264" s="70"/>
    </row>
    <row r="265" spans="1:9" ht="15.75">
      <c r="A265" s="29"/>
      <c r="C265" s="70"/>
      <c r="D265" s="70"/>
      <c r="E265" s="70"/>
      <c r="F265" s="70"/>
      <c r="G265" s="70"/>
      <c r="H265" s="70"/>
      <c r="I265" s="70"/>
    </row>
    <row r="266" spans="1:9" ht="15.75">
      <c r="A266" s="29"/>
      <c r="C266" s="70"/>
      <c r="D266" s="70"/>
      <c r="E266" s="70"/>
      <c r="F266" s="70"/>
      <c r="G266" s="70"/>
      <c r="H266" s="70"/>
      <c r="I266" s="70"/>
    </row>
    <row r="267" spans="1:9" ht="15.75">
      <c r="A267" s="29"/>
      <c r="C267" s="70"/>
      <c r="D267" s="70"/>
      <c r="E267" s="70"/>
      <c r="F267" s="70"/>
      <c r="G267" s="70"/>
      <c r="H267" s="70"/>
      <c r="I267" s="70"/>
    </row>
    <row r="268" spans="1:9" ht="15.75">
      <c r="A268" s="29"/>
      <c r="C268" s="70"/>
      <c r="D268" s="70"/>
      <c r="E268" s="70"/>
      <c r="F268" s="70"/>
      <c r="G268" s="70"/>
      <c r="H268" s="70"/>
      <c r="I268" s="70"/>
    </row>
    <row r="269" spans="1:9" ht="15.75">
      <c r="A269" s="29"/>
    </row>
    <row r="270" spans="1:9" ht="15.75">
      <c r="A270" s="29"/>
    </row>
    <row r="271" spans="1:9" ht="15.75">
      <c r="A271" s="29"/>
    </row>
    <row r="272" spans="1:9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sheetPr codeName="Sheet60">
    <pageSetUpPr fitToPage="1"/>
  </sheetPr>
  <dimension ref="A1:O663"/>
  <sheetViews>
    <sheetView topLeftCell="A2" zoomScale="85" zoomScaleNormal="85" workbookViewId="0">
      <selection activeCell="D17" sqref="D17"/>
    </sheetView>
  </sheetViews>
  <sheetFormatPr defaultColWidth="11.42578125" defaultRowHeight="15"/>
  <cols>
    <col min="1" max="1" width="49" style="30" customWidth="1"/>
    <col min="2" max="14" width="12.85546875" customWidth="1"/>
    <col min="15" max="15" width="2.5703125" style="244" customWidth="1"/>
    <col min="16" max="256" width="9.140625" customWidth="1"/>
    <col min="257" max="257" width="49" customWidth="1"/>
    <col min="258" max="270" width="12.85546875" customWidth="1"/>
    <col min="271" max="271" width="2.5703125" customWidth="1"/>
    <col min="272" max="512" width="9.140625" customWidth="1"/>
    <col min="513" max="513" width="49" customWidth="1"/>
    <col min="514" max="526" width="12.85546875" customWidth="1"/>
    <col min="527" max="527" width="2.5703125" customWidth="1"/>
    <col min="528" max="768" width="9.140625" customWidth="1"/>
    <col min="769" max="769" width="49" customWidth="1"/>
    <col min="770" max="782" width="12.85546875" customWidth="1"/>
    <col min="783" max="783" width="2.5703125" customWidth="1"/>
    <col min="784" max="1024" width="9.140625" customWidth="1"/>
    <col min="1025" max="1025" width="49" customWidth="1"/>
    <col min="1026" max="1038" width="12.85546875" customWidth="1"/>
    <col min="1039" max="1039" width="2.5703125" customWidth="1"/>
    <col min="1040" max="1280" width="9.140625" customWidth="1"/>
    <col min="1281" max="1281" width="49" customWidth="1"/>
    <col min="1282" max="1294" width="12.85546875" customWidth="1"/>
    <col min="1295" max="1295" width="2.5703125" customWidth="1"/>
    <col min="1296" max="1536" width="9.140625" customWidth="1"/>
    <col min="1537" max="1537" width="49" customWidth="1"/>
    <col min="1538" max="1550" width="12.85546875" customWidth="1"/>
    <col min="1551" max="1551" width="2.5703125" customWidth="1"/>
    <col min="1552" max="1792" width="9.140625" customWidth="1"/>
    <col min="1793" max="1793" width="49" customWidth="1"/>
    <col min="1794" max="1806" width="12.85546875" customWidth="1"/>
    <col min="1807" max="1807" width="2.5703125" customWidth="1"/>
    <col min="1808" max="2048" width="9.140625" customWidth="1"/>
    <col min="2049" max="2049" width="49" customWidth="1"/>
    <col min="2050" max="2062" width="12.85546875" customWidth="1"/>
    <col min="2063" max="2063" width="2.5703125" customWidth="1"/>
    <col min="2064" max="2304" width="9.140625" customWidth="1"/>
    <col min="2305" max="2305" width="49" customWidth="1"/>
    <col min="2306" max="2318" width="12.85546875" customWidth="1"/>
    <col min="2319" max="2319" width="2.5703125" customWidth="1"/>
    <col min="2320" max="2560" width="9.140625" customWidth="1"/>
    <col min="2561" max="2561" width="49" customWidth="1"/>
    <col min="2562" max="2574" width="12.85546875" customWidth="1"/>
    <col min="2575" max="2575" width="2.5703125" customWidth="1"/>
    <col min="2576" max="2816" width="9.140625" customWidth="1"/>
    <col min="2817" max="2817" width="49" customWidth="1"/>
    <col min="2818" max="2830" width="12.85546875" customWidth="1"/>
    <col min="2831" max="2831" width="2.5703125" customWidth="1"/>
    <col min="2832" max="3072" width="9.140625" customWidth="1"/>
    <col min="3073" max="3073" width="49" customWidth="1"/>
    <col min="3074" max="3086" width="12.85546875" customWidth="1"/>
    <col min="3087" max="3087" width="2.5703125" customWidth="1"/>
    <col min="3088" max="3328" width="9.140625" customWidth="1"/>
    <col min="3329" max="3329" width="49" customWidth="1"/>
    <col min="3330" max="3342" width="12.85546875" customWidth="1"/>
    <col min="3343" max="3343" width="2.5703125" customWidth="1"/>
    <col min="3344" max="3584" width="9.140625" customWidth="1"/>
    <col min="3585" max="3585" width="49" customWidth="1"/>
    <col min="3586" max="3598" width="12.85546875" customWidth="1"/>
    <col min="3599" max="3599" width="2.5703125" customWidth="1"/>
    <col min="3600" max="3840" width="9.140625" customWidth="1"/>
    <col min="3841" max="3841" width="49" customWidth="1"/>
    <col min="3842" max="3854" width="12.85546875" customWidth="1"/>
    <col min="3855" max="3855" width="2.5703125" customWidth="1"/>
    <col min="3856" max="4096" width="9.140625" customWidth="1"/>
    <col min="4097" max="4097" width="49" customWidth="1"/>
    <col min="4098" max="4110" width="12.85546875" customWidth="1"/>
    <col min="4111" max="4111" width="2.5703125" customWidth="1"/>
    <col min="4112" max="4352" width="9.140625" customWidth="1"/>
    <col min="4353" max="4353" width="49" customWidth="1"/>
    <col min="4354" max="4366" width="12.85546875" customWidth="1"/>
    <col min="4367" max="4367" width="2.5703125" customWidth="1"/>
    <col min="4368" max="4608" width="9.140625" customWidth="1"/>
    <col min="4609" max="4609" width="49" customWidth="1"/>
    <col min="4610" max="4622" width="12.85546875" customWidth="1"/>
    <col min="4623" max="4623" width="2.5703125" customWidth="1"/>
    <col min="4624" max="4864" width="9.140625" customWidth="1"/>
    <col min="4865" max="4865" width="49" customWidth="1"/>
    <col min="4866" max="4878" width="12.85546875" customWidth="1"/>
    <col min="4879" max="4879" width="2.5703125" customWidth="1"/>
    <col min="4880" max="5120" width="9.140625" customWidth="1"/>
    <col min="5121" max="5121" width="49" customWidth="1"/>
    <col min="5122" max="5134" width="12.85546875" customWidth="1"/>
    <col min="5135" max="5135" width="2.5703125" customWidth="1"/>
    <col min="5136" max="5376" width="9.140625" customWidth="1"/>
    <col min="5377" max="5377" width="49" customWidth="1"/>
    <col min="5378" max="5390" width="12.85546875" customWidth="1"/>
    <col min="5391" max="5391" width="2.5703125" customWidth="1"/>
    <col min="5392" max="5632" width="9.140625" customWidth="1"/>
    <col min="5633" max="5633" width="49" customWidth="1"/>
    <col min="5634" max="5646" width="12.85546875" customWidth="1"/>
    <col min="5647" max="5647" width="2.5703125" customWidth="1"/>
    <col min="5648" max="5888" width="9.140625" customWidth="1"/>
    <col min="5889" max="5889" width="49" customWidth="1"/>
    <col min="5890" max="5902" width="12.85546875" customWidth="1"/>
    <col min="5903" max="5903" width="2.5703125" customWidth="1"/>
    <col min="5904" max="6144" width="9.140625" customWidth="1"/>
    <col min="6145" max="6145" width="49" customWidth="1"/>
    <col min="6146" max="6158" width="12.85546875" customWidth="1"/>
    <col min="6159" max="6159" width="2.5703125" customWidth="1"/>
    <col min="6160" max="6400" width="9.140625" customWidth="1"/>
    <col min="6401" max="6401" width="49" customWidth="1"/>
    <col min="6402" max="6414" width="12.85546875" customWidth="1"/>
    <col min="6415" max="6415" width="2.5703125" customWidth="1"/>
    <col min="6416" max="6656" width="9.140625" customWidth="1"/>
    <col min="6657" max="6657" width="49" customWidth="1"/>
    <col min="6658" max="6670" width="12.85546875" customWidth="1"/>
    <col min="6671" max="6671" width="2.5703125" customWidth="1"/>
    <col min="6672" max="6912" width="9.140625" customWidth="1"/>
    <col min="6913" max="6913" width="49" customWidth="1"/>
    <col min="6914" max="6926" width="12.85546875" customWidth="1"/>
    <col min="6927" max="6927" width="2.5703125" customWidth="1"/>
    <col min="6928" max="7168" width="9.140625" customWidth="1"/>
    <col min="7169" max="7169" width="49" customWidth="1"/>
    <col min="7170" max="7182" width="12.85546875" customWidth="1"/>
    <col min="7183" max="7183" width="2.5703125" customWidth="1"/>
    <col min="7184" max="7424" width="9.140625" customWidth="1"/>
    <col min="7425" max="7425" width="49" customWidth="1"/>
    <col min="7426" max="7438" width="12.85546875" customWidth="1"/>
    <col min="7439" max="7439" width="2.5703125" customWidth="1"/>
    <col min="7440" max="7680" width="9.140625" customWidth="1"/>
    <col min="7681" max="7681" width="49" customWidth="1"/>
    <col min="7682" max="7694" width="12.85546875" customWidth="1"/>
    <col min="7695" max="7695" width="2.5703125" customWidth="1"/>
    <col min="7696" max="7936" width="9.140625" customWidth="1"/>
    <col min="7937" max="7937" width="49" customWidth="1"/>
    <col min="7938" max="7950" width="12.85546875" customWidth="1"/>
    <col min="7951" max="7951" width="2.5703125" customWidth="1"/>
    <col min="7952" max="8192" width="9.140625" customWidth="1"/>
    <col min="8193" max="8193" width="49" customWidth="1"/>
    <col min="8194" max="8206" width="12.85546875" customWidth="1"/>
    <col min="8207" max="8207" width="2.5703125" customWidth="1"/>
    <col min="8208" max="8448" width="9.140625" customWidth="1"/>
    <col min="8449" max="8449" width="49" customWidth="1"/>
    <col min="8450" max="8462" width="12.85546875" customWidth="1"/>
    <col min="8463" max="8463" width="2.5703125" customWidth="1"/>
    <col min="8464" max="8704" width="9.140625" customWidth="1"/>
    <col min="8705" max="8705" width="49" customWidth="1"/>
    <col min="8706" max="8718" width="12.85546875" customWidth="1"/>
    <col min="8719" max="8719" width="2.5703125" customWidth="1"/>
    <col min="8720" max="8960" width="9.140625" customWidth="1"/>
    <col min="8961" max="8961" width="49" customWidth="1"/>
    <col min="8962" max="8974" width="12.85546875" customWidth="1"/>
    <col min="8975" max="8975" width="2.5703125" customWidth="1"/>
    <col min="8976" max="9216" width="9.140625" customWidth="1"/>
    <col min="9217" max="9217" width="49" customWidth="1"/>
    <col min="9218" max="9230" width="12.85546875" customWidth="1"/>
    <col min="9231" max="9231" width="2.5703125" customWidth="1"/>
    <col min="9232" max="9472" width="9.140625" customWidth="1"/>
    <col min="9473" max="9473" width="49" customWidth="1"/>
    <col min="9474" max="9486" width="12.85546875" customWidth="1"/>
    <col min="9487" max="9487" width="2.5703125" customWidth="1"/>
    <col min="9488" max="9728" width="9.140625" customWidth="1"/>
    <col min="9729" max="9729" width="49" customWidth="1"/>
    <col min="9730" max="9742" width="12.85546875" customWidth="1"/>
    <col min="9743" max="9743" width="2.5703125" customWidth="1"/>
    <col min="9744" max="9984" width="9.140625" customWidth="1"/>
    <col min="9985" max="9985" width="49" customWidth="1"/>
    <col min="9986" max="9998" width="12.85546875" customWidth="1"/>
    <col min="9999" max="9999" width="2.5703125" customWidth="1"/>
    <col min="10000" max="10240" width="9.140625" customWidth="1"/>
    <col min="10241" max="10241" width="49" customWidth="1"/>
    <col min="10242" max="10254" width="12.85546875" customWidth="1"/>
    <col min="10255" max="10255" width="2.5703125" customWidth="1"/>
    <col min="10256" max="10496" width="9.140625" customWidth="1"/>
    <col min="10497" max="10497" width="49" customWidth="1"/>
    <col min="10498" max="10510" width="12.85546875" customWidth="1"/>
    <col min="10511" max="10511" width="2.5703125" customWidth="1"/>
    <col min="10512" max="10752" width="9.140625" customWidth="1"/>
    <col min="10753" max="10753" width="49" customWidth="1"/>
    <col min="10754" max="10766" width="12.85546875" customWidth="1"/>
    <col min="10767" max="10767" width="2.5703125" customWidth="1"/>
    <col min="10768" max="11008" width="9.140625" customWidth="1"/>
    <col min="11009" max="11009" width="49" customWidth="1"/>
    <col min="11010" max="11022" width="12.85546875" customWidth="1"/>
    <col min="11023" max="11023" width="2.5703125" customWidth="1"/>
    <col min="11024" max="11264" width="9.140625" customWidth="1"/>
    <col min="11265" max="11265" width="49" customWidth="1"/>
    <col min="11266" max="11278" width="12.85546875" customWidth="1"/>
    <col min="11279" max="11279" width="2.5703125" customWidth="1"/>
    <col min="11280" max="11520" width="9.140625" customWidth="1"/>
    <col min="11521" max="11521" width="49" customWidth="1"/>
    <col min="11522" max="11534" width="12.85546875" customWidth="1"/>
    <col min="11535" max="11535" width="2.5703125" customWidth="1"/>
    <col min="11536" max="11776" width="9.140625" customWidth="1"/>
    <col min="11777" max="11777" width="49" customWidth="1"/>
    <col min="11778" max="11790" width="12.85546875" customWidth="1"/>
    <col min="11791" max="11791" width="2.5703125" customWidth="1"/>
    <col min="11792" max="12032" width="9.140625" customWidth="1"/>
    <col min="12033" max="12033" width="49" customWidth="1"/>
    <col min="12034" max="12046" width="12.85546875" customWidth="1"/>
    <col min="12047" max="12047" width="2.5703125" customWidth="1"/>
    <col min="12048" max="12288" width="9.140625" customWidth="1"/>
    <col min="12289" max="12289" width="49" customWidth="1"/>
    <col min="12290" max="12302" width="12.85546875" customWidth="1"/>
    <col min="12303" max="12303" width="2.5703125" customWidth="1"/>
    <col min="12304" max="12544" width="9.140625" customWidth="1"/>
    <col min="12545" max="12545" width="49" customWidth="1"/>
    <col min="12546" max="12558" width="12.85546875" customWidth="1"/>
    <col min="12559" max="12559" width="2.5703125" customWidth="1"/>
    <col min="12560" max="12800" width="9.140625" customWidth="1"/>
    <col min="12801" max="12801" width="49" customWidth="1"/>
    <col min="12802" max="12814" width="12.85546875" customWidth="1"/>
    <col min="12815" max="12815" width="2.5703125" customWidth="1"/>
    <col min="12816" max="13056" width="9.140625" customWidth="1"/>
    <col min="13057" max="13057" width="49" customWidth="1"/>
    <col min="13058" max="13070" width="12.85546875" customWidth="1"/>
    <col min="13071" max="13071" width="2.5703125" customWidth="1"/>
    <col min="13072" max="13312" width="9.140625" customWidth="1"/>
    <col min="13313" max="13313" width="49" customWidth="1"/>
    <col min="13314" max="13326" width="12.85546875" customWidth="1"/>
    <col min="13327" max="13327" width="2.5703125" customWidth="1"/>
    <col min="13328" max="13568" width="9.140625" customWidth="1"/>
    <col min="13569" max="13569" width="49" customWidth="1"/>
    <col min="13570" max="13582" width="12.85546875" customWidth="1"/>
    <col min="13583" max="13583" width="2.5703125" customWidth="1"/>
    <col min="13584" max="13824" width="9.140625" customWidth="1"/>
    <col min="13825" max="13825" width="49" customWidth="1"/>
    <col min="13826" max="13838" width="12.85546875" customWidth="1"/>
    <col min="13839" max="13839" width="2.5703125" customWidth="1"/>
    <col min="13840" max="14080" width="9.140625" customWidth="1"/>
    <col min="14081" max="14081" width="49" customWidth="1"/>
    <col min="14082" max="14094" width="12.85546875" customWidth="1"/>
    <col min="14095" max="14095" width="2.5703125" customWidth="1"/>
    <col min="14096" max="14336" width="9.140625" customWidth="1"/>
    <col min="14337" max="14337" width="49" customWidth="1"/>
    <col min="14338" max="14350" width="12.85546875" customWidth="1"/>
    <col min="14351" max="14351" width="2.5703125" customWidth="1"/>
    <col min="14352" max="14592" width="9.140625" customWidth="1"/>
    <col min="14593" max="14593" width="49" customWidth="1"/>
    <col min="14594" max="14606" width="12.85546875" customWidth="1"/>
    <col min="14607" max="14607" width="2.5703125" customWidth="1"/>
    <col min="14608" max="14848" width="9.140625" customWidth="1"/>
    <col min="14849" max="14849" width="49" customWidth="1"/>
    <col min="14850" max="14862" width="12.85546875" customWidth="1"/>
    <col min="14863" max="14863" width="2.5703125" customWidth="1"/>
    <col min="14864" max="15104" width="9.140625" customWidth="1"/>
    <col min="15105" max="15105" width="49" customWidth="1"/>
    <col min="15106" max="15118" width="12.85546875" customWidth="1"/>
    <col min="15119" max="15119" width="2.5703125" customWidth="1"/>
    <col min="15120" max="15360" width="9.140625" customWidth="1"/>
    <col min="15361" max="15361" width="49" customWidth="1"/>
    <col min="15362" max="15374" width="12.85546875" customWidth="1"/>
    <col min="15375" max="15375" width="2.5703125" customWidth="1"/>
    <col min="15376" max="15616" width="9.140625" customWidth="1"/>
    <col min="15617" max="15617" width="49" customWidth="1"/>
    <col min="15618" max="15630" width="12.85546875" customWidth="1"/>
    <col min="15631" max="15631" width="2.5703125" customWidth="1"/>
    <col min="15632" max="15872" width="9.140625" customWidth="1"/>
    <col min="15873" max="15873" width="49" customWidth="1"/>
    <col min="15874" max="15886" width="12.85546875" customWidth="1"/>
    <col min="15887" max="15887" width="2.5703125" customWidth="1"/>
    <col min="15888" max="16128" width="9.140625" customWidth="1"/>
    <col min="16129" max="16129" width="49" customWidth="1"/>
    <col min="16130" max="16142" width="12.85546875" customWidth="1"/>
    <col min="16143" max="16143" width="2.5703125" customWidth="1"/>
    <col min="16144" max="16384" width="9.140625" customWidth="1"/>
  </cols>
  <sheetData>
    <row r="1" spans="1:14" s="1" customFormat="1" ht="3.75" hidden="1" customHeight="1">
      <c r="A1" s="437"/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</row>
    <row r="2" spans="1:14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</row>
    <row r="3" spans="1:14" s="1" customFormat="1" ht="20.25" customHeight="1">
      <c r="A3" s="694" t="s">
        <v>360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</row>
    <row r="4" spans="1:14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</row>
    <row r="5" spans="1:14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</row>
    <row r="6" spans="1:14" customFormat="1" ht="7.5" customHeight="1">
      <c r="A6" s="212"/>
    </row>
    <row r="7" spans="1:14" customFormat="1" ht="30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</row>
    <row r="8" spans="1:14" s="253" customFormat="1" ht="22.5" customHeight="1">
      <c r="A8" s="522"/>
      <c r="B8" s="522" t="s">
        <v>84</v>
      </c>
      <c r="C8" s="522" t="s">
        <v>85</v>
      </c>
      <c r="D8" s="522" t="s">
        <v>86</v>
      </c>
      <c r="E8" s="522" t="s">
        <v>88</v>
      </c>
      <c r="F8" s="522" t="s">
        <v>89</v>
      </c>
      <c r="G8" s="522" t="s">
        <v>91</v>
      </c>
      <c r="H8" s="522" t="s">
        <v>92</v>
      </c>
      <c r="I8" s="522" t="s">
        <v>93</v>
      </c>
      <c r="J8" s="522" t="s">
        <v>94</v>
      </c>
      <c r="K8" s="522" t="s">
        <v>95</v>
      </c>
      <c r="L8" s="522" t="s">
        <v>101</v>
      </c>
      <c r="M8" s="522" t="s">
        <v>103</v>
      </c>
      <c r="N8" s="523" t="s">
        <v>100</v>
      </c>
    </row>
    <row r="9" spans="1:14" customFormat="1" ht="34.5" customHeight="1">
      <c r="A9" s="370" t="s">
        <v>16</v>
      </c>
      <c r="B9" s="370">
        <v>3491.96072</v>
      </c>
      <c r="C9" s="526">
        <v>0</v>
      </c>
      <c r="D9" s="526">
        <v>0</v>
      </c>
      <c r="E9" s="526">
        <v>0</v>
      </c>
      <c r="F9" s="526">
        <v>0</v>
      </c>
      <c r="G9" s="526">
        <v>0</v>
      </c>
      <c r="H9" s="370">
        <v>0</v>
      </c>
      <c r="I9" s="370">
        <v>0</v>
      </c>
      <c r="J9" s="370">
        <v>0</v>
      </c>
      <c r="K9" s="370">
        <v>0</v>
      </c>
      <c r="L9" s="370">
        <v>0</v>
      </c>
      <c r="M9" s="370">
        <v>0</v>
      </c>
      <c r="N9" s="370">
        <v>0</v>
      </c>
    </row>
    <row r="10" spans="1:14" customFormat="1" ht="34.5" customHeight="1">
      <c r="A10" s="370" t="s">
        <v>17</v>
      </c>
      <c r="B10" s="370">
        <v>0</v>
      </c>
      <c r="C10" s="526">
        <v>0</v>
      </c>
      <c r="D10" s="526">
        <v>0</v>
      </c>
      <c r="E10" s="526">
        <v>0</v>
      </c>
      <c r="F10" s="526">
        <v>0</v>
      </c>
      <c r="G10" s="526">
        <v>0</v>
      </c>
      <c r="H10" s="370">
        <v>0</v>
      </c>
      <c r="I10" s="370">
        <v>0</v>
      </c>
      <c r="J10" s="370">
        <v>0</v>
      </c>
      <c r="K10" s="370">
        <v>0</v>
      </c>
      <c r="L10" s="370">
        <v>0</v>
      </c>
      <c r="M10" s="370">
        <v>0</v>
      </c>
      <c r="N10" s="370">
        <v>0</v>
      </c>
    </row>
    <row r="11" spans="1:14" customFormat="1" ht="34.5" customHeight="1">
      <c r="A11" s="370" t="s">
        <v>18</v>
      </c>
      <c r="B11" s="370">
        <v>0</v>
      </c>
      <c r="C11" s="526">
        <v>0</v>
      </c>
      <c r="D11" s="526">
        <v>0</v>
      </c>
      <c r="E11" s="526">
        <v>0</v>
      </c>
      <c r="F11" s="526">
        <v>0</v>
      </c>
      <c r="G11" s="526">
        <v>0</v>
      </c>
      <c r="H11" s="370">
        <v>0</v>
      </c>
      <c r="I11" s="370">
        <v>0</v>
      </c>
      <c r="J11" s="370">
        <v>0</v>
      </c>
      <c r="K11" s="370">
        <v>0</v>
      </c>
      <c r="L11" s="370">
        <v>0</v>
      </c>
      <c r="M11" s="370">
        <v>0</v>
      </c>
      <c r="N11" s="370">
        <v>0</v>
      </c>
    </row>
    <row r="12" spans="1:14" customFormat="1" ht="34.5" customHeight="1">
      <c r="A12" s="370" t="s">
        <v>19</v>
      </c>
      <c r="B12" s="370">
        <v>0</v>
      </c>
      <c r="C12" s="526">
        <v>0</v>
      </c>
      <c r="D12" s="526">
        <v>0</v>
      </c>
      <c r="E12" s="526">
        <v>0</v>
      </c>
      <c r="F12" s="526">
        <v>0</v>
      </c>
      <c r="G12" s="526">
        <v>0</v>
      </c>
      <c r="H12" s="370">
        <v>0</v>
      </c>
      <c r="I12" s="370">
        <v>0</v>
      </c>
      <c r="J12" s="370">
        <v>0</v>
      </c>
      <c r="K12" s="370">
        <v>0</v>
      </c>
      <c r="L12" s="370">
        <v>0</v>
      </c>
      <c r="M12" s="370">
        <v>0</v>
      </c>
      <c r="N12" s="370">
        <v>0</v>
      </c>
    </row>
    <row r="13" spans="1:14" customFormat="1" ht="34.5" customHeight="1">
      <c r="A13" s="370" t="s">
        <v>37</v>
      </c>
      <c r="B13" s="370">
        <v>0</v>
      </c>
      <c r="C13" s="526">
        <v>0</v>
      </c>
      <c r="D13" s="526">
        <v>0</v>
      </c>
      <c r="E13" s="526">
        <v>0</v>
      </c>
      <c r="F13" s="526">
        <v>0</v>
      </c>
      <c r="G13" s="526">
        <v>0</v>
      </c>
      <c r="H13" s="370">
        <v>0</v>
      </c>
      <c r="I13" s="370">
        <v>0</v>
      </c>
      <c r="J13" s="370">
        <v>0</v>
      </c>
      <c r="K13" s="370">
        <v>0</v>
      </c>
      <c r="L13" s="370">
        <v>0</v>
      </c>
      <c r="M13" s="370">
        <v>0</v>
      </c>
      <c r="N13" s="370">
        <v>0</v>
      </c>
    </row>
    <row r="14" spans="1:14" customFormat="1" ht="34.5" customHeight="1">
      <c r="A14" s="370" t="s">
        <v>38</v>
      </c>
      <c r="B14" s="370">
        <v>224382.38488999999</v>
      </c>
      <c r="C14" s="526">
        <v>144951.37219999998</v>
      </c>
      <c r="D14" s="526">
        <v>51432.440310000005</v>
      </c>
      <c r="E14" s="526">
        <v>0</v>
      </c>
      <c r="F14" s="526">
        <v>0</v>
      </c>
      <c r="G14" s="526">
        <v>9597.2607899999985</v>
      </c>
      <c r="H14" s="370">
        <v>1200.2917</v>
      </c>
      <c r="I14" s="370">
        <v>1734.8091399999998</v>
      </c>
      <c r="J14" s="370">
        <v>0</v>
      </c>
      <c r="K14" s="370">
        <v>1852.82356</v>
      </c>
      <c r="L14" s="370">
        <v>0</v>
      </c>
      <c r="M14" s="370">
        <v>0</v>
      </c>
      <c r="N14" s="370">
        <v>1164.4488200000001</v>
      </c>
    </row>
    <row r="15" spans="1:14" customFormat="1" ht="34.5" customHeight="1">
      <c r="A15" s="370" t="s">
        <v>39</v>
      </c>
      <c r="B15" s="370">
        <v>13246.140439999999</v>
      </c>
      <c r="C15" s="526">
        <v>0</v>
      </c>
      <c r="D15" s="526">
        <v>0</v>
      </c>
      <c r="E15" s="526">
        <v>0</v>
      </c>
      <c r="F15" s="526">
        <v>0</v>
      </c>
      <c r="G15" s="526">
        <v>472.59750000000003</v>
      </c>
      <c r="H15" s="370">
        <v>0</v>
      </c>
      <c r="I15" s="370">
        <v>0</v>
      </c>
      <c r="J15" s="370">
        <v>0</v>
      </c>
      <c r="K15" s="370">
        <v>404.0444</v>
      </c>
      <c r="L15" s="370">
        <v>0</v>
      </c>
      <c r="M15" s="370">
        <v>0</v>
      </c>
      <c r="N15" s="370">
        <v>0</v>
      </c>
    </row>
    <row r="16" spans="1:14" customFormat="1" ht="34.5" customHeight="1">
      <c r="A16" s="370" t="s">
        <v>264</v>
      </c>
      <c r="B16" s="370">
        <v>4910.3506799999996</v>
      </c>
      <c r="C16" s="526">
        <v>0</v>
      </c>
      <c r="D16" s="526">
        <v>0</v>
      </c>
      <c r="E16" s="526">
        <v>0</v>
      </c>
      <c r="F16" s="526">
        <v>0</v>
      </c>
      <c r="G16" s="526">
        <v>0</v>
      </c>
      <c r="H16" s="370">
        <v>0</v>
      </c>
      <c r="I16" s="370">
        <v>0</v>
      </c>
      <c r="J16" s="370">
        <v>0</v>
      </c>
      <c r="K16" s="370">
        <v>0</v>
      </c>
      <c r="L16" s="370">
        <v>0</v>
      </c>
      <c r="M16" s="370">
        <v>0</v>
      </c>
      <c r="N16" s="370">
        <v>0</v>
      </c>
    </row>
    <row r="17" spans="1:14" customFormat="1" ht="34.5" customHeight="1">
      <c r="A17" s="370" t="s">
        <v>41</v>
      </c>
      <c r="B17" s="370">
        <v>0</v>
      </c>
      <c r="C17" s="526">
        <v>0</v>
      </c>
      <c r="D17" s="526">
        <v>0</v>
      </c>
      <c r="E17" s="526">
        <v>0</v>
      </c>
      <c r="F17" s="526">
        <v>0</v>
      </c>
      <c r="G17" s="526">
        <v>0</v>
      </c>
      <c r="H17" s="370">
        <v>0</v>
      </c>
      <c r="I17" s="370">
        <v>0</v>
      </c>
      <c r="J17" s="370">
        <v>0</v>
      </c>
      <c r="K17" s="370">
        <v>0</v>
      </c>
      <c r="L17" s="370">
        <v>0</v>
      </c>
      <c r="M17" s="370">
        <v>0</v>
      </c>
      <c r="N17" s="370">
        <v>0</v>
      </c>
    </row>
    <row r="18" spans="1:14" customFormat="1" ht="34.5" customHeight="1">
      <c r="A18" s="370" t="s">
        <v>42</v>
      </c>
      <c r="B18" s="370">
        <v>0</v>
      </c>
      <c r="C18" s="526">
        <v>0</v>
      </c>
      <c r="D18" s="526">
        <v>0</v>
      </c>
      <c r="E18" s="526">
        <v>0</v>
      </c>
      <c r="F18" s="526">
        <v>0</v>
      </c>
      <c r="G18" s="526">
        <v>0</v>
      </c>
      <c r="H18" s="370">
        <v>0</v>
      </c>
      <c r="I18" s="370">
        <v>0</v>
      </c>
      <c r="J18" s="370">
        <v>0</v>
      </c>
      <c r="K18" s="370">
        <v>0</v>
      </c>
      <c r="L18" s="370">
        <v>0</v>
      </c>
      <c r="M18" s="370">
        <v>0</v>
      </c>
      <c r="N18" s="370">
        <v>0</v>
      </c>
    </row>
    <row r="19" spans="1:14" customFormat="1" ht="34.5" customHeight="1">
      <c r="A19" s="370" t="s">
        <v>43</v>
      </c>
      <c r="B19" s="370">
        <v>0</v>
      </c>
      <c r="C19" s="526">
        <v>0</v>
      </c>
      <c r="D19" s="526">
        <v>0</v>
      </c>
      <c r="E19" s="526">
        <v>0</v>
      </c>
      <c r="F19" s="526">
        <v>0</v>
      </c>
      <c r="G19" s="526">
        <v>0</v>
      </c>
      <c r="H19" s="370">
        <v>0</v>
      </c>
      <c r="I19" s="370">
        <v>0</v>
      </c>
      <c r="J19" s="370">
        <v>0</v>
      </c>
      <c r="K19" s="370">
        <v>0</v>
      </c>
      <c r="L19" s="370">
        <v>0</v>
      </c>
      <c r="M19" s="370">
        <v>0</v>
      </c>
      <c r="N19" s="370">
        <v>0</v>
      </c>
    </row>
    <row r="20" spans="1:14" customFormat="1" ht="34.5" customHeight="1">
      <c r="A20" s="370" t="s">
        <v>24</v>
      </c>
      <c r="B20" s="370">
        <v>88274.535010000007</v>
      </c>
      <c r="C20" s="526">
        <v>79528.530739999987</v>
      </c>
      <c r="D20" s="526">
        <v>32294.16027</v>
      </c>
      <c r="E20" s="526">
        <v>2531.5524</v>
      </c>
      <c r="F20" s="526">
        <v>5190.14833</v>
      </c>
      <c r="G20" s="526">
        <v>19449.520359999999</v>
      </c>
      <c r="H20" s="370">
        <v>20895.147809999999</v>
      </c>
      <c r="I20" s="370">
        <v>30032.026750000001</v>
      </c>
      <c r="J20" s="370">
        <v>11509.336289999999</v>
      </c>
      <c r="K20" s="370">
        <v>35740.071509999994</v>
      </c>
      <c r="L20" s="370">
        <v>16776.350910000001</v>
      </c>
      <c r="M20" s="370">
        <v>9013.2366600000005</v>
      </c>
      <c r="N20" s="370">
        <v>23174.74352</v>
      </c>
    </row>
    <row r="21" spans="1:14" customFormat="1" ht="34.5" customHeight="1">
      <c r="A21" s="370" t="s">
        <v>25</v>
      </c>
      <c r="B21" s="370">
        <v>19378.128059999999</v>
      </c>
      <c r="C21" s="526">
        <v>178257.22469999999</v>
      </c>
      <c r="D21" s="526">
        <v>150630.60427000001</v>
      </c>
      <c r="E21" s="526">
        <v>4269.8601200000003</v>
      </c>
      <c r="F21" s="526">
        <v>32010.492670000003</v>
      </c>
      <c r="G21" s="526">
        <v>0</v>
      </c>
      <c r="H21" s="370">
        <v>36.556570000000001</v>
      </c>
      <c r="I21" s="370">
        <v>0</v>
      </c>
      <c r="J21" s="370">
        <v>22967.279429999999</v>
      </c>
      <c r="K21" s="370">
        <v>198.67788000000002</v>
      </c>
      <c r="L21" s="370">
        <v>0</v>
      </c>
      <c r="M21" s="370">
        <v>7893.3733600000005</v>
      </c>
      <c r="N21" s="370">
        <v>0</v>
      </c>
    </row>
    <row r="22" spans="1:14" customFormat="1" ht="34.5" customHeight="1">
      <c r="A22" s="370" t="s">
        <v>26</v>
      </c>
      <c r="B22" s="370">
        <v>154668.66832</v>
      </c>
      <c r="C22" s="526">
        <v>0</v>
      </c>
      <c r="D22" s="526">
        <v>0</v>
      </c>
      <c r="E22" s="526">
        <v>0</v>
      </c>
      <c r="F22" s="526">
        <v>0</v>
      </c>
      <c r="G22" s="526">
        <v>42933.443469999998</v>
      </c>
      <c r="H22" s="370">
        <v>37597.209299999995</v>
      </c>
      <c r="I22" s="370">
        <v>37897.357659999994</v>
      </c>
      <c r="J22" s="370">
        <v>36198.95594</v>
      </c>
      <c r="K22" s="370">
        <v>3751.9250299999999</v>
      </c>
      <c r="L22" s="370">
        <v>8963.3490099999999</v>
      </c>
      <c r="M22" s="370">
        <v>4740.9512999999997</v>
      </c>
      <c r="N22" s="370">
        <v>11843.97293</v>
      </c>
    </row>
    <row r="23" spans="1:14" customFormat="1" ht="34.5" customHeight="1">
      <c r="A23" s="370" t="s">
        <v>27</v>
      </c>
      <c r="B23" s="370">
        <v>0</v>
      </c>
      <c r="C23" s="526">
        <v>0</v>
      </c>
      <c r="D23" s="526">
        <v>0</v>
      </c>
      <c r="E23" s="526">
        <v>0</v>
      </c>
      <c r="F23" s="526">
        <v>0</v>
      </c>
      <c r="G23" s="526">
        <v>0</v>
      </c>
      <c r="H23" s="370">
        <v>0</v>
      </c>
      <c r="I23" s="370">
        <v>0</v>
      </c>
      <c r="J23" s="370">
        <v>0</v>
      </c>
      <c r="K23" s="370">
        <v>0</v>
      </c>
      <c r="L23" s="370">
        <v>0</v>
      </c>
      <c r="M23" s="370">
        <v>0</v>
      </c>
      <c r="N23" s="370">
        <v>0</v>
      </c>
    </row>
    <row r="24" spans="1:14" customFormat="1" ht="34.5" customHeight="1">
      <c r="A24" s="370" t="s">
        <v>28</v>
      </c>
      <c r="B24" s="370">
        <v>0</v>
      </c>
      <c r="C24" s="526">
        <v>0</v>
      </c>
      <c r="D24" s="526">
        <v>0</v>
      </c>
      <c r="E24" s="526">
        <v>0</v>
      </c>
      <c r="F24" s="526">
        <v>0</v>
      </c>
      <c r="G24" s="526">
        <v>0</v>
      </c>
      <c r="H24" s="370">
        <v>0</v>
      </c>
      <c r="I24" s="370">
        <v>0</v>
      </c>
      <c r="J24" s="370">
        <v>0</v>
      </c>
      <c r="K24" s="370">
        <v>0</v>
      </c>
      <c r="L24" s="370">
        <v>0</v>
      </c>
      <c r="M24" s="370">
        <v>0</v>
      </c>
      <c r="N24" s="370">
        <v>0</v>
      </c>
    </row>
    <row r="25" spans="1:14" customFormat="1" ht="34.5" customHeight="1">
      <c r="A25" s="370" t="s">
        <v>29</v>
      </c>
      <c r="B25" s="370">
        <v>0</v>
      </c>
      <c r="C25" s="526">
        <v>0</v>
      </c>
      <c r="D25" s="526">
        <v>0</v>
      </c>
      <c r="E25" s="526">
        <v>0</v>
      </c>
      <c r="F25" s="526">
        <v>0</v>
      </c>
      <c r="G25" s="526">
        <v>0</v>
      </c>
      <c r="H25" s="370">
        <v>0</v>
      </c>
      <c r="I25" s="370">
        <v>0</v>
      </c>
      <c r="J25" s="370">
        <v>0</v>
      </c>
      <c r="K25" s="370">
        <v>0</v>
      </c>
      <c r="L25" s="370">
        <v>0</v>
      </c>
      <c r="M25" s="370">
        <v>0</v>
      </c>
      <c r="N25" s="370">
        <v>0</v>
      </c>
    </row>
    <row r="26" spans="1:14" customFormat="1" ht="34.5" customHeight="1">
      <c r="A26" s="370" t="s">
        <v>30</v>
      </c>
      <c r="B26" s="370">
        <v>0</v>
      </c>
      <c r="C26" s="526">
        <v>0</v>
      </c>
      <c r="D26" s="526">
        <v>0</v>
      </c>
      <c r="E26" s="526">
        <v>0</v>
      </c>
      <c r="F26" s="526">
        <v>0</v>
      </c>
      <c r="G26" s="526">
        <v>0</v>
      </c>
      <c r="H26" s="370">
        <v>0</v>
      </c>
      <c r="I26" s="370">
        <v>0</v>
      </c>
      <c r="J26" s="370">
        <v>0</v>
      </c>
      <c r="K26" s="370">
        <v>0</v>
      </c>
      <c r="L26" s="370">
        <v>0</v>
      </c>
      <c r="M26" s="370">
        <v>0</v>
      </c>
      <c r="N26" s="370">
        <v>0</v>
      </c>
    </row>
    <row r="27" spans="1:14" customFormat="1" ht="34.5" customHeight="1">
      <c r="A27" s="370" t="s">
        <v>31</v>
      </c>
      <c r="B27" s="370">
        <v>3735.5414999999998</v>
      </c>
      <c r="C27" s="526">
        <v>0</v>
      </c>
      <c r="D27" s="526">
        <v>0</v>
      </c>
      <c r="E27" s="526">
        <v>0</v>
      </c>
      <c r="F27" s="526">
        <v>0</v>
      </c>
      <c r="G27" s="526">
        <v>308.55142999999998</v>
      </c>
      <c r="H27" s="370">
        <v>4962.0597800000005</v>
      </c>
      <c r="I27" s="370">
        <v>1185.25674</v>
      </c>
      <c r="J27" s="370">
        <v>9762.1757500000003</v>
      </c>
      <c r="K27" s="370">
        <v>5953.8252899999998</v>
      </c>
      <c r="L27" s="370">
        <v>0</v>
      </c>
      <c r="M27" s="370">
        <v>44.02552</v>
      </c>
      <c r="N27" s="370">
        <v>0</v>
      </c>
    </row>
    <row r="28" spans="1:14" customFormat="1" ht="34.5" customHeight="1">
      <c r="A28" s="370" t="s">
        <v>265</v>
      </c>
      <c r="B28" s="370">
        <v>3455.9931000000001</v>
      </c>
      <c r="C28" s="526">
        <v>0</v>
      </c>
      <c r="D28" s="526">
        <v>0</v>
      </c>
      <c r="E28" s="526">
        <v>0</v>
      </c>
      <c r="F28" s="526">
        <v>0</v>
      </c>
      <c r="G28" s="526">
        <v>116.48085</v>
      </c>
      <c r="H28" s="370">
        <v>770.36433</v>
      </c>
      <c r="I28" s="370">
        <v>685.44118999999989</v>
      </c>
      <c r="J28" s="370">
        <v>2655.1446800000003</v>
      </c>
      <c r="K28" s="370">
        <v>39.665879999999994</v>
      </c>
      <c r="L28" s="370">
        <v>0</v>
      </c>
      <c r="M28" s="370">
        <v>99.304839999999999</v>
      </c>
      <c r="N28" s="370">
        <v>0</v>
      </c>
    </row>
    <row r="29" spans="1:14" customFormat="1" ht="34.5" customHeight="1">
      <c r="A29" s="370" t="s">
        <v>33</v>
      </c>
      <c r="B29" s="370">
        <v>57.042760000000001</v>
      </c>
      <c r="C29" s="526">
        <v>0</v>
      </c>
      <c r="D29" s="526">
        <v>0</v>
      </c>
      <c r="E29" s="526">
        <v>0</v>
      </c>
      <c r="F29" s="526">
        <v>0</v>
      </c>
      <c r="G29" s="526">
        <v>0</v>
      </c>
      <c r="H29" s="370">
        <v>0</v>
      </c>
      <c r="I29" s="370">
        <v>0</v>
      </c>
      <c r="J29" s="370">
        <v>0</v>
      </c>
      <c r="K29" s="370">
        <v>0</v>
      </c>
      <c r="L29" s="370">
        <v>0</v>
      </c>
      <c r="M29" s="370">
        <v>80.946149999999989</v>
      </c>
      <c r="N29" s="370">
        <v>0</v>
      </c>
    </row>
    <row r="30" spans="1:14" customFormat="1" ht="34.5" customHeight="1">
      <c r="A30" s="370" t="s">
        <v>20</v>
      </c>
      <c r="B30" s="370">
        <v>162858.49671000001</v>
      </c>
      <c r="C30" s="526">
        <v>61787.84115</v>
      </c>
      <c r="D30" s="526">
        <v>50607.569680000001</v>
      </c>
      <c r="E30" s="526">
        <v>30576.622199999998</v>
      </c>
      <c r="F30" s="526">
        <v>50439.510860000002</v>
      </c>
      <c r="G30" s="526">
        <v>47263.965090000005</v>
      </c>
      <c r="H30" s="370">
        <v>21058.166690000002</v>
      </c>
      <c r="I30" s="370">
        <v>38457.705630000004</v>
      </c>
      <c r="J30" s="370">
        <v>13952.220640000001</v>
      </c>
      <c r="K30" s="370">
        <v>503.54009000000002</v>
      </c>
      <c r="L30" s="370">
        <v>14296.90343</v>
      </c>
      <c r="M30" s="370">
        <v>10193.299279999999</v>
      </c>
      <c r="N30" s="370">
        <v>45936.588060000002</v>
      </c>
    </row>
    <row r="31" spans="1:14" customFormat="1" ht="34.5" customHeight="1">
      <c r="A31" s="370" t="s">
        <v>21</v>
      </c>
      <c r="B31" s="370">
        <v>2266.7103500000003</v>
      </c>
      <c r="C31" s="526">
        <v>620.34172000000001</v>
      </c>
      <c r="D31" s="526">
        <v>0</v>
      </c>
      <c r="E31" s="526">
        <v>0</v>
      </c>
      <c r="F31" s="526">
        <v>0</v>
      </c>
      <c r="G31" s="526">
        <v>87.280919999999995</v>
      </c>
      <c r="H31" s="370">
        <v>17.702729999999999</v>
      </c>
      <c r="I31" s="370">
        <v>1244.4962700000001</v>
      </c>
      <c r="J31" s="370">
        <v>2384.38337</v>
      </c>
      <c r="K31" s="370">
        <v>4943.7353700000003</v>
      </c>
      <c r="L31" s="370">
        <v>1098.0250800000001</v>
      </c>
      <c r="M31" s="370">
        <v>0</v>
      </c>
      <c r="N31" s="370">
        <v>8489.9074799999999</v>
      </c>
    </row>
    <row r="32" spans="1:14" customFormat="1" ht="55.5" customHeight="1">
      <c r="A32" s="371" t="s">
        <v>266</v>
      </c>
      <c r="B32" s="370">
        <v>0</v>
      </c>
      <c r="C32" s="526">
        <v>0</v>
      </c>
      <c r="D32" s="526">
        <v>0</v>
      </c>
      <c r="E32" s="526">
        <v>0</v>
      </c>
      <c r="F32" s="526">
        <v>0</v>
      </c>
      <c r="G32" s="526">
        <v>0</v>
      </c>
      <c r="H32" s="370">
        <v>0</v>
      </c>
      <c r="I32" s="370">
        <v>0</v>
      </c>
      <c r="J32" s="370">
        <v>0</v>
      </c>
      <c r="K32" s="370">
        <v>0</v>
      </c>
      <c r="L32" s="370">
        <v>0</v>
      </c>
      <c r="M32" s="370">
        <v>0</v>
      </c>
      <c r="N32" s="370">
        <v>0</v>
      </c>
    </row>
    <row r="33" spans="1:14" customFormat="1" ht="34.5" customHeight="1">
      <c r="A33" s="370" t="s">
        <v>267</v>
      </c>
      <c r="B33" s="370">
        <v>77</v>
      </c>
      <c r="C33" s="526">
        <v>499.22649999999999</v>
      </c>
      <c r="D33" s="526">
        <v>0</v>
      </c>
      <c r="E33" s="526">
        <v>1004.25814</v>
      </c>
      <c r="F33" s="526">
        <v>0</v>
      </c>
      <c r="G33" s="526">
        <v>0</v>
      </c>
      <c r="H33" s="370">
        <v>0</v>
      </c>
      <c r="I33" s="370">
        <v>39.750269999999993</v>
      </c>
      <c r="J33" s="370">
        <v>0</v>
      </c>
      <c r="K33" s="370">
        <v>342.74984999999998</v>
      </c>
      <c r="L33" s="370">
        <v>0</v>
      </c>
      <c r="M33" s="370">
        <v>1129.72919</v>
      </c>
      <c r="N33" s="370">
        <v>1104.7373400000001</v>
      </c>
    </row>
    <row r="34" spans="1:14" customFormat="1" ht="60" customHeight="1">
      <c r="A34" s="371" t="s">
        <v>23</v>
      </c>
      <c r="B34" s="370">
        <v>39.276940000000003</v>
      </c>
      <c r="C34" s="526">
        <v>0</v>
      </c>
      <c r="D34" s="526">
        <v>0</v>
      </c>
      <c r="E34" s="526">
        <v>0</v>
      </c>
      <c r="F34" s="526">
        <v>0</v>
      </c>
      <c r="G34" s="526">
        <v>0</v>
      </c>
      <c r="H34" s="370">
        <v>0</v>
      </c>
      <c r="I34" s="370">
        <v>0</v>
      </c>
      <c r="J34" s="370">
        <v>0</v>
      </c>
      <c r="K34" s="370">
        <v>242.38658999999998</v>
      </c>
      <c r="L34" s="370">
        <v>58.976669999999999</v>
      </c>
      <c r="M34" s="370">
        <v>0</v>
      </c>
      <c r="N34" s="370">
        <v>0</v>
      </c>
    </row>
    <row r="35" spans="1:14" customFormat="1" ht="34.5" customHeight="1">
      <c r="A35" s="370" t="s">
        <v>34</v>
      </c>
      <c r="B35" s="370">
        <v>245581.02356</v>
      </c>
      <c r="C35" s="526">
        <v>95244.309880000001</v>
      </c>
      <c r="D35" s="526">
        <v>40604.131259999995</v>
      </c>
      <c r="E35" s="526">
        <v>43155.083129999999</v>
      </c>
      <c r="F35" s="526">
        <v>7678.6115</v>
      </c>
      <c r="G35" s="526">
        <v>58195.152150000002</v>
      </c>
      <c r="H35" s="370">
        <v>32193.767250000001</v>
      </c>
      <c r="I35" s="370">
        <v>18896.97206</v>
      </c>
      <c r="J35" s="370">
        <v>15170.815119999999</v>
      </c>
      <c r="K35" s="370">
        <v>31687.36447</v>
      </c>
      <c r="L35" s="370">
        <v>23275.53182</v>
      </c>
      <c r="M35" s="370">
        <v>8912.7423800000015</v>
      </c>
      <c r="N35" s="370">
        <v>35763.617530000003</v>
      </c>
    </row>
    <row r="36" spans="1:14" customFormat="1" ht="34.5" customHeight="1">
      <c r="A36" s="370" t="s">
        <v>35</v>
      </c>
      <c r="B36" s="370">
        <v>16184.581410000001</v>
      </c>
      <c r="C36" s="526">
        <v>97022.95074</v>
      </c>
      <c r="D36" s="526">
        <v>35777.626600000003</v>
      </c>
      <c r="E36" s="526">
        <v>10171.654339999999</v>
      </c>
      <c r="F36" s="526">
        <v>25927.4195</v>
      </c>
      <c r="G36" s="526">
        <v>3.43</v>
      </c>
      <c r="H36" s="370">
        <v>25.26679</v>
      </c>
      <c r="I36" s="370">
        <v>0</v>
      </c>
      <c r="J36" s="370">
        <v>5538.9771500000006</v>
      </c>
      <c r="K36" s="370">
        <v>964.02714000000003</v>
      </c>
      <c r="L36" s="370">
        <v>131.43404999999998</v>
      </c>
      <c r="M36" s="370">
        <v>4367.0053499999995</v>
      </c>
      <c r="N36" s="370">
        <v>0</v>
      </c>
    </row>
    <row r="37" spans="1:14" s="253" customFormat="1" ht="51" customHeight="1">
      <c r="A37" s="372" t="s">
        <v>36</v>
      </c>
      <c r="B37" s="372">
        <v>114985.69804</v>
      </c>
      <c r="C37" s="527">
        <v>0</v>
      </c>
      <c r="D37" s="527">
        <v>0</v>
      </c>
      <c r="E37" s="527">
        <v>0</v>
      </c>
      <c r="F37" s="527">
        <v>0</v>
      </c>
      <c r="G37" s="527">
        <v>26446.815440000002</v>
      </c>
      <c r="H37" s="372">
        <v>22483.41531</v>
      </c>
      <c r="I37" s="372">
        <v>7163.3395399999999</v>
      </c>
      <c r="J37" s="372">
        <v>13228.49163</v>
      </c>
      <c r="K37" s="372">
        <v>0</v>
      </c>
      <c r="L37" s="372">
        <v>6461.7389499999999</v>
      </c>
      <c r="M37" s="372">
        <v>1035.33221</v>
      </c>
      <c r="N37" s="372">
        <v>11810.661810000001</v>
      </c>
    </row>
    <row r="38" spans="1:14" s="253" customFormat="1" ht="24" customHeight="1">
      <c r="A38" s="528" t="s">
        <v>242</v>
      </c>
      <c r="B38" s="529">
        <f t="shared" ref="B38:N38" si="0">SUM(B9:B37)</f>
        <v>1057593.5324899999</v>
      </c>
      <c r="C38" s="529">
        <f t="shared" si="0"/>
        <v>657911.79762999993</v>
      </c>
      <c r="D38" s="529">
        <f t="shared" si="0"/>
        <v>361346.53239000001</v>
      </c>
      <c r="E38" s="529">
        <f t="shared" si="0"/>
        <v>91709.030329999994</v>
      </c>
      <c r="F38" s="529">
        <f t="shared" si="0"/>
        <v>121246.18286000002</v>
      </c>
      <c r="G38" s="529">
        <f t="shared" si="0"/>
        <v>204874.49800000002</v>
      </c>
      <c r="H38" s="529">
        <f t="shared" si="0"/>
        <v>141239.94826</v>
      </c>
      <c r="I38" s="529">
        <f t="shared" si="0"/>
        <v>137337.15525000001</v>
      </c>
      <c r="J38" s="529">
        <f t="shared" si="0"/>
        <v>133367.78</v>
      </c>
      <c r="K38" s="529">
        <f t="shared" si="0"/>
        <v>86624.837060000005</v>
      </c>
      <c r="L38" s="529">
        <f t="shared" si="0"/>
        <v>71062.30992</v>
      </c>
      <c r="M38" s="529">
        <f t="shared" si="0"/>
        <v>47509.946240000005</v>
      </c>
      <c r="N38" s="529">
        <f t="shared" si="0"/>
        <v>139288.67749</v>
      </c>
    </row>
    <row r="39" spans="1:14" s="232" customFormat="1" ht="67.5" customHeight="1">
      <c r="A39" s="530" t="s">
        <v>295</v>
      </c>
      <c r="B39" s="531">
        <v>0.23443917937757786</v>
      </c>
      <c r="C39" s="531">
        <v>0.14584081426449408</v>
      </c>
      <c r="D39" s="531">
        <v>8.010051302506993E-2</v>
      </c>
      <c r="E39" s="531">
        <v>2.0329350692471156E-2</v>
      </c>
      <c r="F39" s="531">
        <v>2.6876918909894073E-2</v>
      </c>
      <c r="G39" s="531">
        <v>4.541499896792095E-2</v>
      </c>
      <c r="H39" s="531">
        <v>3.1308982655601718E-2</v>
      </c>
      <c r="I39" s="531">
        <v>3.0443841594847736E-2</v>
      </c>
      <c r="J39" s="531">
        <v>2.9563941096533684E-2</v>
      </c>
      <c r="K39" s="531">
        <v>1.9202325931635573E-2</v>
      </c>
      <c r="L39" s="531">
        <v>1.575254491495998E-2</v>
      </c>
      <c r="M39" s="531">
        <v>1.0531638542223932E-2</v>
      </c>
      <c r="N39" s="531">
        <v>3.0876439997190006E-2</v>
      </c>
    </row>
    <row r="40" spans="1:14" customFormat="1" ht="14.25" customHeight="1" thickBot="1">
      <c r="A40" s="258"/>
      <c r="B40" s="259"/>
      <c r="C40" s="260"/>
      <c r="D40" s="260"/>
      <c r="E40" s="260"/>
      <c r="F40" s="260"/>
      <c r="G40" s="260"/>
      <c r="H40" s="261"/>
      <c r="I40" s="261"/>
      <c r="J40" s="261"/>
      <c r="K40" s="261"/>
      <c r="L40" s="261"/>
      <c r="M40" s="261"/>
      <c r="N40" s="261"/>
    </row>
    <row r="41" spans="1:14" customFormat="1" ht="15" customHeight="1" thickTop="1">
      <c r="A41" s="269" t="s">
        <v>344</v>
      </c>
      <c r="B41" s="232"/>
      <c r="C41" s="264"/>
      <c r="D41" s="264"/>
      <c r="E41" s="264"/>
      <c r="F41" s="264"/>
      <c r="G41" s="264"/>
      <c r="H41" s="265"/>
      <c r="I41" s="265"/>
      <c r="J41" s="265"/>
      <c r="K41" s="265"/>
      <c r="L41" s="265"/>
      <c r="M41" s="265"/>
      <c r="N41" s="265"/>
    </row>
    <row r="42" spans="1:14" customFormat="1" ht="9" customHeight="1">
      <c r="A42" s="30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</row>
    <row r="43" spans="1:14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</row>
    <row r="44" spans="1:14" customFormat="1" ht="9" customHeight="1">
      <c r="A44" s="241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</row>
    <row r="45" spans="1:14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</row>
    <row r="46" spans="1:14" customFormat="1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</row>
    <row r="47" spans="1:14" customFormat="1" ht="9" customHeight="1">
      <c r="A47" s="26"/>
      <c r="B47" s="268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</row>
    <row r="48" spans="1:14" customFormat="1" ht="9" customHeight="1">
      <c r="A48" s="26"/>
      <c r="B48" s="268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</row>
    <row r="49" spans="1:14" customFormat="1" ht="9" customHeight="1">
      <c r="A49" s="26"/>
      <c r="B49" s="268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</row>
    <row r="50" spans="1:14" customFormat="1" ht="9" customHeight="1">
      <c r="A50" s="238"/>
      <c r="B50" s="268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</row>
    <row r="51" spans="1:14" customFormat="1" ht="9" customHeight="1">
      <c r="A51" s="26"/>
      <c r="B51" s="26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</row>
    <row r="52" spans="1:14" customFormat="1" ht="9" customHeight="1">
      <c r="A52" s="26"/>
      <c r="B52" s="26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</row>
    <row r="53" spans="1:14" customFormat="1" ht="9" customHeight="1">
      <c r="A53" s="26"/>
      <c r="B53" s="268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</row>
    <row r="54" spans="1:14" customFormat="1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</row>
    <row r="55" spans="1:14" customFormat="1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</row>
    <row r="56" spans="1:14" customFormat="1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</row>
    <row r="57" spans="1:14" customFormat="1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</row>
    <row r="58" spans="1:14" customFormat="1" ht="9" customHeight="1">
      <c r="A58" s="26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</row>
    <row r="59" spans="1:14" customFormat="1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</row>
    <row r="60" spans="1:14" customFormat="1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</row>
    <row r="61" spans="1:14" customFormat="1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</row>
    <row r="62" spans="1:14" customFormat="1" ht="9" customHeight="1">
      <c r="A62" s="238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</row>
    <row r="63" spans="1:14" customFormat="1" ht="9" customHeight="1">
      <c r="A63" s="26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</row>
    <row r="64" spans="1:14" customFormat="1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</row>
    <row r="65" spans="1:14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</row>
    <row r="66" spans="1:14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</row>
    <row r="67" spans="1:14" customFormat="1" ht="9" customHeight="1">
      <c r="A67" s="238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</row>
    <row r="68" spans="1:14" customFormat="1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</row>
    <row r="69" spans="1:14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</row>
    <row r="70" spans="1:14" customFormat="1" ht="9" customHeight="1">
      <c r="A70" s="239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</row>
    <row r="71" spans="1:14" customFormat="1" ht="9" customHeight="1">
      <c r="A71" s="239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</row>
    <row r="72" spans="1:14" customFormat="1" ht="9" customHeight="1">
      <c r="A72" s="240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</row>
    <row r="73" spans="1:14" customFormat="1" ht="9" customHeight="1">
      <c r="A73" s="240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</row>
    <row r="74" spans="1:14" customFormat="1" ht="9" customHeight="1">
      <c r="A74" s="241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</row>
    <row r="75" spans="1:14" customFormat="1" ht="9" customHeight="1">
      <c r="A75" s="26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</row>
    <row r="76" spans="1:14" customFormat="1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</row>
    <row r="77" spans="1:14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</row>
    <row r="78" spans="1:14" customFormat="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</row>
    <row r="79" spans="1:14" customFormat="1" ht="9" customHeight="1">
      <c r="A79" s="239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</row>
    <row r="80" spans="1:14" customFormat="1" ht="9" customHeight="1">
      <c r="A80" s="241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</row>
    <row r="81" spans="1:14" customFormat="1" ht="9" customHeight="1">
      <c r="A81" s="26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</row>
    <row r="82" spans="1:14" customFormat="1" ht="9" customHeight="1">
      <c r="A82" s="26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</row>
    <row r="83" spans="1:14" customFormat="1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</row>
    <row r="84" spans="1:14" customFormat="1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</row>
    <row r="85" spans="1:14" customFormat="1" ht="9" customHeight="1">
      <c r="A85" s="239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</row>
    <row r="86" spans="1:14" customFormat="1" ht="9" customHeight="1">
      <c r="A86" s="241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</row>
    <row r="87" spans="1:14" customFormat="1" ht="9" customHeight="1">
      <c r="A87" s="26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</row>
    <row r="88" spans="1:14" customFormat="1" ht="9" customHeight="1">
      <c r="A88" s="26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</row>
    <row r="89" spans="1:14" customFormat="1" ht="9" customHeight="1">
      <c r="A89" s="26"/>
      <c r="C89" s="70"/>
      <c r="D89" s="70"/>
      <c r="E89" s="70"/>
      <c r="F89" s="70"/>
      <c r="G89" s="70"/>
    </row>
    <row r="90" spans="1:14" customFormat="1" ht="9" customHeight="1">
      <c r="A90" s="26"/>
      <c r="C90" s="70"/>
      <c r="D90" s="70"/>
      <c r="E90" s="70"/>
      <c r="F90" s="70"/>
      <c r="G90" s="70"/>
    </row>
    <row r="91" spans="1:14" customFormat="1" ht="9" customHeight="1">
      <c r="A91" s="26"/>
      <c r="C91" s="70"/>
      <c r="D91" s="70"/>
      <c r="E91" s="70"/>
      <c r="F91" s="70"/>
      <c r="G91" s="70"/>
    </row>
    <row r="92" spans="1:14" customFormat="1" ht="9" customHeight="1">
      <c r="A92" s="26"/>
      <c r="C92" s="70"/>
      <c r="D92" s="70"/>
      <c r="E92" s="70"/>
      <c r="F92" s="70"/>
      <c r="G92" s="70"/>
    </row>
    <row r="93" spans="1:14" customFormat="1" ht="9" customHeight="1">
      <c r="A93" s="26"/>
      <c r="C93" s="70"/>
      <c r="D93" s="70"/>
      <c r="E93" s="70"/>
      <c r="F93" s="70"/>
      <c r="G93" s="70"/>
    </row>
    <row r="94" spans="1:14" customFormat="1" ht="9" customHeight="1">
      <c r="A94" s="26"/>
      <c r="C94" s="70"/>
      <c r="D94" s="70"/>
      <c r="E94" s="70"/>
      <c r="F94" s="70"/>
      <c r="G94" s="70"/>
    </row>
    <row r="95" spans="1:14" customFormat="1" ht="9" customHeight="1">
      <c r="A95" s="239"/>
      <c r="C95" s="70"/>
      <c r="D95" s="70"/>
      <c r="E95" s="70"/>
      <c r="F95" s="70"/>
      <c r="G95" s="70"/>
    </row>
    <row r="96" spans="1:14" customFormat="1" ht="9" customHeight="1">
      <c r="A96" s="241"/>
      <c r="C96" s="70"/>
      <c r="D96" s="70"/>
      <c r="E96" s="70"/>
      <c r="F96" s="70"/>
      <c r="G96" s="70"/>
    </row>
    <row r="97" spans="1:7" customFormat="1" ht="9" customHeight="1">
      <c r="A97" s="26"/>
      <c r="C97" s="70"/>
      <c r="D97" s="70"/>
      <c r="E97" s="70"/>
      <c r="F97" s="70"/>
      <c r="G97" s="70"/>
    </row>
    <row r="98" spans="1:7" customFormat="1" ht="9" customHeight="1">
      <c r="A98" s="26"/>
      <c r="C98" s="70"/>
      <c r="D98" s="70"/>
      <c r="E98" s="70"/>
      <c r="F98" s="70"/>
      <c r="G98" s="70"/>
    </row>
    <row r="99" spans="1:7" customFormat="1" ht="9" customHeight="1">
      <c r="A99" s="26"/>
      <c r="C99" s="70"/>
      <c r="D99" s="70"/>
      <c r="E99" s="70"/>
      <c r="F99" s="70"/>
      <c r="G99" s="70"/>
    </row>
    <row r="100" spans="1:7" customFormat="1" ht="9" customHeight="1">
      <c r="A100" s="26"/>
      <c r="C100" s="70"/>
      <c r="D100" s="70"/>
      <c r="E100" s="70"/>
      <c r="F100" s="70"/>
      <c r="G100" s="70"/>
    </row>
    <row r="101" spans="1:7" customFormat="1" ht="9" customHeight="1">
      <c r="A101" s="26"/>
      <c r="C101" s="70"/>
      <c r="D101" s="70"/>
      <c r="E101" s="70"/>
      <c r="F101" s="70"/>
      <c r="G101" s="70"/>
    </row>
    <row r="102" spans="1:7" customFormat="1" ht="9" customHeight="1">
      <c r="A102" s="26"/>
      <c r="C102" s="70"/>
      <c r="D102" s="70"/>
      <c r="E102" s="70"/>
      <c r="F102" s="70"/>
      <c r="G102" s="70"/>
    </row>
    <row r="103" spans="1:7" customFormat="1" ht="9" customHeight="1">
      <c r="A103" s="26"/>
      <c r="C103" s="70"/>
      <c r="D103" s="70"/>
      <c r="E103" s="70"/>
      <c r="F103" s="70"/>
      <c r="G103" s="70"/>
    </row>
    <row r="104" spans="1:7" customFormat="1" ht="9" customHeight="1">
      <c r="A104" s="26"/>
      <c r="C104" s="70"/>
      <c r="D104" s="70"/>
      <c r="E104" s="70"/>
      <c r="F104" s="70"/>
      <c r="G104" s="70"/>
    </row>
    <row r="105" spans="1:7" customFormat="1" ht="9" customHeight="1">
      <c r="A105" s="26"/>
      <c r="C105" s="70"/>
      <c r="D105" s="70"/>
      <c r="E105" s="70"/>
      <c r="F105" s="70"/>
      <c r="G105" s="70"/>
    </row>
    <row r="106" spans="1:7" customFormat="1" ht="9" customHeight="1">
      <c r="A106" s="241"/>
      <c r="C106" s="70"/>
      <c r="D106" s="70"/>
      <c r="E106" s="70"/>
      <c r="F106" s="70"/>
      <c r="G106" s="70"/>
    </row>
    <row r="107" spans="1:7" customFormat="1" ht="9" customHeight="1">
      <c r="A107" s="26"/>
      <c r="C107" s="70"/>
      <c r="D107" s="70"/>
      <c r="E107" s="70"/>
      <c r="F107" s="70"/>
      <c r="G107" s="70"/>
    </row>
    <row r="108" spans="1:7" customFormat="1" ht="9" customHeight="1">
      <c r="A108" s="26"/>
      <c r="C108" s="70"/>
      <c r="D108" s="70"/>
      <c r="E108" s="70"/>
      <c r="F108" s="70"/>
      <c r="G108" s="70"/>
    </row>
    <row r="109" spans="1:7" customFormat="1" ht="9" customHeight="1">
      <c r="A109" s="26"/>
      <c r="C109" s="70"/>
      <c r="D109" s="70"/>
      <c r="E109" s="70"/>
      <c r="F109" s="70"/>
      <c r="G109" s="70"/>
    </row>
    <row r="110" spans="1:7" customFormat="1">
      <c r="A110" s="242"/>
      <c r="C110" s="70"/>
      <c r="D110" s="70"/>
      <c r="E110" s="70"/>
      <c r="F110" s="70"/>
      <c r="G110" s="70"/>
    </row>
    <row r="111" spans="1:7" customFormat="1">
      <c r="A111" s="242"/>
      <c r="C111" s="70"/>
      <c r="D111" s="70"/>
      <c r="E111" s="70"/>
      <c r="F111" s="70"/>
      <c r="G111" s="70"/>
    </row>
    <row r="112" spans="1:7" customFormat="1">
      <c r="A112" s="242"/>
      <c r="C112" s="70"/>
      <c r="D112" s="70"/>
      <c r="E112" s="70"/>
      <c r="F112" s="70"/>
      <c r="G112" s="70"/>
    </row>
    <row r="113" spans="1:7" customFormat="1">
      <c r="A113" s="242"/>
      <c r="C113" s="70"/>
      <c r="D113" s="70"/>
      <c r="E113" s="70"/>
      <c r="F113" s="70"/>
      <c r="G113" s="70"/>
    </row>
    <row r="114" spans="1:7" customFormat="1">
      <c r="A114" s="242"/>
      <c r="C114" s="70"/>
      <c r="D114" s="70"/>
      <c r="E114" s="70"/>
      <c r="F114" s="70"/>
      <c r="G114" s="70"/>
    </row>
    <row r="115" spans="1:7" customFormat="1">
      <c r="A115" s="242"/>
      <c r="C115" s="70"/>
      <c r="D115" s="70"/>
      <c r="E115" s="70"/>
      <c r="F115" s="70"/>
      <c r="G115" s="70"/>
    </row>
    <row r="116" spans="1:7" customFormat="1">
      <c r="A116" s="242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5" ht="15.75">
      <c r="A193" s="243"/>
      <c r="C193" s="70"/>
      <c r="D193" s="70"/>
      <c r="E193" s="70"/>
      <c r="F193" s="70"/>
      <c r="G193" s="70"/>
      <c r="O193"/>
    </row>
    <row r="194" spans="1:15" ht="15.75">
      <c r="A194" s="243"/>
      <c r="C194" s="70"/>
      <c r="D194" s="70"/>
      <c r="E194" s="70"/>
      <c r="F194" s="70"/>
      <c r="G194" s="70"/>
      <c r="O194"/>
    </row>
    <row r="195" spans="1:15" ht="15.75">
      <c r="A195" s="243"/>
      <c r="C195" s="70"/>
      <c r="D195" s="70"/>
      <c r="E195" s="70"/>
      <c r="F195" s="70"/>
      <c r="G195" s="70"/>
      <c r="O195"/>
    </row>
    <row r="196" spans="1:15" ht="15.75">
      <c r="A196" s="243"/>
      <c r="C196" s="70"/>
      <c r="D196" s="70"/>
      <c r="E196" s="70"/>
      <c r="F196" s="70"/>
      <c r="G196" s="70"/>
      <c r="O196"/>
    </row>
    <row r="197" spans="1:15" ht="15.75">
      <c r="A197" s="243"/>
      <c r="C197" s="70"/>
      <c r="D197" s="70"/>
      <c r="E197" s="70"/>
      <c r="F197" s="70"/>
      <c r="G197" s="70"/>
      <c r="O197"/>
    </row>
    <row r="198" spans="1:15" ht="15.75">
      <c r="A198" s="243"/>
      <c r="C198" s="70"/>
      <c r="D198" s="70"/>
      <c r="E198" s="70"/>
      <c r="F198" s="70"/>
      <c r="G198" s="70"/>
      <c r="O198"/>
    </row>
    <row r="199" spans="1:15" ht="15.75">
      <c r="A199" s="243"/>
      <c r="C199" s="70"/>
      <c r="D199" s="70"/>
      <c r="E199" s="70"/>
      <c r="F199" s="70"/>
      <c r="G199" s="70"/>
      <c r="O199"/>
    </row>
    <row r="200" spans="1:15" ht="15.75">
      <c r="A200" s="243"/>
      <c r="C200" s="70"/>
      <c r="D200" s="70"/>
      <c r="E200" s="70"/>
      <c r="F200" s="70"/>
      <c r="G200" s="70"/>
      <c r="O200"/>
    </row>
    <row r="201" spans="1:15" ht="15.75">
      <c r="A201" s="243"/>
      <c r="C201" s="70"/>
      <c r="D201" s="70"/>
      <c r="E201" s="70"/>
      <c r="F201" s="70"/>
      <c r="G201" s="70"/>
    </row>
    <row r="202" spans="1:15" ht="15.75">
      <c r="A202" s="243"/>
      <c r="C202" s="70"/>
      <c r="D202" s="70"/>
      <c r="E202" s="70"/>
      <c r="F202" s="70"/>
      <c r="G202" s="70"/>
    </row>
    <row r="203" spans="1:15" ht="15.75">
      <c r="A203" s="243"/>
      <c r="C203" s="70"/>
      <c r="D203" s="70"/>
      <c r="E203" s="70"/>
      <c r="F203" s="70"/>
      <c r="G203" s="70"/>
    </row>
    <row r="204" spans="1:15" ht="15.75">
      <c r="A204" s="243"/>
      <c r="C204" s="70"/>
      <c r="D204" s="70"/>
      <c r="E204" s="70"/>
      <c r="F204" s="70"/>
      <c r="G204" s="70"/>
    </row>
    <row r="205" spans="1:15" ht="15.75">
      <c r="A205" s="243"/>
      <c r="C205" s="70"/>
      <c r="D205" s="70"/>
      <c r="E205" s="70"/>
      <c r="F205" s="70"/>
      <c r="G205" s="70"/>
    </row>
    <row r="206" spans="1:15" ht="15.75">
      <c r="A206" s="243"/>
      <c r="C206" s="70"/>
      <c r="D206" s="70"/>
      <c r="E206" s="70"/>
      <c r="F206" s="70"/>
      <c r="G206" s="70"/>
    </row>
    <row r="207" spans="1:15" ht="15.75">
      <c r="A207" s="243"/>
      <c r="C207" s="70"/>
      <c r="D207" s="70"/>
      <c r="E207" s="70"/>
      <c r="F207" s="70"/>
      <c r="G207" s="70"/>
    </row>
    <row r="208" spans="1:15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</row>
    <row r="281" spans="1:7" ht="15.75">
      <c r="A281" s="29"/>
    </row>
    <row r="282" spans="1:7" ht="15.75">
      <c r="A282" s="29"/>
    </row>
    <row r="283" spans="1:7" ht="15.75">
      <c r="A283" s="29"/>
    </row>
    <row r="284" spans="1:7" ht="15.75">
      <c r="A284" s="29"/>
    </row>
    <row r="285" spans="1:7" ht="15.75">
      <c r="A285" s="29"/>
    </row>
    <row r="286" spans="1:7" ht="15.75">
      <c r="A286" s="29"/>
    </row>
    <row r="287" spans="1:7" ht="15.75">
      <c r="A287" s="29"/>
    </row>
    <row r="288" spans="1:7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sheetPr codeName="Sheet61">
    <pageSetUpPr fitToPage="1"/>
  </sheetPr>
  <dimension ref="A1:Q663"/>
  <sheetViews>
    <sheetView topLeftCell="B2" zoomScale="85" zoomScaleNormal="85" workbookViewId="0">
      <selection activeCell="K15" sqref="K15"/>
    </sheetView>
  </sheetViews>
  <sheetFormatPr defaultColWidth="11.42578125" defaultRowHeight="15"/>
  <cols>
    <col min="1" max="1" width="49" style="30" customWidth="1"/>
    <col min="2" max="14" width="12.85546875" customWidth="1"/>
    <col min="15" max="15" width="14.5703125" customWidth="1"/>
    <col min="16" max="16" width="12.5703125" customWidth="1"/>
    <col min="17" max="17" width="2.5703125" style="244" customWidth="1"/>
    <col min="18" max="256" width="9.140625" customWidth="1"/>
    <col min="257" max="257" width="49" customWidth="1"/>
    <col min="258" max="270" width="12.85546875" customWidth="1"/>
    <col min="271" max="271" width="14.5703125" customWidth="1"/>
    <col min="272" max="272" width="12.5703125" customWidth="1"/>
    <col min="273" max="273" width="2.5703125" customWidth="1"/>
    <col min="274" max="512" width="9.140625" customWidth="1"/>
    <col min="513" max="513" width="49" customWidth="1"/>
    <col min="514" max="526" width="12.85546875" customWidth="1"/>
    <col min="527" max="527" width="14.5703125" customWidth="1"/>
    <col min="528" max="528" width="12.5703125" customWidth="1"/>
    <col min="529" max="529" width="2.5703125" customWidth="1"/>
    <col min="530" max="768" width="9.140625" customWidth="1"/>
    <col min="769" max="769" width="49" customWidth="1"/>
    <col min="770" max="782" width="12.85546875" customWidth="1"/>
    <col min="783" max="783" width="14.5703125" customWidth="1"/>
    <col min="784" max="784" width="12.5703125" customWidth="1"/>
    <col min="785" max="785" width="2.5703125" customWidth="1"/>
    <col min="786" max="1024" width="9.140625" customWidth="1"/>
    <col min="1025" max="1025" width="49" customWidth="1"/>
    <col min="1026" max="1038" width="12.85546875" customWidth="1"/>
    <col min="1039" max="1039" width="14.5703125" customWidth="1"/>
    <col min="1040" max="1040" width="12.5703125" customWidth="1"/>
    <col min="1041" max="1041" width="2.5703125" customWidth="1"/>
    <col min="1042" max="1280" width="9.140625" customWidth="1"/>
    <col min="1281" max="1281" width="49" customWidth="1"/>
    <col min="1282" max="1294" width="12.85546875" customWidth="1"/>
    <col min="1295" max="1295" width="14.5703125" customWidth="1"/>
    <col min="1296" max="1296" width="12.5703125" customWidth="1"/>
    <col min="1297" max="1297" width="2.5703125" customWidth="1"/>
    <col min="1298" max="1536" width="9.140625" customWidth="1"/>
    <col min="1537" max="1537" width="49" customWidth="1"/>
    <col min="1538" max="1550" width="12.85546875" customWidth="1"/>
    <col min="1551" max="1551" width="14.5703125" customWidth="1"/>
    <col min="1552" max="1552" width="12.5703125" customWidth="1"/>
    <col min="1553" max="1553" width="2.5703125" customWidth="1"/>
    <col min="1554" max="1792" width="9.140625" customWidth="1"/>
    <col min="1793" max="1793" width="49" customWidth="1"/>
    <col min="1794" max="1806" width="12.85546875" customWidth="1"/>
    <col min="1807" max="1807" width="14.5703125" customWidth="1"/>
    <col min="1808" max="1808" width="12.5703125" customWidth="1"/>
    <col min="1809" max="1809" width="2.5703125" customWidth="1"/>
    <col min="1810" max="2048" width="9.140625" customWidth="1"/>
    <col min="2049" max="2049" width="49" customWidth="1"/>
    <col min="2050" max="2062" width="12.85546875" customWidth="1"/>
    <col min="2063" max="2063" width="14.5703125" customWidth="1"/>
    <col min="2064" max="2064" width="12.5703125" customWidth="1"/>
    <col min="2065" max="2065" width="2.5703125" customWidth="1"/>
    <col min="2066" max="2304" width="9.140625" customWidth="1"/>
    <col min="2305" max="2305" width="49" customWidth="1"/>
    <col min="2306" max="2318" width="12.85546875" customWidth="1"/>
    <col min="2319" max="2319" width="14.5703125" customWidth="1"/>
    <col min="2320" max="2320" width="12.5703125" customWidth="1"/>
    <col min="2321" max="2321" width="2.5703125" customWidth="1"/>
    <col min="2322" max="2560" width="9.140625" customWidth="1"/>
    <col min="2561" max="2561" width="49" customWidth="1"/>
    <col min="2562" max="2574" width="12.85546875" customWidth="1"/>
    <col min="2575" max="2575" width="14.5703125" customWidth="1"/>
    <col min="2576" max="2576" width="12.5703125" customWidth="1"/>
    <col min="2577" max="2577" width="2.5703125" customWidth="1"/>
    <col min="2578" max="2816" width="9.140625" customWidth="1"/>
    <col min="2817" max="2817" width="49" customWidth="1"/>
    <col min="2818" max="2830" width="12.85546875" customWidth="1"/>
    <col min="2831" max="2831" width="14.5703125" customWidth="1"/>
    <col min="2832" max="2832" width="12.5703125" customWidth="1"/>
    <col min="2833" max="2833" width="2.5703125" customWidth="1"/>
    <col min="2834" max="3072" width="9.140625" customWidth="1"/>
    <col min="3073" max="3073" width="49" customWidth="1"/>
    <col min="3074" max="3086" width="12.85546875" customWidth="1"/>
    <col min="3087" max="3087" width="14.5703125" customWidth="1"/>
    <col min="3088" max="3088" width="12.5703125" customWidth="1"/>
    <col min="3089" max="3089" width="2.5703125" customWidth="1"/>
    <col min="3090" max="3328" width="9.140625" customWidth="1"/>
    <col min="3329" max="3329" width="49" customWidth="1"/>
    <col min="3330" max="3342" width="12.85546875" customWidth="1"/>
    <col min="3343" max="3343" width="14.5703125" customWidth="1"/>
    <col min="3344" max="3344" width="12.5703125" customWidth="1"/>
    <col min="3345" max="3345" width="2.5703125" customWidth="1"/>
    <col min="3346" max="3584" width="9.140625" customWidth="1"/>
    <col min="3585" max="3585" width="49" customWidth="1"/>
    <col min="3586" max="3598" width="12.85546875" customWidth="1"/>
    <col min="3599" max="3599" width="14.5703125" customWidth="1"/>
    <col min="3600" max="3600" width="12.5703125" customWidth="1"/>
    <col min="3601" max="3601" width="2.5703125" customWidth="1"/>
    <col min="3602" max="3840" width="9.140625" customWidth="1"/>
    <col min="3841" max="3841" width="49" customWidth="1"/>
    <col min="3842" max="3854" width="12.85546875" customWidth="1"/>
    <col min="3855" max="3855" width="14.5703125" customWidth="1"/>
    <col min="3856" max="3856" width="12.5703125" customWidth="1"/>
    <col min="3857" max="3857" width="2.5703125" customWidth="1"/>
    <col min="3858" max="4096" width="9.140625" customWidth="1"/>
    <col min="4097" max="4097" width="49" customWidth="1"/>
    <col min="4098" max="4110" width="12.85546875" customWidth="1"/>
    <col min="4111" max="4111" width="14.5703125" customWidth="1"/>
    <col min="4112" max="4112" width="12.5703125" customWidth="1"/>
    <col min="4113" max="4113" width="2.5703125" customWidth="1"/>
    <col min="4114" max="4352" width="9.140625" customWidth="1"/>
    <col min="4353" max="4353" width="49" customWidth="1"/>
    <col min="4354" max="4366" width="12.85546875" customWidth="1"/>
    <col min="4367" max="4367" width="14.5703125" customWidth="1"/>
    <col min="4368" max="4368" width="12.5703125" customWidth="1"/>
    <col min="4369" max="4369" width="2.5703125" customWidth="1"/>
    <col min="4370" max="4608" width="9.140625" customWidth="1"/>
    <col min="4609" max="4609" width="49" customWidth="1"/>
    <col min="4610" max="4622" width="12.85546875" customWidth="1"/>
    <col min="4623" max="4623" width="14.5703125" customWidth="1"/>
    <col min="4624" max="4624" width="12.5703125" customWidth="1"/>
    <col min="4625" max="4625" width="2.5703125" customWidth="1"/>
    <col min="4626" max="4864" width="9.140625" customWidth="1"/>
    <col min="4865" max="4865" width="49" customWidth="1"/>
    <col min="4866" max="4878" width="12.85546875" customWidth="1"/>
    <col min="4879" max="4879" width="14.5703125" customWidth="1"/>
    <col min="4880" max="4880" width="12.5703125" customWidth="1"/>
    <col min="4881" max="4881" width="2.5703125" customWidth="1"/>
    <col min="4882" max="5120" width="9.140625" customWidth="1"/>
    <col min="5121" max="5121" width="49" customWidth="1"/>
    <col min="5122" max="5134" width="12.85546875" customWidth="1"/>
    <col min="5135" max="5135" width="14.5703125" customWidth="1"/>
    <col min="5136" max="5136" width="12.5703125" customWidth="1"/>
    <col min="5137" max="5137" width="2.5703125" customWidth="1"/>
    <col min="5138" max="5376" width="9.140625" customWidth="1"/>
    <col min="5377" max="5377" width="49" customWidth="1"/>
    <col min="5378" max="5390" width="12.85546875" customWidth="1"/>
    <col min="5391" max="5391" width="14.5703125" customWidth="1"/>
    <col min="5392" max="5392" width="12.5703125" customWidth="1"/>
    <col min="5393" max="5393" width="2.5703125" customWidth="1"/>
    <col min="5394" max="5632" width="9.140625" customWidth="1"/>
    <col min="5633" max="5633" width="49" customWidth="1"/>
    <col min="5634" max="5646" width="12.85546875" customWidth="1"/>
    <col min="5647" max="5647" width="14.5703125" customWidth="1"/>
    <col min="5648" max="5648" width="12.5703125" customWidth="1"/>
    <col min="5649" max="5649" width="2.5703125" customWidth="1"/>
    <col min="5650" max="5888" width="9.140625" customWidth="1"/>
    <col min="5889" max="5889" width="49" customWidth="1"/>
    <col min="5890" max="5902" width="12.85546875" customWidth="1"/>
    <col min="5903" max="5903" width="14.5703125" customWidth="1"/>
    <col min="5904" max="5904" width="12.5703125" customWidth="1"/>
    <col min="5905" max="5905" width="2.5703125" customWidth="1"/>
    <col min="5906" max="6144" width="9.140625" customWidth="1"/>
    <col min="6145" max="6145" width="49" customWidth="1"/>
    <col min="6146" max="6158" width="12.85546875" customWidth="1"/>
    <col min="6159" max="6159" width="14.5703125" customWidth="1"/>
    <col min="6160" max="6160" width="12.5703125" customWidth="1"/>
    <col min="6161" max="6161" width="2.5703125" customWidth="1"/>
    <col min="6162" max="6400" width="9.140625" customWidth="1"/>
    <col min="6401" max="6401" width="49" customWidth="1"/>
    <col min="6402" max="6414" width="12.85546875" customWidth="1"/>
    <col min="6415" max="6415" width="14.5703125" customWidth="1"/>
    <col min="6416" max="6416" width="12.5703125" customWidth="1"/>
    <col min="6417" max="6417" width="2.5703125" customWidth="1"/>
    <col min="6418" max="6656" width="9.140625" customWidth="1"/>
    <col min="6657" max="6657" width="49" customWidth="1"/>
    <col min="6658" max="6670" width="12.85546875" customWidth="1"/>
    <col min="6671" max="6671" width="14.5703125" customWidth="1"/>
    <col min="6672" max="6672" width="12.5703125" customWidth="1"/>
    <col min="6673" max="6673" width="2.5703125" customWidth="1"/>
    <col min="6674" max="6912" width="9.140625" customWidth="1"/>
    <col min="6913" max="6913" width="49" customWidth="1"/>
    <col min="6914" max="6926" width="12.85546875" customWidth="1"/>
    <col min="6927" max="6927" width="14.5703125" customWidth="1"/>
    <col min="6928" max="6928" width="12.5703125" customWidth="1"/>
    <col min="6929" max="6929" width="2.5703125" customWidth="1"/>
    <col min="6930" max="7168" width="9.140625" customWidth="1"/>
    <col min="7169" max="7169" width="49" customWidth="1"/>
    <col min="7170" max="7182" width="12.85546875" customWidth="1"/>
    <col min="7183" max="7183" width="14.5703125" customWidth="1"/>
    <col min="7184" max="7184" width="12.5703125" customWidth="1"/>
    <col min="7185" max="7185" width="2.5703125" customWidth="1"/>
    <col min="7186" max="7424" width="9.140625" customWidth="1"/>
    <col min="7425" max="7425" width="49" customWidth="1"/>
    <col min="7426" max="7438" width="12.85546875" customWidth="1"/>
    <col min="7439" max="7439" width="14.5703125" customWidth="1"/>
    <col min="7440" max="7440" width="12.5703125" customWidth="1"/>
    <col min="7441" max="7441" width="2.5703125" customWidth="1"/>
    <col min="7442" max="7680" width="9.140625" customWidth="1"/>
    <col min="7681" max="7681" width="49" customWidth="1"/>
    <col min="7682" max="7694" width="12.85546875" customWidth="1"/>
    <col min="7695" max="7695" width="14.5703125" customWidth="1"/>
    <col min="7696" max="7696" width="12.5703125" customWidth="1"/>
    <col min="7697" max="7697" width="2.5703125" customWidth="1"/>
    <col min="7698" max="7936" width="9.140625" customWidth="1"/>
    <col min="7937" max="7937" width="49" customWidth="1"/>
    <col min="7938" max="7950" width="12.85546875" customWidth="1"/>
    <col min="7951" max="7951" width="14.5703125" customWidth="1"/>
    <col min="7952" max="7952" width="12.5703125" customWidth="1"/>
    <col min="7953" max="7953" width="2.5703125" customWidth="1"/>
    <col min="7954" max="8192" width="9.140625" customWidth="1"/>
    <col min="8193" max="8193" width="49" customWidth="1"/>
    <col min="8194" max="8206" width="12.85546875" customWidth="1"/>
    <col min="8207" max="8207" width="14.5703125" customWidth="1"/>
    <col min="8208" max="8208" width="12.5703125" customWidth="1"/>
    <col min="8209" max="8209" width="2.5703125" customWidth="1"/>
    <col min="8210" max="8448" width="9.140625" customWidth="1"/>
    <col min="8449" max="8449" width="49" customWidth="1"/>
    <col min="8450" max="8462" width="12.85546875" customWidth="1"/>
    <col min="8463" max="8463" width="14.5703125" customWidth="1"/>
    <col min="8464" max="8464" width="12.5703125" customWidth="1"/>
    <col min="8465" max="8465" width="2.5703125" customWidth="1"/>
    <col min="8466" max="8704" width="9.140625" customWidth="1"/>
    <col min="8705" max="8705" width="49" customWidth="1"/>
    <col min="8706" max="8718" width="12.85546875" customWidth="1"/>
    <col min="8719" max="8719" width="14.5703125" customWidth="1"/>
    <col min="8720" max="8720" width="12.5703125" customWidth="1"/>
    <col min="8721" max="8721" width="2.5703125" customWidth="1"/>
    <col min="8722" max="8960" width="9.140625" customWidth="1"/>
    <col min="8961" max="8961" width="49" customWidth="1"/>
    <col min="8962" max="8974" width="12.85546875" customWidth="1"/>
    <col min="8975" max="8975" width="14.5703125" customWidth="1"/>
    <col min="8976" max="8976" width="12.5703125" customWidth="1"/>
    <col min="8977" max="8977" width="2.5703125" customWidth="1"/>
    <col min="8978" max="9216" width="9.140625" customWidth="1"/>
    <col min="9217" max="9217" width="49" customWidth="1"/>
    <col min="9218" max="9230" width="12.85546875" customWidth="1"/>
    <col min="9231" max="9231" width="14.5703125" customWidth="1"/>
    <col min="9232" max="9232" width="12.5703125" customWidth="1"/>
    <col min="9233" max="9233" width="2.5703125" customWidth="1"/>
    <col min="9234" max="9472" width="9.140625" customWidth="1"/>
    <col min="9473" max="9473" width="49" customWidth="1"/>
    <col min="9474" max="9486" width="12.85546875" customWidth="1"/>
    <col min="9487" max="9487" width="14.5703125" customWidth="1"/>
    <col min="9488" max="9488" width="12.5703125" customWidth="1"/>
    <col min="9489" max="9489" width="2.5703125" customWidth="1"/>
    <col min="9490" max="9728" width="9.140625" customWidth="1"/>
    <col min="9729" max="9729" width="49" customWidth="1"/>
    <col min="9730" max="9742" width="12.85546875" customWidth="1"/>
    <col min="9743" max="9743" width="14.5703125" customWidth="1"/>
    <col min="9744" max="9744" width="12.5703125" customWidth="1"/>
    <col min="9745" max="9745" width="2.5703125" customWidth="1"/>
    <col min="9746" max="9984" width="9.140625" customWidth="1"/>
    <col min="9985" max="9985" width="49" customWidth="1"/>
    <col min="9986" max="9998" width="12.85546875" customWidth="1"/>
    <col min="9999" max="9999" width="14.5703125" customWidth="1"/>
    <col min="10000" max="10000" width="12.5703125" customWidth="1"/>
    <col min="10001" max="10001" width="2.5703125" customWidth="1"/>
    <col min="10002" max="10240" width="9.140625" customWidth="1"/>
    <col min="10241" max="10241" width="49" customWidth="1"/>
    <col min="10242" max="10254" width="12.85546875" customWidth="1"/>
    <col min="10255" max="10255" width="14.5703125" customWidth="1"/>
    <col min="10256" max="10256" width="12.5703125" customWidth="1"/>
    <col min="10257" max="10257" width="2.5703125" customWidth="1"/>
    <col min="10258" max="10496" width="9.140625" customWidth="1"/>
    <col min="10497" max="10497" width="49" customWidth="1"/>
    <col min="10498" max="10510" width="12.85546875" customWidth="1"/>
    <col min="10511" max="10511" width="14.5703125" customWidth="1"/>
    <col min="10512" max="10512" width="12.5703125" customWidth="1"/>
    <col min="10513" max="10513" width="2.5703125" customWidth="1"/>
    <col min="10514" max="10752" width="9.140625" customWidth="1"/>
    <col min="10753" max="10753" width="49" customWidth="1"/>
    <col min="10754" max="10766" width="12.85546875" customWidth="1"/>
    <col min="10767" max="10767" width="14.5703125" customWidth="1"/>
    <col min="10768" max="10768" width="12.5703125" customWidth="1"/>
    <col min="10769" max="10769" width="2.5703125" customWidth="1"/>
    <col min="10770" max="11008" width="9.140625" customWidth="1"/>
    <col min="11009" max="11009" width="49" customWidth="1"/>
    <col min="11010" max="11022" width="12.85546875" customWidth="1"/>
    <col min="11023" max="11023" width="14.5703125" customWidth="1"/>
    <col min="11024" max="11024" width="12.5703125" customWidth="1"/>
    <col min="11025" max="11025" width="2.5703125" customWidth="1"/>
    <col min="11026" max="11264" width="9.140625" customWidth="1"/>
    <col min="11265" max="11265" width="49" customWidth="1"/>
    <col min="11266" max="11278" width="12.85546875" customWidth="1"/>
    <col min="11279" max="11279" width="14.5703125" customWidth="1"/>
    <col min="11280" max="11280" width="12.5703125" customWidth="1"/>
    <col min="11281" max="11281" width="2.5703125" customWidth="1"/>
    <col min="11282" max="11520" width="9.140625" customWidth="1"/>
    <col min="11521" max="11521" width="49" customWidth="1"/>
    <col min="11522" max="11534" width="12.85546875" customWidth="1"/>
    <col min="11535" max="11535" width="14.5703125" customWidth="1"/>
    <col min="11536" max="11536" width="12.5703125" customWidth="1"/>
    <col min="11537" max="11537" width="2.5703125" customWidth="1"/>
    <col min="11538" max="11776" width="9.140625" customWidth="1"/>
    <col min="11777" max="11777" width="49" customWidth="1"/>
    <col min="11778" max="11790" width="12.85546875" customWidth="1"/>
    <col min="11791" max="11791" width="14.5703125" customWidth="1"/>
    <col min="11792" max="11792" width="12.5703125" customWidth="1"/>
    <col min="11793" max="11793" width="2.5703125" customWidth="1"/>
    <col min="11794" max="12032" width="9.140625" customWidth="1"/>
    <col min="12033" max="12033" width="49" customWidth="1"/>
    <col min="12034" max="12046" width="12.85546875" customWidth="1"/>
    <col min="12047" max="12047" width="14.5703125" customWidth="1"/>
    <col min="12048" max="12048" width="12.5703125" customWidth="1"/>
    <col min="12049" max="12049" width="2.5703125" customWidth="1"/>
    <col min="12050" max="12288" width="9.140625" customWidth="1"/>
    <col min="12289" max="12289" width="49" customWidth="1"/>
    <col min="12290" max="12302" width="12.85546875" customWidth="1"/>
    <col min="12303" max="12303" width="14.5703125" customWidth="1"/>
    <col min="12304" max="12304" width="12.5703125" customWidth="1"/>
    <col min="12305" max="12305" width="2.5703125" customWidth="1"/>
    <col min="12306" max="12544" width="9.140625" customWidth="1"/>
    <col min="12545" max="12545" width="49" customWidth="1"/>
    <col min="12546" max="12558" width="12.85546875" customWidth="1"/>
    <col min="12559" max="12559" width="14.5703125" customWidth="1"/>
    <col min="12560" max="12560" width="12.5703125" customWidth="1"/>
    <col min="12561" max="12561" width="2.5703125" customWidth="1"/>
    <col min="12562" max="12800" width="9.140625" customWidth="1"/>
    <col min="12801" max="12801" width="49" customWidth="1"/>
    <col min="12802" max="12814" width="12.85546875" customWidth="1"/>
    <col min="12815" max="12815" width="14.5703125" customWidth="1"/>
    <col min="12816" max="12816" width="12.5703125" customWidth="1"/>
    <col min="12817" max="12817" width="2.5703125" customWidth="1"/>
    <col min="12818" max="13056" width="9.140625" customWidth="1"/>
    <col min="13057" max="13057" width="49" customWidth="1"/>
    <col min="13058" max="13070" width="12.85546875" customWidth="1"/>
    <col min="13071" max="13071" width="14.5703125" customWidth="1"/>
    <col min="13072" max="13072" width="12.5703125" customWidth="1"/>
    <col min="13073" max="13073" width="2.5703125" customWidth="1"/>
    <col min="13074" max="13312" width="9.140625" customWidth="1"/>
    <col min="13313" max="13313" width="49" customWidth="1"/>
    <col min="13314" max="13326" width="12.85546875" customWidth="1"/>
    <col min="13327" max="13327" width="14.5703125" customWidth="1"/>
    <col min="13328" max="13328" width="12.5703125" customWidth="1"/>
    <col min="13329" max="13329" width="2.5703125" customWidth="1"/>
    <col min="13330" max="13568" width="9.140625" customWidth="1"/>
    <col min="13569" max="13569" width="49" customWidth="1"/>
    <col min="13570" max="13582" width="12.85546875" customWidth="1"/>
    <col min="13583" max="13583" width="14.5703125" customWidth="1"/>
    <col min="13584" max="13584" width="12.5703125" customWidth="1"/>
    <col min="13585" max="13585" width="2.5703125" customWidth="1"/>
    <col min="13586" max="13824" width="9.140625" customWidth="1"/>
    <col min="13825" max="13825" width="49" customWidth="1"/>
    <col min="13826" max="13838" width="12.85546875" customWidth="1"/>
    <col min="13839" max="13839" width="14.5703125" customWidth="1"/>
    <col min="13840" max="13840" width="12.5703125" customWidth="1"/>
    <col min="13841" max="13841" width="2.5703125" customWidth="1"/>
    <col min="13842" max="14080" width="9.140625" customWidth="1"/>
    <col min="14081" max="14081" width="49" customWidth="1"/>
    <col min="14082" max="14094" width="12.85546875" customWidth="1"/>
    <col min="14095" max="14095" width="14.5703125" customWidth="1"/>
    <col min="14096" max="14096" width="12.5703125" customWidth="1"/>
    <col min="14097" max="14097" width="2.5703125" customWidth="1"/>
    <col min="14098" max="14336" width="9.140625" customWidth="1"/>
    <col min="14337" max="14337" width="49" customWidth="1"/>
    <col min="14338" max="14350" width="12.85546875" customWidth="1"/>
    <col min="14351" max="14351" width="14.5703125" customWidth="1"/>
    <col min="14352" max="14352" width="12.5703125" customWidth="1"/>
    <col min="14353" max="14353" width="2.5703125" customWidth="1"/>
    <col min="14354" max="14592" width="9.140625" customWidth="1"/>
    <col min="14593" max="14593" width="49" customWidth="1"/>
    <col min="14594" max="14606" width="12.85546875" customWidth="1"/>
    <col min="14607" max="14607" width="14.5703125" customWidth="1"/>
    <col min="14608" max="14608" width="12.5703125" customWidth="1"/>
    <col min="14609" max="14609" width="2.5703125" customWidth="1"/>
    <col min="14610" max="14848" width="9.140625" customWidth="1"/>
    <col min="14849" max="14849" width="49" customWidth="1"/>
    <col min="14850" max="14862" width="12.85546875" customWidth="1"/>
    <col min="14863" max="14863" width="14.5703125" customWidth="1"/>
    <col min="14864" max="14864" width="12.5703125" customWidth="1"/>
    <col min="14865" max="14865" width="2.5703125" customWidth="1"/>
    <col min="14866" max="15104" width="9.140625" customWidth="1"/>
    <col min="15105" max="15105" width="49" customWidth="1"/>
    <col min="15106" max="15118" width="12.85546875" customWidth="1"/>
    <col min="15119" max="15119" width="14.5703125" customWidth="1"/>
    <col min="15120" max="15120" width="12.5703125" customWidth="1"/>
    <col min="15121" max="15121" width="2.5703125" customWidth="1"/>
    <col min="15122" max="15360" width="9.140625" customWidth="1"/>
    <col min="15361" max="15361" width="49" customWidth="1"/>
    <col min="15362" max="15374" width="12.85546875" customWidth="1"/>
    <col min="15375" max="15375" width="14.5703125" customWidth="1"/>
    <col min="15376" max="15376" width="12.5703125" customWidth="1"/>
    <col min="15377" max="15377" width="2.5703125" customWidth="1"/>
    <col min="15378" max="15616" width="9.140625" customWidth="1"/>
    <col min="15617" max="15617" width="49" customWidth="1"/>
    <col min="15618" max="15630" width="12.85546875" customWidth="1"/>
    <col min="15631" max="15631" width="14.5703125" customWidth="1"/>
    <col min="15632" max="15632" width="12.5703125" customWidth="1"/>
    <col min="15633" max="15633" width="2.5703125" customWidth="1"/>
    <col min="15634" max="15872" width="9.140625" customWidth="1"/>
    <col min="15873" max="15873" width="49" customWidth="1"/>
    <col min="15874" max="15886" width="12.85546875" customWidth="1"/>
    <col min="15887" max="15887" width="14.5703125" customWidth="1"/>
    <col min="15888" max="15888" width="12.5703125" customWidth="1"/>
    <col min="15889" max="15889" width="2.5703125" customWidth="1"/>
    <col min="15890" max="16128" width="9.140625" customWidth="1"/>
    <col min="16129" max="16129" width="49" customWidth="1"/>
    <col min="16130" max="16142" width="12.85546875" customWidth="1"/>
    <col min="16143" max="16143" width="14.5703125" customWidth="1"/>
    <col min="16144" max="16144" width="12.5703125" customWidth="1"/>
    <col min="16145" max="16145" width="2.5703125" customWidth="1"/>
    <col min="16146" max="16384" width="9.140625" customWidth="1"/>
  </cols>
  <sheetData>
    <row r="1" spans="1:15" s="1" customFormat="1" ht="3.75" hidden="1" customHeight="1">
      <c r="A1" s="437"/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</row>
    <row r="2" spans="1:15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</row>
    <row r="3" spans="1:15" s="1" customFormat="1" ht="20.25" customHeight="1">
      <c r="A3" s="694" t="s">
        <v>360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</row>
    <row r="4" spans="1:15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</row>
    <row r="5" spans="1:15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  <c r="O5" s="733"/>
    </row>
    <row r="6" spans="1:15" customFormat="1" ht="7.5" customHeight="1">
      <c r="A6" s="212"/>
    </row>
    <row r="7" spans="1:15" customFormat="1" ht="9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5"/>
      <c r="N7" s="215"/>
      <c r="O7" s="215"/>
    </row>
    <row r="8" spans="1:15" s="253" customFormat="1" ht="43.5" customHeight="1" thickBot="1">
      <c r="A8" s="532"/>
      <c r="B8" s="532" t="s">
        <v>97</v>
      </c>
      <c r="C8" s="532" t="s">
        <v>99</v>
      </c>
      <c r="D8" s="532" t="s">
        <v>96</v>
      </c>
      <c r="E8" s="532" t="s">
        <v>108</v>
      </c>
      <c r="F8" s="532" t="s">
        <v>107</v>
      </c>
      <c r="G8" s="532" t="s">
        <v>106</v>
      </c>
      <c r="H8" s="532" t="s">
        <v>104</v>
      </c>
      <c r="I8" s="532" t="s">
        <v>105</v>
      </c>
      <c r="J8" s="532" t="s">
        <v>90</v>
      </c>
      <c r="K8" s="532" t="s">
        <v>98</v>
      </c>
      <c r="L8" s="532" t="s">
        <v>102</v>
      </c>
      <c r="M8" s="532" t="s">
        <v>87</v>
      </c>
      <c r="N8" s="532" t="s">
        <v>109</v>
      </c>
      <c r="O8" s="533" t="s">
        <v>185</v>
      </c>
    </row>
    <row r="9" spans="1:15" customFormat="1" ht="34.5" customHeight="1" thickTop="1">
      <c r="A9" s="370" t="s">
        <v>16</v>
      </c>
      <c r="B9" s="370">
        <v>0</v>
      </c>
      <c r="C9" s="526">
        <v>0</v>
      </c>
      <c r="D9" s="526">
        <v>0</v>
      </c>
      <c r="E9" s="526">
        <v>0</v>
      </c>
      <c r="F9" s="526">
        <v>0</v>
      </c>
      <c r="G9" s="526">
        <v>0</v>
      </c>
      <c r="H9" s="370">
        <v>0</v>
      </c>
      <c r="I9" s="370">
        <v>0</v>
      </c>
      <c r="J9" s="370">
        <v>0</v>
      </c>
      <c r="K9" s="370">
        <v>0</v>
      </c>
      <c r="L9" s="370">
        <v>0</v>
      </c>
      <c r="M9" s="370">
        <v>0</v>
      </c>
      <c r="N9" s="370">
        <v>0</v>
      </c>
      <c r="O9" s="370">
        <v>3491.96072</v>
      </c>
    </row>
    <row r="10" spans="1:15" customFormat="1" ht="34.5" customHeight="1">
      <c r="A10" s="370" t="s">
        <v>17</v>
      </c>
      <c r="B10" s="370">
        <v>0</v>
      </c>
      <c r="C10" s="526">
        <v>0</v>
      </c>
      <c r="D10" s="526">
        <v>0</v>
      </c>
      <c r="E10" s="526">
        <v>0</v>
      </c>
      <c r="F10" s="526">
        <v>0</v>
      </c>
      <c r="G10" s="526">
        <v>0</v>
      </c>
      <c r="H10" s="370">
        <v>0</v>
      </c>
      <c r="I10" s="370">
        <v>0</v>
      </c>
      <c r="J10" s="370">
        <v>0</v>
      </c>
      <c r="K10" s="370">
        <v>0</v>
      </c>
      <c r="L10" s="370">
        <v>0</v>
      </c>
      <c r="M10" s="370">
        <v>0</v>
      </c>
      <c r="N10" s="370">
        <v>0</v>
      </c>
      <c r="O10" s="370">
        <v>0</v>
      </c>
    </row>
    <row r="11" spans="1:15" customFormat="1" ht="34.5" customHeight="1">
      <c r="A11" s="370" t="s">
        <v>18</v>
      </c>
      <c r="B11" s="370">
        <v>0</v>
      </c>
      <c r="C11" s="526">
        <v>0</v>
      </c>
      <c r="D11" s="526">
        <v>0</v>
      </c>
      <c r="E11" s="526">
        <v>0</v>
      </c>
      <c r="F11" s="526">
        <v>0</v>
      </c>
      <c r="G11" s="526">
        <v>0</v>
      </c>
      <c r="H11" s="370">
        <v>0</v>
      </c>
      <c r="I11" s="370">
        <v>0</v>
      </c>
      <c r="J11" s="370">
        <v>0</v>
      </c>
      <c r="K11" s="370">
        <v>0</v>
      </c>
      <c r="L11" s="370">
        <v>0</v>
      </c>
      <c r="M11" s="370">
        <v>0</v>
      </c>
      <c r="N11" s="370">
        <v>0</v>
      </c>
      <c r="O11" s="370">
        <v>0</v>
      </c>
    </row>
    <row r="12" spans="1:15" customFormat="1" ht="34.5" customHeight="1">
      <c r="A12" s="370" t="s">
        <v>19</v>
      </c>
      <c r="B12" s="370">
        <v>0</v>
      </c>
      <c r="C12" s="526">
        <v>0</v>
      </c>
      <c r="D12" s="526">
        <v>0</v>
      </c>
      <c r="E12" s="526">
        <v>0</v>
      </c>
      <c r="F12" s="526">
        <v>0</v>
      </c>
      <c r="G12" s="526">
        <v>0</v>
      </c>
      <c r="H12" s="370">
        <v>0</v>
      </c>
      <c r="I12" s="370">
        <v>0</v>
      </c>
      <c r="J12" s="370">
        <v>0</v>
      </c>
      <c r="K12" s="370">
        <v>0</v>
      </c>
      <c r="L12" s="370">
        <v>0</v>
      </c>
      <c r="M12" s="370">
        <v>0</v>
      </c>
      <c r="N12" s="370">
        <v>0</v>
      </c>
      <c r="O12" s="370">
        <v>0</v>
      </c>
    </row>
    <row r="13" spans="1:15" customFormat="1" ht="34.5" customHeight="1">
      <c r="A13" s="370" t="s">
        <v>37</v>
      </c>
      <c r="B13" s="370">
        <v>0</v>
      </c>
      <c r="C13" s="526">
        <v>0</v>
      </c>
      <c r="D13" s="526">
        <v>0</v>
      </c>
      <c r="E13" s="526">
        <v>0</v>
      </c>
      <c r="F13" s="526">
        <v>0</v>
      </c>
      <c r="G13" s="526">
        <v>0</v>
      </c>
      <c r="H13" s="370">
        <v>0</v>
      </c>
      <c r="I13" s="370">
        <v>0</v>
      </c>
      <c r="J13" s="370">
        <v>0</v>
      </c>
      <c r="K13" s="370">
        <v>0</v>
      </c>
      <c r="L13" s="370">
        <v>0</v>
      </c>
      <c r="M13" s="370">
        <v>0</v>
      </c>
      <c r="N13" s="370">
        <v>0</v>
      </c>
      <c r="O13" s="370">
        <v>0</v>
      </c>
    </row>
    <row r="14" spans="1:15" customFormat="1" ht="34.5" customHeight="1">
      <c r="A14" s="370" t="s">
        <v>38</v>
      </c>
      <c r="B14" s="370">
        <v>0</v>
      </c>
      <c r="C14" s="526">
        <v>0</v>
      </c>
      <c r="D14" s="526">
        <v>0</v>
      </c>
      <c r="E14" s="526">
        <v>0</v>
      </c>
      <c r="F14" s="526">
        <v>0</v>
      </c>
      <c r="G14" s="526">
        <v>0</v>
      </c>
      <c r="H14" s="370">
        <v>2017.0122900000001</v>
      </c>
      <c r="I14" s="370">
        <v>0</v>
      </c>
      <c r="J14" s="370">
        <v>2471.3724999999999</v>
      </c>
      <c r="K14" s="370">
        <v>0</v>
      </c>
      <c r="L14" s="370">
        <v>0</v>
      </c>
      <c r="M14" s="370">
        <v>25265.532649999997</v>
      </c>
      <c r="N14" s="370">
        <v>0</v>
      </c>
      <c r="O14" s="370">
        <v>466069.74885000003</v>
      </c>
    </row>
    <row r="15" spans="1:15" customFormat="1" ht="34.5" customHeight="1">
      <c r="A15" s="370" t="s">
        <v>39</v>
      </c>
      <c r="B15" s="370">
        <v>0</v>
      </c>
      <c r="C15" s="526">
        <v>0</v>
      </c>
      <c r="D15" s="526">
        <v>0</v>
      </c>
      <c r="E15" s="526">
        <v>0</v>
      </c>
      <c r="F15" s="526">
        <v>0</v>
      </c>
      <c r="G15" s="526">
        <v>0</v>
      </c>
      <c r="H15" s="370">
        <v>0</v>
      </c>
      <c r="I15" s="370">
        <v>0</v>
      </c>
      <c r="J15" s="370">
        <v>0</v>
      </c>
      <c r="K15" s="370">
        <v>0</v>
      </c>
      <c r="L15" s="370">
        <v>0</v>
      </c>
      <c r="M15" s="370">
        <v>63.694600000000001</v>
      </c>
      <c r="N15" s="370">
        <v>0</v>
      </c>
      <c r="O15" s="370">
        <v>14186.476939999999</v>
      </c>
    </row>
    <row r="16" spans="1:15" customFormat="1" ht="34.5" customHeight="1">
      <c r="A16" s="370" t="s">
        <v>264</v>
      </c>
      <c r="B16" s="370">
        <v>0</v>
      </c>
      <c r="C16" s="526">
        <v>0</v>
      </c>
      <c r="D16" s="526">
        <v>0</v>
      </c>
      <c r="E16" s="526">
        <v>0</v>
      </c>
      <c r="F16" s="526">
        <v>0</v>
      </c>
      <c r="G16" s="526">
        <v>0</v>
      </c>
      <c r="H16" s="370">
        <v>0</v>
      </c>
      <c r="I16" s="370">
        <v>0</v>
      </c>
      <c r="J16" s="370">
        <v>178.49267</v>
      </c>
      <c r="K16" s="370">
        <v>0</v>
      </c>
      <c r="L16" s="370">
        <v>0</v>
      </c>
      <c r="M16" s="370">
        <v>3191.9730800000002</v>
      </c>
      <c r="N16" s="370">
        <v>0</v>
      </c>
      <c r="O16" s="370">
        <v>8280.8164299999989</v>
      </c>
    </row>
    <row r="17" spans="1:15" customFormat="1" ht="34.5" customHeight="1">
      <c r="A17" s="370" t="s">
        <v>41</v>
      </c>
      <c r="B17" s="370">
        <v>0</v>
      </c>
      <c r="C17" s="526">
        <v>0</v>
      </c>
      <c r="D17" s="526">
        <v>0</v>
      </c>
      <c r="E17" s="526">
        <v>0</v>
      </c>
      <c r="F17" s="526">
        <v>0</v>
      </c>
      <c r="G17" s="526">
        <v>0</v>
      </c>
      <c r="H17" s="370">
        <v>0</v>
      </c>
      <c r="I17" s="370">
        <v>0</v>
      </c>
      <c r="J17" s="370">
        <v>0</v>
      </c>
      <c r="K17" s="370">
        <v>0</v>
      </c>
      <c r="L17" s="370">
        <v>0</v>
      </c>
      <c r="M17" s="370">
        <v>0</v>
      </c>
      <c r="N17" s="370">
        <v>0</v>
      </c>
      <c r="O17" s="370">
        <v>0</v>
      </c>
    </row>
    <row r="18" spans="1:15" customFormat="1" ht="34.5" customHeight="1">
      <c r="A18" s="370" t="s">
        <v>42</v>
      </c>
      <c r="B18" s="370">
        <v>0</v>
      </c>
      <c r="C18" s="526">
        <v>0</v>
      </c>
      <c r="D18" s="526">
        <v>0</v>
      </c>
      <c r="E18" s="526">
        <v>0</v>
      </c>
      <c r="F18" s="526">
        <v>0</v>
      </c>
      <c r="G18" s="526">
        <v>0</v>
      </c>
      <c r="H18" s="370">
        <v>0</v>
      </c>
      <c r="I18" s="370">
        <v>0</v>
      </c>
      <c r="J18" s="370">
        <v>0</v>
      </c>
      <c r="K18" s="370">
        <v>0</v>
      </c>
      <c r="L18" s="370">
        <v>0</v>
      </c>
      <c r="M18" s="370">
        <v>0</v>
      </c>
      <c r="N18" s="370">
        <v>0</v>
      </c>
      <c r="O18" s="370">
        <v>0</v>
      </c>
    </row>
    <row r="19" spans="1:15" customFormat="1" ht="34.5" customHeight="1">
      <c r="A19" s="370" t="s">
        <v>43</v>
      </c>
      <c r="B19" s="370">
        <v>0</v>
      </c>
      <c r="C19" s="526">
        <v>0</v>
      </c>
      <c r="D19" s="526">
        <v>0</v>
      </c>
      <c r="E19" s="526">
        <v>0</v>
      </c>
      <c r="F19" s="526">
        <v>0</v>
      </c>
      <c r="G19" s="526">
        <v>0</v>
      </c>
      <c r="H19" s="370">
        <v>0</v>
      </c>
      <c r="I19" s="370">
        <v>0</v>
      </c>
      <c r="J19" s="370">
        <v>0</v>
      </c>
      <c r="K19" s="370">
        <v>0</v>
      </c>
      <c r="L19" s="370">
        <v>0</v>
      </c>
      <c r="M19" s="370">
        <v>0</v>
      </c>
      <c r="N19" s="370">
        <v>0</v>
      </c>
      <c r="O19" s="370">
        <v>0</v>
      </c>
    </row>
    <row r="20" spans="1:15" customFormat="1" ht="34.5" customHeight="1">
      <c r="A20" s="370" t="s">
        <v>24</v>
      </c>
      <c r="B20" s="370">
        <v>8028.1448499999997</v>
      </c>
      <c r="C20" s="526">
        <v>5543.3745099999996</v>
      </c>
      <c r="D20" s="526">
        <v>3355.8896299999997</v>
      </c>
      <c r="E20" s="526">
        <v>8255.7235899999996</v>
      </c>
      <c r="F20" s="526">
        <v>11454.366890000001</v>
      </c>
      <c r="G20" s="526">
        <v>12926.961509999999</v>
      </c>
      <c r="H20" s="370">
        <v>3451.0052299999998</v>
      </c>
      <c r="I20" s="370">
        <v>8457.6599000000006</v>
      </c>
      <c r="J20" s="370">
        <v>16909.646510000002</v>
      </c>
      <c r="K20" s="370">
        <v>19590.719880000001</v>
      </c>
      <c r="L20" s="370">
        <v>19942.553749999999</v>
      </c>
      <c r="M20" s="370">
        <v>7390.1054000000004</v>
      </c>
      <c r="N20" s="370">
        <v>10879.031449999999</v>
      </c>
      <c r="O20" s="370">
        <v>510594.54366000002</v>
      </c>
    </row>
    <row r="21" spans="1:15" customFormat="1" ht="34.5" customHeight="1">
      <c r="A21" s="370" t="s">
        <v>25</v>
      </c>
      <c r="B21" s="370">
        <v>7597.6675700000005</v>
      </c>
      <c r="C21" s="526">
        <v>0</v>
      </c>
      <c r="D21" s="526">
        <v>0</v>
      </c>
      <c r="E21" s="526">
        <v>5259.5016999999998</v>
      </c>
      <c r="F21" s="526">
        <v>0</v>
      </c>
      <c r="G21" s="526">
        <v>10715.135900000001</v>
      </c>
      <c r="H21" s="370">
        <v>0</v>
      </c>
      <c r="I21" s="370">
        <v>9601.7399399999995</v>
      </c>
      <c r="J21" s="370">
        <v>8748.2627499999999</v>
      </c>
      <c r="K21" s="370">
        <v>13507.6129</v>
      </c>
      <c r="L21" s="370">
        <v>2034.9839199999999</v>
      </c>
      <c r="M21" s="370">
        <v>0</v>
      </c>
      <c r="N21" s="370">
        <v>166.05451000000002</v>
      </c>
      <c r="O21" s="370">
        <v>473273.15625</v>
      </c>
    </row>
    <row r="22" spans="1:15" customFormat="1" ht="34.5" customHeight="1">
      <c r="A22" s="370" t="s">
        <v>26</v>
      </c>
      <c r="B22" s="370">
        <v>0</v>
      </c>
      <c r="C22" s="526">
        <v>10228.662470000001</v>
      </c>
      <c r="D22" s="526">
        <v>5861.7077399999998</v>
      </c>
      <c r="E22" s="526">
        <v>0</v>
      </c>
      <c r="F22" s="526">
        <v>0</v>
      </c>
      <c r="G22" s="526">
        <v>0</v>
      </c>
      <c r="H22" s="370">
        <v>5965.7145599999994</v>
      </c>
      <c r="I22" s="370">
        <v>0</v>
      </c>
      <c r="J22" s="370">
        <v>0</v>
      </c>
      <c r="K22" s="370">
        <v>0</v>
      </c>
      <c r="L22" s="370">
        <v>0</v>
      </c>
      <c r="M22" s="370">
        <v>79817.820560000007</v>
      </c>
      <c r="N22" s="370">
        <v>12855.05351</v>
      </c>
      <c r="O22" s="370">
        <v>453324.79180000001</v>
      </c>
    </row>
    <row r="23" spans="1:15" customFormat="1" ht="34.5" customHeight="1">
      <c r="A23" s="370" t="s">
        <v>27</v>
      </c>
      <c r="B23" s="370">
        <v>0</v>
      </c>
      <c r="C23" s="526">
        <v>0</v>
      </c>
      <c r="D23" s="526">
        <v>0</v>
      </c>
      <c r="E23" s="526">
        <v>0</v>
      </c>
      <c r="F23" s="526">
        <v>0</v>
      </c>
      <c r="G23" s="526">
        <v>0</v>
      </c>
      <c r="H23" s="370">
        <v>0</v>
      </c>
      <c r="I23" s="370">
        <v>0</v>
      </c>
      <c r="J23" s="370">
        <v>0</v>
      </c>
      <c r="K23" s="370">
        <v>0</v>
      </c>
      <c r="L23" s="370">
        <v>0</v>
      </c>
      <c r="M23" s="370">
        <v>0</v>
      </c>
      <c r="N23" s="370">
        <v>0</v>
      </c>
      <c r="O23" s="370">
        <v>0</v>
      </c>
    </row>
    <row r="24" spans="1:15" customFormat="1" ht="34.5" customHeight="1">
      <c r="A24" s="370" t="s">
        <v>28</v>
      </c>
      <c r="B24" s="370">
        <v>0</v>
      </c>
      <c r="C24" s="526">
        <v>0</v>
      </c>
      <c r="D24" s="526">
        <v>0</v>
      </c>
      <c r="E24" s="526">
        <v>0</v>
      </c>
      <c r="F24" s="526">
        <v>0</v>
      </c>
      <c r="G24" s="526">
        <v>0</v>
      </c>
      <c r="H24" s="370">
        <v>0</v>
      </c>
      <c r="I24" s="370">
        <v>0</v>
      </c>
      <c r="J24" s="370">
        <v>0</v>
      </c>
      <c r="K24" s="370">
        <v>0</v>
      </c>
      <c r="L24" s="370">
        <v>0</v>
      </c>
      <c r="M24" s="370">
        <v>0</v>
      </c>
      <c r="N24" s="370">
        <v>0</v>
      </c>
      <c r="O24" s="370">
        <v>0</v>
      </c>
    </row>
    <row r="25" spans="1:15" customFormat="1" ht="34.5" customHeight="1">
      <c r="A25" s="370" t="s">
        <v>29</v>
      </c>
      <c r="B25" s="370">
        <v>0</v>
      </c>
      <c r="C25" s="526">
        <v>0</v>
      </c>
      <c r="D25" s="526">
        <v>0</v>
      </c>
      <c r="E25" s="526">
        <v>0</v>
      </c>
      <c r="F25" s="526">
        <v>0</v>
      </c>
      <c r="G25" s="526">
        <v>0</v>
      </c>
      <c r="H25" s="370">
        <v>0</v>
      </c>
      <c r="I25" s="370">
        <v>0</v>
      </c>
      <c r="J25" s="370">
        <v>0</v>
      </c>
      <c r="K25" s="370">
        <v>0</v>
      </c>
      <c r="L25" s="370">
        <v>0</v>
      </c>
      <c r="M25" s="370">
        <v>0</v>
      </c>
      <c r="N25" s="370">
        <v>0</v>
      </c>
      <c r="O25" s="370">
        <v>0</v>
      </c>
    </row>
    <row r="26" spans="1:15" customFormat="1" ht="34.5" customHeight="1">
      <c r="A26" s="370" t="s">
        <v>30</v>
      </c>
      <c r="B26" s="370">
        <v>0</v>
      </c>
      <c r="C26" s="526">
        <v>0</v>
      </c>
      <c r="D26" s="526">
        <v>0</v>
      </c>
      <c r="E26" s="526">
        <v>0</v>
      </c>
      <c r="F26" s="526">
        <v>0</v>
      </c>
      <c r="G26" s="526">
        <v>0</v>
      </c>
      <c r="H26" s="370">
        <v>0</v>
      </c>
      <c r="I26" s="370">
        <v>0</v>
      </c>
      <c r="J26" s="370">
        <v>0</v>
      </c>
      <c r="K26" s="370">
        <v>0</v>
      </c>
      <c r="L26" s="370">
        <v>0</v>
      </c>
      <c r="M26" s="370">
        <v>0</v>
      </c>
      <c r="N26" s="370">
        <v>0</v>
      </c>
      <c r="O26" s="370">
        <v>0</v>
      </c>
    </row>
    <row r="27" spans="1:15" customFormat="1" ht="34.5" customHeight="1">
      <c r="A27" s="370" t="s">
        <v>31</v>
      </c>
      <c r="B27" s="370">
        <v>17198.446339999999</v>
      </c>
      <c r="C27" s="526">
        <v>10856.275740000001</v>
      </c>
      <c r="D27" s="526">
        <v>0</v>
      </c>
      <c r="E27" s="526">
        <v>72.677059999999997</v>
      </c>
      <c r="F27" s="526">
        <v>728.02942000000007</v>
      </c>
      <c r="G27" s="526">
        <v>1928.9337600000001</v>
      </c>
      <c r="H27" s="370">
        <v>0</v>
      </c>
      <c r="I27" s="370">
        <v>0</v>
      </c>
      <c r="J27" s="370">
        <v>129.95759000000001</v>
      </c>
      <c r="K27" s="370">
        <v>1579.07185</v>
      </c>
      <c r="L27" s="370">
        <v>730.73218999999995</v>
      </c>
      <c r="M27" s="370">
        <v>664.28698999999995</v>
      </c>
      <c r="N27" s="370">
        <v>0</v>
      </c>
      <c r="O27" s="370">
        <v>59839.846950000006</v>
      </c>
    </row>
    <row r="28" spans="1:15" customFormat="1" ht="34.5" customHeight="1">
      <c r="A28" s="370" t="s">
        <v>265</v>
      </c>
      <c r="B28" s="370">
        <v>0</v>
      </c>
      <c r="C28" s="526">
        <v>9277.9013000000014</v>
      </c>
      <c r="D28" s="526">
        <v>0</v>
      </c>
      <c r="E28" s="526">
        <v>257.62277</v>
      </c>
      <c r="F28" s="526">
        <v>0</v>
      </c>
      <c r="G28" s="526">
        <v>0</v>
      </c>
      <c r="H28" s="370">
        <v>0</v>
      </c>
      <c r="I28" s="370">
        <v>0</v>
      </c>
      <c r="J28" s="370">
        <v>160.31</v>
      </c>
      <c r="K28" s="370">
        <v>0</v>
      </c>
      <c r="L28" s="370">
        <v>166.49439999999998</v>
      </c>
      <c r="M28" s="370">
        <v>9835.7441199999994</v>
      </c>
      <c r="N28" s="370">
        <v>0</v>
      </c>
      <c r="O28" s="370">
        <v>27520.46746</v>
      </c>
    </row>
    <row r="29" spans="1:15" customFormat="1" ht="34.5" customHeight="1">
      <c r="A29" s="370" t="s">
        <v>33</v>
      </c>
      <c r="B29" s="370">
        <v>7707.0932400000002</v>
      </c>
      <c r="C29" s="526">
        <v>0</v>
      </c>
      <c r="D29" s="526">
        <v>0</v>
      </c>
      <c r="E29" s="526">
        <v>0</v>
      </c>
      <c r="F29" s="526">
        <v>0</v>
      </c>
      <c r="G29" s="526">
        <v>2590.1836200000002</v>
      </c>
      <c r="H29" s="370">
        <v>0</v>
      </c>
      <c r="I29" s="370">
        <v>0</v>
      </c>
      <c r="J29" s="370">
        <v>0</v>
      </c>
      <c r="K29" s="370">
        <v>0</v>
      </c>
      <c r="L29" s="370">
        <v>0</v>
      </c>
      <c r="M29" s="370">
        <v>0</v>
      </c>
      <c r="N29" s="370">
        <v>0</v>
      </c>
      <c r="O29" s="370">
        <v>10435.26577</v>
      </c>
    </row>
    <row r="30" spans="1:15" customFormat="1" ht="34.5" customHeight="1">
      <c r="A30" s="370" t="s">
        <v>20</v>
      </c>
      <c r="B30" s="370">
        <v>22310.094690000002</v>
      </c>
      <c r="C30" s="526">
        <v>14678.342430000001</v>
      </c>
      <c r="D30" s="526">
        <v>10940.293079999999</v>
      </c>
      <c r="E30" s="526">
        <v>17664.77521</v>
      </c>
      <c r="F30" s="526">
        <v>7176.9639900000002</v>
      </c>
      <c r="G30" s="526">
        <v>8677.2572400000008</v>
      </c>
      <c r="H30" s="370">
        <v>75425.059709999987</v>
      </c>
      <c r="I30" s="370">
        <v>44073.778140000002</v>
      </c>
      <c r="J30" s="370">
        <v>9879.0356300000003</v>
      </c>
      <c r="K30" s="370">
        <v>14472.89192</v>
      </c>
      <c r="L30" s="370">
        <v>4305.8542200000002</v>
      </c>
      <c r="M30" s="370">
        <v>48033.681210000002</v>
      </c>
      <c r="N30" s="370">
        <v>21692.10195</v>
      </c>
      <c r="O30" s="370">
        <v>847262.55892999994</v>
      </c>
    </row>
    <row r="31" spans="1:15" customFormat="1" ht="34.5" customHeight="1">
      <c r="A31" s="370" t="s">
        <v>21</v>
      </c>
      <c r="B31" s="370">
        <v>755.13693999999998</v>
      </c>
      <c r="C31" s="526">
        <v>36.021889999999999</v>
      </c>
      <c r="D31" s="526">
        <v>76.743009999999998</v>
      </c>
      <c r="E31" s="526">
        <v>1316.0153700000001</v>
      </c>
      <c r="F31" s="526">
        <v>2434.8927200000003</v>
      </c>
      <c r="G31" s="526">
        <v>1351.00584</v>
      </c>
      <c r="H31" s="370">
        <v>0</v>
      </c>
      <c r="I31" s="370">
        <v>0</v>
      </c>
      <c r="J31" s="370">
        <v>351.14593000000002</v>
      </c>
      <c r="K31" s="370">
        <v>47.289629999999995</v>
      </c>
      <c r="L31" s="370">
        <v>244.71086</v>
      </c>
      <c r="M31" s="370">
        <v>268.25421</v>
      </c>
      <c r="N31" s="370">
        <v>1835.6000100000001</v>
      </c>
      <c r="O31" s="370">
        <v>29869.399699999998</v>
      </c>
    </row>
    <row r="32" spans="1:15" customFormat="1" ht="34.5" customHeight="1">
      <c r="A32" s="370" t="s">
        <v>266</v>
      </c>
      <c r="B32" s="370">
        <v>0</v>
      </c>
      <c r="C32" s="526">
        <v>0</v>
      </c>
      <c r="D32" s="526">
        <v>0</v>
      </c>
      <c r="E32" s="526">
        <v>0</v>
      </c>
      <c r="F32" s="526">
        <v>0</v>
      </c>
      <c r="G32" s="526">
        <v>0</v>
      </c>
      <c r="H32" s="370">
        <v>748.25754000000006</v>
      </c>
      <c r="I32" s="370">
        <v>0</v>
      </c>
      <c r="J32" s="370">
        <v>0</v>
      </c>
      <c r="K32" s="370">
        <v>0</v>
      </c>
      <c r="L32" s="370">
        <v>0</v>
      </c>
      <c r="M32" s="370">
        <v>0</v>
      </c>
      <c r="N32" s="370">
        <v>91.655280000000005</v>
      </c>
      <c r="O32" s="370">
        <v>839.9128199999999</v>
      </c>
    </row>
    <row r="33" spans="1:15" customFormat="1" ht="34.5" customHeight="1">
      <c r="A33" s="370" t="s">
        <v>267</v>
      </c>
      <c r="B33" s="370">
        <v>0</v>
      </c>
      <c r="C33" s="526">
        <v>0</v>
      </c>
      <c r="D33" s="526">
        <v>1388.1575700000001</v>
      </c>
      <c r="E33" s="526">
        <v>0</v>
      </c>
      <c r="F33" s="526">
        <v>1005.47073</v>
      </c>
      <c r="G33" s="526">
        <v>0</v>
      </c>
      <c r="H33" s="370">
        <v>9842.232109999999</v>
      </c>
      <c r="I33" s="370">
        <v>3098.1400099999996</v>
      </c>
      <c r="J33" s="370">
        <v>0</v>
      </c>
      <c r="K33" s="370">
        <v>6620.5147000000006</v>
      </c>
      <c r="L33" s="370">
        <v>0</v>
      </c>
      <c r="M33" s="370">
        <v>471.89878000000004</v>
      </c>
      <c r="N33" s="370">
        <v>0</v>
      </c>
      <c r="O33" s="370">
        <v>26623.86519</v>
      </c>
    </row>
    <row r="34" spans="1:15" customFormat="1" ht="60" customHeight="1">
      <c r="A34" s="371" t="s">
        <v>23</v>
      </c>
      <c r="B34" s="534">
        <v>0</v>
      </c>
      <c r="C34" s="526">
        <v>0</v>
      </c>
      <c r="D34" s="526">
        <v>0</v>
      </c>
      <c r="E34" s="526">
        <v>0</v>
      </c>
      <c r="F34" s="526">
        <v>0</v>
      </c>
      <c r="G34" s="526">
        <v>0</v>
      </c>
      <c r="H34" s="370">
        <v>232.04647</v>
      </c>
      <c r="I34" s="370">
        <v>0</v>
      </c>
      <c r="J34" s="370">
        <v>0</v>
      </c>
      <c r="K34" s="370">
        <v>0</v>
      </c>
      <c r="L34" s="370">
        <v>0</v>
      </c>
      <c r="M34" s="370">
        <v>0</v>
      </c>
      <c r="N34" s="370">
        <v>0</v>
      </c>
      <c r="O34" s="370">
        <v>572.68667000000005</v>
      </c>
    </row>
    <row r="35" spans="1:15" customFormat="1" ht="34.5" customHeight="1">
      <c r="A35" s="370" t="s">
        <v>34</v>
      </c>
      <c r="B35" s="370">
        <v>9856.5208899999998</v>
      </c>
      <c r="C35" s="526">
        <v>5577.9410399999997</v>
      </c>
      <c r="D35" s="526">
        <v>22781.32807</v>
      </c>
      <c r="E35" s="526">
        <v>16129.17943</v>
      </c>
      <c r="F35" s="526">
        <v>71996.445019999999</v>
      </c>
      <c r="G35" s="526">
        <v>8127.4150300000001</v>
      </c>
      <c r="H35" s="370">
        <v>28192.464690000001</v>
      </c>
      <c r="I35" s="370">
        <v>67063.153380000003</v>
      </c>
      <c r="J35" s="370">
        <v>42747.107170000003</v>
      </c>
      <c r="K35" s="370">
        <v>44843.854899999998</v>
      </c>
      <c r="L35" s="370">
        <v>42100.738130000005</v>
      </c>
      <c r="M35" s="370">
        <v>25805.995129999999</v>
      </c>
      <c r="N35" s="370">
        <v>6814.7061599999997</v>
      </c>
      <c r="O35" s="370">
        <v>1048395.97115</v>
      </c>
    </row>
    <row r="36" spans="1:15" customFormat="1" ht="34.5" customHeight="1">
      <c r="A36" s="370" t="s">
        <v>35</v>
      </c>
      <c r="B36" s="370">
        <v>13076.669189999999</v>
      </c>
      <c r="C36" s="526">
        <v>0</v>
      </c>
      <c r="D36" s="526">
        <v>0</v>
      </c>
      <c r="E36" s="526">
        <v>16437.030139999999</v>
      </c>
      <c r="F36" s="526">
        <v>0</v>
      </c>
      <c r="G36" s="526">
        <v>5670.7683200000001</v>
      </c>
      <c r="H36" s="370">
        <v>408.11851000000001</v>
      </c>
      <c r="I36" s="370">
        <v>15536.590199999999</v>
      </c>
      <c r="J36" s="370">
        <v>8137.2836200000002</v>
      </c>
      <c r="K36" s="370">
        <v>8514.6668300000001</v>
      </c>
      <c r="L36" s="370">
        <v>1414.2249999999999</v>
      </c>
      <c r="M36" s="370">
        <v>205.30401999999998</v>
      </c>
      <c r="N36" s="370">
        <v>568.27601000000004</v>
      </c>
      <c r="O36" s="370">
        <v>266083.30491000001</v>
      </c>
    </row>
    <row r="37" spans="1:15" s="253" customFormat="1" ht="51" customHeight="1">
      <c r="A37" s="372" t="s">
        <v>36</v>
      </c>
      <c r="B37" s="372">
        <v>0</v>
      </c>
      <c r="C37" s="527">
        <v>7036.6412799999998</v>
      </c>
      <c r="D37" s="527">
        <v>4928.8261700000003</v>
      </c>
      <c r="E37" s="527">
        <v>0</v>
      </c>
      <c r="F37" s="527">
        <v>0</v>
      </c>
      <c r="G37" s="527">
        <v>0</v>
      </c>
      <c r="H37" s="372">
        <v>12477.565789999999</v>
      </c>
      <c r="I37" s="372">
        <v>0</v>
      </c>
      <c r="J37" s="372">
        <v>0</v>
      </c>
      <c r="K37" s="372">
        <v>0</v>
      </c>
      <c r="L37" s="372">
        <v>0</v>
      </c>
      <c r="M37" s="372">
        <v>23745.586090000001</v>
      </c>
      <c r="N37" s="372">
        <v>12694.88445</v>
      </c>
      <c r="O37" s="370">
        <v>264498.99671000004</v>
      </c>
    </row>
    <row r="38" spans="1:15" s="253" customFormat="1" ht="24" customHeight="1">
      <c r="A38" s="528" t="s">
        <v>242</v>
      </c>
      <c r="B38" s="529">
        <v>86529.773709999994</v>
      </c>
      <c r="C38" s="529">
        <v>63235.160660000009</v>
      </c>
      <c r="D38" s="529">
        <v>49332.945269999997</v>
      </c>
      <c r="E38" s="529">
        <v>65392.525269999998</v>
      </c>
      <c r="F38" s="529">
        <v>94796.168770000004</v>
      </c>
      <c r="G38" s="529">
        <v>51987.661220000009</v>
      </c>
      <c r="H38" s="529">
        <v>138759.47689999998</v>
      </c>
      <c r="I38" s="529">
        <v>147831.06157000002</v>
      </c>
      <c r="J38" s="529">
        <v>89712.61437000001</v>
      </c>
      <c r="K38" s="529">
        <v>109176.62260999999</v>
      </c>
      <c r="L38" s="529">
        <v>70940.292470000015</v>
      </c>
      <c r="M38" s="529">
        <v>224759.87684000001</v>
      </c>
      <c r="N38" s="529">
        <v>67597.363330000007</v>
      </c>
      <c r="O38" s="529">
        <v>4511163.7709099995</v>
      </c>
    </row>
    <row r="39" spans="1:15" s="232" customFormat="1" ht="67.5" customHeight="1">
      <c r="A39" s="530" t="s">
        <v>295</v>
      </c>
      <c r="B39" s="531">
        <v>1.9181253021223182E-2</v>
      </c>
      <c r="C39" s="531">
        <v>1.401748282067891E-2</v>
      </c>
      <c r="D39" s="531">
        <v>1.0935746910391699E-2</v>
      </c>
      <c r="E39" s="531">
        <v>1.4495710772390981E-2</v>
      </c>
      <c r="F39" s="531">
        <v>2.1013683737506512E-2</v>
      </c>
      <c r="G39" s="531">
        <v>1.152422387217234E-2</v>
      </c>
      <c r="H39" s="531">
        <v>3.0759130890965013E-2</v>
      </c>
      <c r="I39" s="531">
        <v>3.2770049831327516E-2</v>
      </c>
      <c r="J39" s="531">
        <v>1.9886800596446319E-2</v>
      </c>
      <c r="K39" s="531">
        <v>2.420143185978298E-2</v>
      </c>
      <c r="L39" s="531">
        <v>1.5725497027497589E-2</v>
      </c>
      <c r="M39" s="531">
        <v>4.9823036416756172E-2</v>
      </c>
      <c r="N39" s="531">
        <v>1.4984462272440211E-2</v>
      </c>
      <c r="O39" s="531">
        <v>1</v>
      </c>
    </row>
    <row r="40" spans="1:15" customFormat="1" ht="14.25" customHeight="1" thickBot="1">
      <c r="A40" s="258"/>
      <c r="B40" s="259"/>
      <c r="C40" s="260"/>
      <c r="D40" s="260"/>
      <c r="E40" s="260"/>
      <c r="F40" s="260"/>
      <c r="G40" s="260"/>
      <c r="H40" s="261"/>
      <c r="I40" s="261"/>
      <c r="J40" s="261"/>
      <c r="K40" s="261"/>
      <c r="L40" s="261"/>
      <c r="M40" s="261"/>
      <c r="N40" s="261"/>
      <c r="O40" s="261"/>
    </row>
    <row r="41" spans="1:15" customFormat="1" ht="15" customHeight="1" thickTop="1">
      <c r="A41" s="269" t="s">
        <v>344</v>
      </c>
      <c r="B41" s="232"/>
      <c r="C41" s="264"/>
      <c r="D41" s="264"/>
      <c r="E41" s="264"/>
      <c r="F41" s="264"/>
      <c r="G41" s="264"/>
      <c r="H41" s="265"/>
      <c r="I41" s="265"/>
      <c r="J41" s="265"/>
      <c r="K41" s="265"/>
      <c r="L41" s="265"/>
      <c r="M41" s="265"/>
      <c r="N41" s="265"/>
      <c r="O41" s="265"/>
    </row>
    <row r="42" spans="1:15" customFormat="1" ht="9" customHeight="1">
      <c r="A42" s="30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</row>
    <row r="43" spans="1:15" customFormat="1" ht="9" customHeight="1">
      <c r="A43" s="26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</row>
    <row r="44" spans="1:15" customFormat="1" ht="9" customHeight="1">
      <c r="A44" s="241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</row>
    <row r="45" spans="1:15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</row>
    <row r="46" spans="1:15" customFormat="1" ht="9" customHeight="1">
      <c r="A46" s="26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</row>
    <row r="47" spans="1:15" customFormat="1" ht="9" customHeight="1">
      <c r="A47" s="26"/>
      <c r="B47" s="268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</row>
    <row r="48" spans="1:15" customFormat="1" ht="9" customHeight="1">
      <c r="A48" s="26"/>
      <c r="B48" s="268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</row>
    <row r="49" spans="1:15" customFormat="1" ht="9" customHeight="1">
      <c r="A49" s="26"/>
      <c r="B49" s="268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</row>
    <row r="50" spans="1:15" customFormat="1" ht="9" customHeight="1">
      <c r="A50" s="238"/>
      <c r="B50" s="268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</row>
    <row r="51" spans="1:15" customFormat="1" ht="9" customHeight="1">
      <c r="A51" s="26"/>
      <c r="B51" s="26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</row>
    <row r="52" spans="1:15" customFormat="1" ht="9" customHeight="1">
      <c r="A52" s="26"/>
      <c r="B52" s="26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</row>
    <row r="53" spans="1:15" customFormat="1" ht="9" customHeight="1">
      <c r="A53" s="26"/>
      <c r="B53" s="268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</row>
    <row r="54" spans="1:15" customFormat="1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</row>
    <row r="55" spans="1:15" customFormat="1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</row>
    <row r="56" spans="1:15" customFormat="1" ht="9" customHeight="1">
      <c r="A56" s="238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</row>
    <row r="57" spans="1:15" customFormat="1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</row>
    <row r="58" spans="1:15" customFormat="1" ht="9" customHeight="1">
      <c r="A58" s="26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</row>
    <row r="59" spans="1:15" customFormat="1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</row>
    <row r="60" spans="1:15" customFormat="1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</row>
    <row r="61" spans="1:15" customFormat="1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</row>
    <row r="62" spans="1:15" customFormat="1" ht="9" customHeight="1">
      <c r="A62" s="238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</row>
    <row r="63" spans="1:15" customFormat="1" ht="9" customHeight="1">
      <c r="A63" s="26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</row>
    <row r="64" spans="1:15" customFormat="1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</row>
    <row r="65" spans="1:15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</row>
    <row r="66" spans="1:15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</row>
    <row r="67" spans="1:15" customFormat="1" ht="9" customHeight="1">
      <c r="A67" s="238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</row>
    <row r="68" spans="1:15" customFormat="1" ht="9" customHeight="1">
      <c r="A68" s="239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</row>
    <row r="69" spans="1:15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</row>
    <row r="70" spans="1:15" customFormat="1" ht="9" customHeight="1">
      <c r="A70" s="239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</row>
    <row r="71" spans="1:15" customFormat="1" ht="9" customHeight="1">
      <c r="A71" s="239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</row>
    <row r="72" spans="1:15" customFormat="1" ht="9" customHeight="1">
      <c r="A72" s="240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</row>
    <row r="73" spans="1:15" customFormat="1" ht="9" customHeight="1">
      <c r="A73" s="240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</row>
    <row r="74" spans="1:15" customFormat="1" ht="9" customHeight="1">
      <c r="A74" s="241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</row>
    <row r="75" spans="1:15" customFormat="1" ht="9" customHeight="1">
      <c r="A75" s="26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</row>
    <row r="76" spans="1:15" customFormat="1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</row>
    <row r="77" spans="1:15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</row>
    <row r="78" spans="1:15" customFormat="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</row>
    <row r="79" spans="1:15" customFormat="1" ht="9" customHeight="1">
      <c r="A79" s="239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  <c r="O79" s="27"/>
    </row>
    <row r="80" spans="1:15" customFormat="1" ht="9" customHeight="1">
      <c r="A80" s="241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  <c r="O80" s="27"/>
    </row>
    <row r="81" spans="1:15" customFormat="1" ht="9" customHeight="1">
      <c r="A81" s="26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  <c r="O81" s="27"/>
    </row>
    <row r="82" spans="1:15" customFormat="1" ht="9" customHeight="1">
      <c r="A82" s="26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  <c r="O82" s="27"/>
    </row>
    <row r="83" spans="1:15" customFormat="1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  <c r="O83" s="27"/>
    </row>
    <row r="84" spans="1:15" customFormat="1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  <c r="O84" s="27"/>
    </row>
    <row r="85" spans="1:15" customFormat="1" ht="9" customHeight="1">
      <c r="A85" s="239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  <c r="O85" s="27"/>
    </row>
    <row r="86" spans="1:15" customFormat="1" ht="9" customHeight="1">
      <c r="A86" s="241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  <c r="O86" s="27"/>
    </row>
    <row r="87" spans="1:15" customFormat="1" ht="9" customHeight="1">
      <c r="A87" s="26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  <c r="O87" s="27"/>
    </row>
    <row r="88" spans="1:15" customFormat="1" ht="9" customHeight="1">
      <c r="A88" s="26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  <c r="O88" s="27"/>
    </row>
    <row r="89" spans="1:15" customFormat="1" ht="9" customHeight="1">
      <c r="A89" s="26"/>
      <c r="C89" s="70"/>
      <c r="D89" s="70"/>
      <c r="E89" s="70"/>
      <c r="F89" s="70"/>
      <c r="G89" s="70"/>
    </row>
    <row r="90" spans="1:15" customFormat="1" ht="9" customHeight="1">
      <c r="A90" s="26"/>
      <c r="C90" s="70"/>
      <c r="D90" s="70"/>
      <c r="E90" s="70"/>
      <c r="F90" s="70"/>
      <c r="G90" s="70"/>
    </row>
    <row r="91" spans="1:15" customFormat="1" ht="9" customHeight="1">
      <c r="A91" s="26"/>
      <c r="C91" s="70"/>
      <c r="D91" s="70"/>
      <c r="E91" s="70"/>
      <c r="F91" s="70"/>
      <c r="G91" s="70"/>
    </row>
    <row r="92" spans="1:15" customFormat="1" ht="9" customHeight="1">
      <c r="A92" s="26"/>
      <c r="C92" s="70"/>
      <c r="D92" s="70"/>
      <c r="E92" s="70"/>
      <c r="F92" s="70"/>
      <c r="G92" s="70"/>
    </row>
    <row r="93" spans="1:15" customFormat="1" ht="9" customHeight="1">
      <c r="A93" s="26"/>
      <c r="C93" s="70"/>
      <c r="D93" s="70"/>
      <c r="E93" s="70"/>
      <c r="F93" s="70"/>
      <c r="G93" s="70"/>
    </row>
    <row r="94" spans="1:15" customFormat="1" ht="9" customHeight="1">
      <c r="A94" s="26"/>
      <c r="C94" s="70"/>
      <c r="D94" s="70"/>
      <c r="E94" s="70"/>
      <c r="F94" s="70"/>
      <c r="G94" s="70"/>
    </row>
    <row r="95" spans="1:15" customFormat="1" ht="9" customHeight="1">
      <c r="A95" s="239"/>
      <c r="C95" s="70"/>
      <c r="D95" s="70"/>
      <c r="E95" s="70"/>
      <c r="F95" s="70"/>
      <c r="G95" s="70"/>
    </row>
    <row r="96" spans="1:15" customFormat="1" ht="9" customHeight="1">
      <c r="A96" s="241"/>
      <c r="C96" s="70"/>
      <c r="D96" s="70"/>
      <c r="E96" s="70"/>
      <c r="F96" s="70"/>
      <c r="G96" s="70"/>
    </row>
    <row r="97" spans="1:7" customFormat="1" ht="9" customHeight="1">
      <c r="A97" s="26"/>
      <c r="C97" s="70"/>
      <c r="D97" s="70"/>
      <c r="E97" s="70"/>
      <c r="F97" s="70"/>
      <c r="G97" s="70"/>
    </row>
    <row r="98" spans="1:7" customFormat="1" ht="9" customHeight="1">
      <c r="A98" s="26"/>
      <c r="C98" s="70"/>
      <c r="D98" s="70"/>
      <c r="E98" s="70"/>
      <c r="F98" s="70"/>
      <c r="G98" s="70"/>
    </row>
    <row r="99" spans="1:7" customFormat="1" ht="9" customHeight="1">
      <c r="A99" s="26"/>
      <c r="C99" s="70"/>
      <c r="D99" s="70"/>
      <c r="E99" s="70"/>
      <c r="F99" s="70"/>
      <c r="G99" s="70"/>
    </row>
    <row r="100" spans="1:7" customFormat="1" ht="9" customHeight="1">
      <c r="A100" s="26"/>
      <c r="C100" s="70"/>
      <c r="D100" s="70"/>
      <c r="E100" s="70"/>
      <c r="F100" s="70"/>
      <c r="G100" s="70"/>
    </row>
    <row r="101" spans="1:7" customFormat="1" ht="9" customHeight="1">
      <c r="A101" s="26"/>
      <c r="C101" s="70"/>
      <c r="D101" s="70"/>
      <c r="E101" s="70"/>
      <c r="F101" s="70"/>
      <c r="G101" s="70"/>
    </row>
    <row r="102" spans="1:7" customFormat="1" ht="9" customHeight="1">
      <c r="A102" s="26"/>
      <c r="C102" s="70"/>
      <c r="D102" s="70"/>
      <c r="E102" s="70"/>
      <c r="F102" s="70"/>
      <c r="G102" s="70"/>
    </row>
    <row r="103" spans="1:7" customFormat="1" ht="9" customHeight="1">
      <c r="A103" s="26"/>
      <c r="C103" s="70"/>
      <c r="D103" s="70"/>
      <c r="E103" s="70"/>
      <c r="F103" s="70"/>
      <c r="G103" s="70"/>
    </row>
    <row r="104" spans="1:7" customFormat="1" ht="9" customHeight="1">
      <c r="A104" s="26"/>
      <c r="C104" s="70"/>
      <c r="D104" s="70"/>
      <c r="E104" s="70"/>
      <c r="F104" s="70"/>
      <c r="G104" s="70"/>
    </row>
    <row r="105" spans="1:7" customFormat="1" ht="9" customHeight="1">
      <c r="A105" s="26"/>
      <c r="C105" s="70"/>
      <c r="D105" s="70"/>
      <c r="E105" s="70"/>
      <c r="F105" s="70"/>
      <c r="G105" s="70"/>
    </row>
    <row r="106" spans="1:7" customFormat="1" ht="9" customHeight="1">
      <c r="A106" s="241"/>
      <c r="C106" s="70"/>
      <c r="D106" s="70"/>
      <c r="E106" s="70"/>
      <c r="F106" s="70"/>
      <c r="G106" s="70"/>
    </row>
    <row r="107" spans="1:7" customFormat="1" ht="9" customHeight="1">
      <c r="A107" s="26"/>
      <c r="C107" s="70"/>
      <c r="D107" s="70"/>
      <c r="E107" s="70"/>
      <c r="F107" s="70"/>
      <c r="G107" s="70"/>
    </row>
    <row r="108" spans="1:7" customFormat="1" ht="9" customHeight="1">
      <c r="A108" s="26"/>
      <c r="C108" s="70"/>
      <c r="D108" s="70"/>
      <c r="E108" s="70"/>
      <c r="F108" s="70"/>
      <c r="G108" s="70"/>
    </row>
    <row r="109" spans="1:7" customFormat="1" ht="9" customHeight="1">
      <c r="A109" s="26"/>
      <c r="C109" s="70"/>
      <c r="D109" s="70"/>
      <c r="E109" s="70"/>
      <c r="F109" s="70"/>
      <c r="G109" s="70"/>
    </row>
    <row r="110" spans="1:7" customFormat="1">
      <c r="A110" s="242"/>
      <c r="C110" s="70"/>
      <c r="D110" s="70"/>
      <c r="E110" s="70"/>
      <c r="F110" s="70"/>
      <c r="G110" s="70"/>
    </row>
    <row r="111" spans="1:7" customFormat="1">
      <c r="A111" s="242"/>
      <c r="C111" s="70"/>
      <c r="D111" s="70"/>
      <c r="E111" s="70"/>
      <c r="F111" s="70"/>
      <c r="G111" s="70"/>
    </row>
    <row r="112" spans="1:7" customFormat="1">
      <c r="A112" s="242"/>
      <c r="C112" s="70"/>
      <c r="D112" s="70"/>
      <c r="E112" s="70"/>
      <c r="F112" s="70"/>
      <c r="G112" s="70"/>
    </row>
    <row r="113" spans="1:7" customFormat="1">
      <c r="A113" s="242"/>
      <c r="C113" s="70"/>
      <c r="D113" s="70"/>
      <c r="E113" s="70"/>
      <c r="F113" s="70"/>
      <c r="G113" s="70"/>
    </row>
    <row r="114" spans="1:7" customFormat="1">
      <c r="A114" s="242"/>
      <c r="C114" s="70"/>
      <c r="D114" s="70"/>
      <c r="E114" s="70"/>
      <c r="F114" s="70"/>
      <c r="G114" s="70"/>
    </row>
    <row r="115" spans="1:7" customFormat="1">
      <c r="A115" s="242"/>
      <c r="C115" s="70"/>
      <c r="D115" s="70"/>
      <c r="E115" s="70"/>
      <c r="F115" s="70"/>
      <c r="G115" s="70"/>
    </row>
    <row r="116" spans="1:7" customFormat="1">
      <c r="A116" s="242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7" ht="15.75">
      <c r="A193" s="243"/>
      <c r="C193" s="70"/>
      <c r="D193" s="70"/>
      <c r="E193" s="70"/>
      <c r="F193" s="70"/>
      <c r="G193" s="70"/>
      <c r="Q193"/>
    </row>
    <row r="194" spans="1:17" ht="15.75">
      <c r="A194" s="243"/>
      <c r="C194" s="70"/>
      <c r="D194" s="70"/>
      <c r="E194" s="70"/>
      <c r="F194" s="70"/>
      <c r="G194" s="70"/>
      <c r="Q194"/>
    </row>
    <row r="195" spans="1:17" ht="15.75">
      <c r="A195" s="243"/>
      <c r="C195" s="70"/>
      <c r="D195" s="70"/>
      <c r="E195" s="70"/>
      <c r="F195" s="70"/>
      <c r="G195" s="70"/>
      <c r="Q195"/>
    </row>
    <row r="196" spans="1:17" ht="15.75">
      <c r="A196" s="243"/>
      <c r="C196" s="70"/>
      <c r="D196" s="70"/>
      <c r="E196" s="70"/>
      <c r="F196" s="70"/>
      <c r="G196" s="70"/>
      <c r="Q196"/>
    </row>
    <row r="197" spans="1:17" ht="15.75">
      <c r="A197" s="243"/>
      <c r="C197" s="70"/>
      <c r="D197" s="70"/>
      <c r="E197" s="70"/>
      <c r="F197" s="70"/>
      <c r="G197" s="70"/>
      <c r="Q197"/>
    </row>
    <row r="198" spans="1:17" ht="15.75">
      <c r="A198" s="243"/>
      <c r="C198" s="70"/>
      <c r="D198" s="70"/>
      <c r="E198" s="70"/>
      <c r="F198" s="70"/>
      <c r="G198" s="70"/>
      <c r="Q198"/>
    </row>
    <row r="199" spans="1:17" ht="15.75">
      <c r="A199" s="243"/>
      <c r="C199" s="70"/>
      <c r="D199" s="70"/>
      <c r="E199" s="70"/>
      <c r="F199" s="70"/>
      <c r="G199" s="70"/>
      <c r="Q199"/>
    </row>
    <row r="200" spans="1:17" ht="15.75">
      <c r="A200" s="243"/>
      <c r="C200" s="70"/>
      <c r="D200" s="70"/>
      <c r="E200" s="70"/>
      <c r="F200" s="70"/>
      <c r="G200" s="70"/>
      <c r="Q200"/>
    </row>
    <row r="201" spans="1:17" ht="15.75">
      <c r="A201" s="243"/>
      <c r="C201" s="70"/>
      <c r="D201" s="70"/>
      <c r="E201" s="70"/>
      <c r="F201" s="70"/>
      <c r="G201" s="70"/>
    </row>
    <row r="202" spans="1:17" ht="15.75">
      <c r="A202" s="243"/>
      <c r="C202" s="70"/>
      <c r="D202" s="70"/>
      <c r="E202" s="70"/>
      <c r="F202" s="70"/>
      <c r="G202" s="70"/>
    </row>
    <row r="203" spans="1:17" ht="15.75">
      <c r="A203" s="243"/>
      <c r="C203" s="70"/>
      <c r="D203" s="70"/>
      <c r="E203" s="70"/>
      <c r="F203" s="70"/>
      <c r="G203" s="70"/>
    </row>
    <row r="204" spans="1:17" ht="15.75">
      <c r="A204" s="243"/>
      <c r="C204" s="70"/>
      <c r="D204" s="70"/>
      <c r="E204" s="70"/>
      <c r="F204" s="70"/>
      <c r="G204" s="70"/>
    </row>
    <row r="205" spans="1:17" ht="15.75">
      <c r="A205" s="243"/>
      <c r="C205" s="70"/>
      <c r="D205" s="70"/>
      <c r="E205" s="70"/>
      <c r="F205" s="70"/>
      <c r="G205" s="70"/>
    </row>
    <row r="206" spans="1:17" ht="15.75">
      <c r="A206" s="243"/>
      <c r="C206" s="70"/>
      <c r="D206" s="70"/>
      <c r="E206" s="70"/>
      <c r="F206" s="70"/>
      <c r="G206" s="70"/>
    </row>
    <row r="207" spans="1:17" ht="15.75">
      <c r="A207" s="243"/>
      <c r="C207" s="70"/>
      <c r="D207" s="70"/>
      <c r="E207" s="70"/>
      <c r="F207" s="70"/>
      <c r="G207" s="70"/>
    </row>
    <row r="208" spans="1:17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</row>
    <row r="281" spans="1:7" ht="15.75">
      <c r="A281" s="29"/>
    </row>
    <row r="282" spans="1:7" ht="15.75">
      <c r="A282" s="29"/>
    </row>
    <row r="283" spans="1:7" ht="15.75">
      <c r="A283" s="29"/>
    </row>
    <row r="284" spans="1:7" ht="15.75">
      <c r="A284" s="29"/>
    </row>
    <row r="285" spans="1:7" ht="15.75">
      <c r="A285" s="29"/>
    </row>
    <row r="286" spans="1:7" ht="15.75">
      <c r="A286" s="29"/>
    </row>
    <row r="287" spans="1:7" ht="15.75">
      <c r="A287" s="29"/>
    </row>
    <row r="288" spans="1:7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sheetPr codeName="Sheet62">
    <pageSetUpPr fitToPage="1"/>
  </sheetPr>
  <dimension ref="A1:O653"/>
  <sheetViews>
    <sheetView topLeftCell="A2" zoomScale="50" workbookViewId="0">
      <selection activeCell="R19" sqref="R19"/>
    </sheetView>
  </sheetViews>
  <sheetFormatPr defaultColWidth="11.42578125" defaultRowHeight="15"/>
  <cols>
    <col min="1" max="1" width="53" style="30" customWidth="1"/>
    <col min="2" max="14" width="11.5703125" customWidth="1"/>
    <col min="15" max="15" width="2.5703125" style="244" customWidth="1"/>
    <col min="16" max="256" width="9.140625" customWidth="1"/>
    <col min="257" max="257" width="53" customWidth="1"/>
    <col min="258" max="270" width="11.5703125" customWidth="1"/>
    <col min="271" max="271" width="2.5703125" customWidth="1"/>
    <col min="272" max="512" width="9.140625" customWidth="1"/>
    <col min="513" max="513" width="53" customWidth="1"/>
    <col min="514" max="526" width="11.5703125" customWidth="1"/>
    <col min="527" max="527" width="2.5703125" customWidth="1"/>
    <col min="528" max="768" width="9.140625" customWidth="1"/>
    <col min="769" max="769" width="53" customWidth="1"/>
    <col min="770" max="782" width="11.5703125" customWidth="1"/>
    <col min="783" max="783" width="2.5703125" customWidth="1"/>
    <col min="784" max="1024" width="9.140625" customWidth="1"/>
    <col min="1025" max="1025" width="53" customWidth="1"/>
    <col min="1026" max="1038" width="11.5703125" customWidth="1"/>
    <col min="1039" max="1039" width="2.5703125" customWidth="1"/>
    <col min="1040" max="1280" width="9.140625" customWidth="1"/>
    <col min="1281" max="1281" width="53" customWidth="1"/>
    <col min="1282" max="1294" width="11.5703125" customWidth="1"/>
    <col min="1295" max="1295" width="2.5703125" customWidth="1"/>
    <col min="1296" max="1536" width="9.140625" customWidth="1"/>
    <col min="1537" max="1537" width="53" customWidth="1"/>
    <col min="1538" max="1550" width="11.5703125" customWidth="1"/>
    <col min="1551" max="1551" width="2.5703125" customWidth="1"/>
    <col min="1552" max="1792" width="9.140625" customWidth="1"/>
    <col min="1793" max="1793" width="53" customWidth="1"/>
    <col min="1794" max="1806" width="11.5703125" customWidth="1"/>
    <col min="1807" max="1807" width="2.5703125" customWidth="1"/>
    <col min="1808" max="2048" width="9.140625" customWidth="1"/>
    <col min="2049" max="2049" width="53" customWidth="1"/>
    <col min="2050" max="2062" width="11.5703125" customWidth="1"/>
    <col min="2063" max="2063" width="2.5703125" customWidth="1"/>
    <col min="2064" max="2304" width="9.140625" customWidth="1"/>
    <col min="2305" max="2305" width="53" customWidth="1"/>
    <col min="2306" max="2318" width="11.5703125" customWidth="1"/>
    <col min="2319" max="2319" width="2.5703125" customWidth="1"/>
    <col min="2320" max="2560" width="9.140625" customWidth="1"/>
    <col min="2561" max="2561" width="53" customWidth="1"/>
    <col min="2562" max="2574" width="11.5703125" customWidth="1"/>
    <col min="2575" max="2575" width="2.5703125" customWidth="1"/>
    <col min="2576" max="2816" width="9.140625" customWidth="1"/>
    <col min="2817" max="2817" width="53" customWidth="1"/>
    <col min="2818" max="2830" width="11.5703125" customWidth="1"/>
    <col min="2831" max="2831" width="2.5703125" customWidth="1"/>
    <col min="2832" max="3072" width="9.140625" customWidth="1"/>
    <col min="3073" max="3073" width="53" customWidth="1"/>
    <col min="3074" max="3086" width="11.5703125" customWidth="1"/>
    <col min="3087" max="3087" width="2.5703125" customWidth="1"/>
    <col min="3088" max="3328" width="9.140625" customWidth="1"/>
    <col min="3329" max="3329" width="53" customWidth="1"/>
    <col min="3330" max="3342" width="11.5703125" customWidth="1"/>
    <col min="3343" max="3343" width="2.5703125" customWidth="1"/>
    <col min="3344" max="3584" width="9.140625" customWidth="1"/>
    <col min="3585" max="3585" width="53" customWidth="1"/>
    <col min="3586" max="3598" width="11.5703125" customWidth="1"/>
    <col min="3599" max="3599" width="2.5703125" customWidth="1"/>
    <col min="3600" max="3840" width="9.140625" customWidth="1"/>
    <col min="3841" max="3841" width="53" customWidth="1"/>
    <col min="3842" max="3854" width="11.5703125" customWidth="1"/>
    <col min="3855" max="3855" width="2.5703125" customWidth="1"/>
    <col min="3856" max="4096" width="9.140625" customWidth="1"/>
    <col min="4097" max="4097" width="53" customWidth="1"/>
    <col min="4098" max="4110" width="11.5703125" customWidth="1"/>
    <col min="4111" max="4111" width="2.5703125" customWidth="1"/>
    <col min="4112" max="4352" width="9.140625" customWidth="1"/>
    <col min="4353" max="4353" width="53" customWidth="1"/>
    <col min="4354" max="4366" width="11.5703125" customWidth="1"/>
    <col min="4367" max="4367" width="2.5703125" customWidth="1"/>
    <col min="4368" max="4608" width="9.140625" customWidth="1"/>
    <col min="4609" max="4609" width="53" customWidth="1"/>
    <col min="4610" max="4622" width="11.5703125" customWidth="1"/>
    <col min="4623" max="4623" width="2.5703125" customWidth="1"/>
    <col min="4624" max="4864" width="9.140625" customWidth="1"/>
    <col min="4865" max="4865" width="53" customWidth="1"/>
    <col min="4866" max="4878" width="11.5703125" customWidth="1"/>
    <col min="4879" max="4879" width="2.5703125" customWidth="1"/>
    <col min="4880" max="5120" width="9.140625" customWidth="1"/>
    <col min="5121" max="5121" width="53" customWidth="1"/>
    <col min="5122" max="5134" width="11.5703125" customWidth="1"/>
    <col min="5135" max="5135" width="2.5703125" customWidth="1"/>
    <col min="5136" max="5376" width="9.140625" customWidth="1"/>
    <col min="5377" max="5377" width="53" customWidth="1"/>
    <col min="5378" max="5390" width="11.5703125" customWidth="1"/>
    <col min="5391" max="5391" width="2.5703125" customWidth="1"/>
    <col min="5392" max="5632" width="9.140625" customWidth="1"/>
    <col min="5633" max="5633" width="53" customWidth="1"/>
    <col min="5634" max="5646" width="11.5703125" customWidth="1"/>
    <col min="5647" max="5647" width="2.5703125" customWidth="1"/>
    <col min="5648" max="5888" width="9.140625" customWidth="1"/>
    <col min="5889" max="5889" width="53" customWidth="1"/>
    <col min="5890" max="5902" width="11.5703125" customWidth="1"/>
    <col min="5903" max="5903" width="2.5703125" customWidth="1"/>
    <col min="5904" max="6144" width="9.140625" customWidth="1"/>
    <col min="6145" max="6145" width="53" customWidth="1"/>
    <col min="6146" max="6158" width="11.5703125" customWidth="1"/>
    <col min="6159" max="6159" width="2.5703125" customWidth="1"/>
    <col min="6160" max="6400" width="9.140625" customWidth="1"/>
    <col min="6401" max="6401" width="53" customWidth="1"/>
    <col min="6402" max="6414" width="11.5703125" customWidth="1"/>
    <col min="6415" max="6415" width="2.5703125" customWidth="1"/>
    <col min="6416" max="6656" width="9.140625" customWidth="1"/>
    <col min="6657" max="6657" width="53" customWidth="1"/>
    <col min="6658" max="6670" width="11.5703125" customWidth="1"/>
    <col min="6671" max="6671" width="2.5703125" customWidth="1"/>
    <col min="6672" max="6912" width="9.140625" customWidth="1"/>
    <col min="6913" max="6913" width="53" customWidth="1"/>
    <col min="6914" max="6926" width="11.5703125" customWidth="1"/>
    <col min="6927" max="6927" width="2.5703125" customWidth="1"/>
    <col min="6928" max="7168" width="9.140625" customWidth="1"/>
    <col min="7169" max="7169" width="53" customWidth="1"/>
    <col min="7170" max="7182" width="11.5703125" customWidth="1"/>
    <col min="7183" max="7183" width="2.5703125" customWidth="1"/>
    <col min="7184" max="7424" width="9.140625" customWidth="1"/>
    <col min="7425" max="7425" width="53" customWidth="1"/>
    <col min="7426" max="7438" width="11.5703125" customWidth="1"/>
    <col min="7439" max="7439" width="2.5703125" customWidth="1"/>
    <col min="7440" max="7680" width="9.140625" customWidth="1"/>
    <col min="7681" max="7681" width="53" customWidth="1"/>
    <col min="7682" max="7694" width="11.5703125" customWidth="1"/>
    <col min="7695" max="7695" width="2.5703125" customWidth="1"/>
    <col min="7696" max="7936" width="9.140625" customWidth="1"/>
    <col min="7937" max="7937" width="53" customWidth="1"/>
    <col min="7938" max="7950" width="11.5703125" customWidth="1"/>
    <col min="7951" max="7951" width="2.5703125" customWidth="1"/>
    <col min="7952" max="8192" width="9.140625" customWidth="1"/>
    <col min="8193" max="8193" width="53" customWidth="1"/>
    <col min="8194" max="8206" width="11.5703125" customWidth="1"/>
    <col min="8207" max="8207" width="2.5703125" customWidth="1"/>
    <col min="8208" max="8448" width="9.140625" customWidth="1"/>
    <col min="8449" max="8449" width="53" customWidth="1"/>
    <col min="8450" max="8462" width="11.5703125" customWidth="1"/>
    <col min="8463" max="8463" width="2.5703125" customWidth="1"/>
    <col min="8464" max="8704" width="9.140625" customWidth="1"/>
    <col min="8705" max="8705" width="53" customWidth="1"/>
    <col min="8706" max="8718" width="11.5703125" customWidth="1"/>
    <col min="8719" max="8719" width="2.5703125" customWidth="1"/>
    <col min="8720" max="8960" width="9.140625" customWidth="1"/>
    <col min="8961" max="8961" width="53" customWidth="1"/>
    <col min="8962" max="8974" width="11.5703125" customWidth="1"/>
    <col min="8975" max="8975" width="2.5703125" customWidth="1"/>
    <col min="8976" max="9216" width="9.140625" customWidth="1"/>
    <col min="9217" max="9217" width="53" customWidth="1"/>
    <col min="9218" max="9230" width="11.5703125" customWidth="1"/>
    <col min="9231" max="9231" width="2.5703125" customWidth="1"/>
    <col min="9232" max="9472" width="9.140625" customWidth="1"/>
    <col min="9473" max="9473" width="53" customWidth="1"/>
    <col min="9474" max="9486" width="11.5703125" customWidth="1"/>
    <col min="9487" max="9487" width="2.5703125" customWidth="1"/>
    <col min="9488" max="9728" width="9.140625" customWidth="1"/>
    <col min="9729" max="9729" width="53" customWidth="1"/>
    <col min="9730" max="9742" width="11.5703125" customWidth="1"/>
    <col min="9743" max="9743" width="2.5703125" customWidth="1"/>
    <col min="9744" max="9984" width="9.140625" customWidth="1"/>
    <col min="9985" max="9985" width="53" customWidth="1"/>
    <col min="9986" max="9998" width="11.5703125" customWidth="1"/>
    <col min="9999" max="9999" width="2.5703125" customWidth="1"/>
    <col min="10000" max="10240" width="9.140625" customWidth="1"/>
    <col min="10241" max="10241" width="53" customWidth="1"/>
    <col min="10242" max="10254" width="11.5703125" customWidth="1"/>
    <col min="10255" max="10255" width="2.5703125" customWidth="1"/>
    <col min="10256" max="10496" width="9.140625" customWidth="1"/>
    <col min="10497" max="10497" width="53" customWidth="1"/>
    <col min="10498" max="10510" width="11.5703125" customWidth="1"/>
    <col min="10511" max="10511" width="2.5703125" customWidth="1"/>
    <col min="10512" max="10752" width="9.140625" customWidth="1"/>
    <col min="10753" max="10753" width="53" customWidth="1"/>
    <col min="10754" max="10766" width="11.5703125" customWidth="1"/>
    <col min="10767" max="10767" width="2.5703125" customWidth="1"/>
    <col min="10768" max="11008" width="9.140625" customWidth="1"/>
    <col min="11009" max="11009" width="53" customWidth="1"/>
    <col min="11010" max="11022" width="11.5703125" customWidth="1"/>
    <col min="11023" max="11023" width="2.5703125" customWidth="1"/>
    <col min="11024" max="11264" width="9.140625" customWidth="1"/>
    <col min="11265" max="11265" width="53" customWidth="1"/>
    <col min="11266" max="11278" width="11.5703125" customWidth="1"/>
    <col min="11279" max="11279" width="2.5703125" customWidth="1"/>
    <col min="11280" max="11520" width="9.140625" customWidth="1"/>
    <col min="11521" max="11521" width="53" customWidth="1"/>
    <col min="11522" max="11534" width="11.5703125" customWidth="1"/>
    <col min="11535" max="11535" width="2.5703125" customWidth="1"/>
    <col min="11536" max="11776" width="9.140625" customWidth="1"/>
    <col min="11777" max="11777" width="53" customWidth="1"/>
    <col min="11778" max="11790" width="11.5703125" customWidth="1"/>
    <col min="11791" max="11791" width="2.5703125" customWidth="1"/>
    <col min="11792" max="12032" width="9.140625" customWidth="1"/>
    <col min="12033" max="12033" width="53" customWidth="1"/>
    <col min="12034" max="12046" width="11.5703125" customWidth="1"/>
    <col min="12047" max="12047" width="2.5703125" customWidth="1"/>
    <col min="12048" max="12288" width="9.140625" customWidth="1"/>
    <col min="12289" max="12289" width="53" customWidth="1"/>
    <col min="12290" max="12302" width="11.5703125" customWidth="1"/>
    <col min="12303" max="12303" width="2.5703125" customWidth="1"/>
    <col min="12304" max="12544" width="9.140625" customWidth="1"/>
    <col min="12545" max="12545" width="53" customWidth="1"/>
    <col min="12546" max="12558" width="11.5703125" customWidth="1"/>
    <col min="12559" max="12559" width="2.5703125" customWidth="1"/>
    <col min="12560" max="12800" width="9.140625" customWidth="1"/>
    <col min="12801" max="12801" width="53" customWidth="1"/>
    <col min="12802" max="12814" width="11.5703125" customWidth="1"/>
    <col min="12815" max="12815" width="2.5703125" customWidth="1"/>
    <col min="12816" max="13056" width="9.140625" customWidth="1"/>
    <col min="13057" max="13057" width="53" customWidth="1"/>
    <col min="13058" max="13070" width="11.5703125" customWidth="1"/>
    <col min="13071" max="13071" width="2.5703125" customWidth="1"/>
    <col min="13072" max="13312" width="9.140625" customWidth="1"/>
    <col min="13313" max="13313" width="53" customWidth="1"/>
    <col min="13314" max="13326" width="11.5703125" customWidth="1"/>
    <col min="13327" max="13327" width="2.5703125" customWidth="1"/>
    <col min="13328" max="13568" width="9.140625" customWidth="1"/>
    <col min="13569" max="13569" width="53" customWidth="1"/>
    <col min="13570" max="13582" width="11.5703125" customWidth="1"/>
    <col min="13583" max="13583" width="2.5703125" customWidth="1"/>
    <col min="13584" max="13824" width="9.140625" customWidth="1"/>
    <col min="13825" max="13825" width="53" customWidth="1"/>
    <col min="13826" max="13838" width="11.5703125" customWidth="1"/>
    <col min="13839" max="13839" width="2.5703125" customWidth="1"/>
    <col min="13840" max="14080" width="9.140625" customWidth="1"/>
    <col min="14081" max="14081" width="53" customWidth="1"/>
    <col min="14082" max="14094" width="11.5703125" customWidth="1"/>
    <col min="14095" max="14095" width="2.5703125" customWidth="1"/>
    <col min="14096" max="14336" width="9.140625" customWidth="1"/>
    <col min="14337" max="14337" width="53" customWidth="1"/>
    <col min="14338" max="14350" width="11.5703125" customWidth="1"/>
    <col min="14351" max="14351" width="2.5703125" customWidth="1"/>
    <col min="14352" max="14592" width="9.140625" customWidth="1"/>
    <col min="14593" max="14593" width="53" customWidth="1"/>
    <col min="14594" max="14606" width="11.5703125" customWidth="1"/>
    <col min="14607" max="14607" width="2.5703125" customWidth="1"/>
    <col min="14608" max="14848" width="9.140625" customWidth="1"/>
    <col min="14849" max="14849" width="53" customWidth="1"/>
    <col min="14850" max="14862" width="11.5703125" customWidth="1"/>
    <col min="14863" max="14863" width="2.5703125" customWidth="1"/>
    <col min="14864" max="15104" width="9.140625" customWidth="1"/>
    <col min="15105" max="15105" width="53" customWidth="1"/>
    <col min="15106" max="15118" width="11.5703125" customWidth="1"/>
    <col min="15119" max="15119" width="2.5703125" customWidth="1"/>
    <col min="15120" max="15360" width="9.140625" customWidth="1"/>
    <col min="15361" max="15361" width="53" customWidth="1"/>
    <col min="15362" max="15374" width="11.5703125" customWidth="1"/>
    <col min="15375" max="15375" width="2.5703125" customWidth="1"/>
    <col min="15376" max="15616" width="9.140625" customWidth="1"/>
    <col min="15617" max="15617" width="53" customWidth="1"/>
    <col min="15618" max="15630" width="11.5703125" customWidth="1"/>
    <col min="15631" max="15631" width="2.5703125" customWidth="1"/>
    <col min="15632" max="15872" width="9.140625" customWidth="1"/>
    <col min="15873" max="15873" width="53" customWidth="1"/>
    <col min="15874" max="15886" width="11.5703125" customWidth="1"/>
    <col min="15887" max="15887" width="2.5703125" customWidth="1"/>
    <col min="15888" max="16128" width="9.140625" customWidth="1"/>
    <col min="16129" max="16129" width="53" customWidth="1"/>
    <col min="16130" max="16142" width="11.5703125" customWidth="1"/>
    <col min="16143" max="16143" width="2.5703125" customWidth="1"/>
    <col min="16144" max="16384" width="9.140625" customWidth="1"/>
  </cols>
  <sheetData>
    <row r="1" spans="1:14" s="1" customFormat="1" ht="3.75" hidden="1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</row>
    <row r="2" spans="1:14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</row>
    <row r="3" spans="1:14" s="1" customFormat="1" ht="20.25" customHeight="1">
      <c r="A3" s="694" t="s">
        <v>271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</row>
    <row r="4" spans="1:14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</row>
    <row r="5" spans="1:14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</row>
    <row r="6" spans="1:14" customFormat="1" ht="7.5" customHeight="1">
      <c r="A6" s="212"/>
    </row>
    <row r="7" spans="1:14" customFormat="1" ht="37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</row>
    <row r="8" spans="1:14" s="253" customFormat="1" ht="24" customHeight="1">
      <c r="A8" s="522"/>
      <c r="B8" s="522" t="s">
        <v>84</v>
      </c>
      <c r="C8" s="522" t="s">
        <v>85</v>
      </c>
      <c r="D8" s="522" t="s">
        <v>86</v>
      </c>
      <c r="E8" s="522" t="s">
        <v>88</v>
      </c>
      <c r="F8" s="522" t="s">
        <v>89</v>
      </c>
      <c r="G8" s="522" t="s">
        <v>91</v>
      </c>
      <c r="H8" s="522" t="s">
        <v>92</v>
      </c>
      <c r="I8" s="522" t="s">
        <v>93</v>
      </c>
      <c r="J8" s="522" t="s">
        <v>94</v>
      </c>
      <c r="K8" s="522" t="s">
        <v>95</v>
      </c>
      <c r="L8" s="522" t="s">
        <v>101</v>
      </c>
      <c r="M8" s="522" t="s">
        <v>103</v>
      </c>
      <c r="N8" s="523" t="s">
        <v>100</v>
      </c>
    </row>
    <row r="9" spans="1:14" customFormat="1" ht="27" customHeight="1">
      <c r="A9" s="220" t="s">
        <v>272</v>
      </c>
      <c r="B9" s="220">
        <v>679972.00387999997</v>
      </c>
      <c r="C9" s="221">
        <v>471283.65732999996</v>
      </c>
      <c r="D9" s="221">
        <v>280772.02572000003</v>
      </c>
      <c r="E9" s="221">
        <v>45767.66446</v>
      </c>
      <c r="F9" s="221">
        <v>108035.38751</v>
      </c>
      <c r="G9" s="221">
        <v>125714.80463</v>
      </c>
      <c r="H9" s="220">
        <v>82887.399849999987</v>
      </c>
      <c r="I9" s="220">
        <v>84903.487099999998</v>
      </c>
      <c r="J9" s="220">
        <v>65416.565090000004</v>
      </c>
      <c r="K9" s="220">
        <v>5964.3038899999992</v>
      </c>
      <c r="L9" s="220">
        <v>35706.142079999998</v>
      </c>
      <c r="M9" s="220">
        <v>25290.26197</v>
      </c>
      <c r="N9" s="220">
        <v>68719.399819999991</v>
      </c>
    </row>
    <row r="10" spans="1:14" customFormat="1" ht="27" customHeight="1">
      <c r="A10" s="220" t="s">
        <v>273</v>
      </c>
      <c r="B10" s="220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0</v>
      </c>
    </row>
    <row r="11" spans="1:14" customFormat="1" ht="27" customHeight="1">
      <c r="A11" s="220" t="s">
        <v>274</v>
      </c>
      <c r="B11" s="220">
        <v>26107.121429999999</v>
      </c>
      <c r="C11" s="221">
        <v>8334.6683599999997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v>3373.9772799999996</v>
      </c>
      <c r="K11" s="220">
        <v>195.14695999999998</v>
      </c>
      <c r="L11" s="220">
        <v>0</v>
      </c>
      <c r="M11" s="220">
        <v>0</v>
      </c>
      <c r="N11" s="220">
        <v>0</v>
      </c>
    </row>
    <row r="12" spans="1:14" customFormat="1" ht="27" customHeight="1">
      <c r="A12" s="220" t="s">
        <v>275</v>
      </c>
      <c r="B12" s="220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</row>
    <row r="13" spans="1:14" customFormat="1" ht="27" customHeight="1">
      <c r="A13" s="395" t="s">
        <v>276</v>
      </c>
      <c r="B13" s="220">
        <v>23586.87009</v>
      </c>
      <c r="C13" s="221">
        <v>20133.386999999999</v>
      </c>
      <c r="D13" s="221">
        <v>6741.3578699999998</v>
      </c>
      <c r="E13" s="221">
        <v>254.73031</v>
      </c>
      <c r="F13" s="221">
        <v>0</v>
      </c>
      <c r="G13" s="221">
        <v>791.06704999999999</v>
      </c>
      <c r="H13" s="220">
        <v>960.28783999999996</v>
      </c>
      <c r="I13" s="220">
        <v>1074.9163600000002</v>
      </c>
      <c r="J13" s="220">
        <v>629.38078000000007</v>
      </c>
      <c r="K13" s="220">
        <v>345.29473999999999</v>
      </c>
      <c r="L13" s="220">
        <v>286.96771000000001</v>
      </c>
      <c r="M13" s="220">
        <v>989.28641000000005</v>
      </c>
      <c r="N13" s="220">
        <v>3009.6125000000002</v>
      </c>
    </row>
    <row r="14" spans="1:14" customFormat="1" ht="27" customHeight="1">
      <c r="A14" s="220" t="s">
        <v>277</v>
      </c>
      <c r="B14" s="220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0">
        <v>0</v>
      </c>
      <c r="I14" s="220">
        <v>0</v>
      </c>
      <c r="J14" s="220">
        <v>0</v>
      </c>
      <c r="K14" s="220">
        <v>0</v>
      </c>
      <c r="L14" s="220">
        <v>0</v>
      </c>
      <c r="M14" s="220">
        <v>0</v>
      </c>
      <c r="N14" s="220">
        <v>0</v>
      </c>
    </row>
    <row r="15" spans="1:14" customFormat="1" ht="27" customHeight="1">
      <c r="A15" s="220" t="s">
        <v>278</v>
      </c>
      <c r="B15" s="220">
        <v>23586.87009</v>
      </c>
      <c r="C15" s="221">
        <v>20133.386999999999</v>
      </c>
      <c r="D15" s="221">
        <v>6741.3578699999998</v>
      </c>
      <c r="E15" s="221">
        <v>254.73031</v>
      </c>
      <c r="F15" s="221">
        <v>0</v>
      </c>
      <c r="G15" s="221">
        <v>791.06704999999999</v>
      </c>
      <c r="H15" s="220">
        <v>960.28783999999996</v>
      </c>
      <c r="I15" s="220">
        <v>1074.9163600000002</v>
      </c>
      <c r="J15" s="220">
        <v>629.38078000000007</v>
      </c>
      <c r="K15" s="220">
        <v>345.29473999999999</v>
      </c>
      <c r="L15" s="220">
        <v>286.96771000000001</v>
      </c>
      <c r="M15" s="220">
        <v>989.28641000000005</v>
      </c>
      <c r="N15" s="220">
        <v>3009.6125000000002</v>
      </c>
    </row>
    <row r="16" spans="1:14" customFormat="1" ht="27" customHeight="1">
      <c r="A16" s="220" t="s">
        <v>279</v>
      </c>
      <c r="B16" s="220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0">
        <v>0</v>
      </c>
      <c r="I16" s="220">
        <v>0</v>
      </c>
      <c r="J16" s="220">
        <v>0</v>
      </c>
      <c r="K16" s="220">
        <v>0</v>
      </c>
      <c r="L16" s="220">
        <v>0</v>
      </c>
      <c r="M16" s="220">
        <v>0</v>
      </c>
      <c r="N16" s="220">
        <v>0</v>
      </c>
    </row>
    <row r="17" spans="1:14" customFormat="1" ht="27" customHeight="1">
      <c r="A17" s="395" t="s">
        <v>280</v>
      </c>
      <c r="B17" s="220">
        <v>0</v>
      </c>
      <c r="C17" s="221">
        <v>2.88916</v>
      </c>
      <c r="D17" s="221">
        <v>0</v>
      </c>
      <c r="E17" s="221">
        <v>0</v>
      </c>
      <c r="F17" s="221">
        <v>359.79298999999997</v>
      </c>
      <c r="G17" s="221">
        <v>0</v>
      </c>
      <c r="H17" s="220">
        <v>0</v>
      </c>
      <c r="I17" s="220">
        <v>0</v>
      </c>
      <c r="J17" s="220">
        <v>0</v>
      </c>
      <c r="K17" s="220">
        <v>0</v>
      </c>
      <c r="L17" s="220">
        <v>0</v>
      </c>
      <c r="M17" s="220">
        <v>0</v>
      </c>
      <c r="N17" s="220">
        <v>13.093669999999999</v>
      </c>
    </row>
    <row r="18" spans="1:14" customFormat="1" ht="27" customHeight="1">
      <c r="A18" s="220" t="s">
        <v>281</v>
      </c>
      <c r="B18" s="220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0">
        <v>0</v>
      </c>
      <c r="I18" s="220">
        <v>0</v>
      </c>
      <c r="J18" s="220">
        <v>0</v>
      </c>
      <c r="K18" s="220">
        <v>0</v>
      </c>
      <c r="L18" s="220">
        <v>0</v>
      </c>
      <c r="M18" s="220">
        <v>0</v>
      </c>
      <c r="N18" s="220">
        <v>0</v>
      </c>
    </row>
    <row r="19" spans="1:14" customFormat="1" ht="27" customHeight="1">
      <c r="A19" s="220" t="s">
        <v>282</v>
      </c>
      <c r="B19" s="220">
        <v>0</v>
      </c>
      <c r="C19" s="221">
        <v>2.88916</v>
      </c>
      <c r="D19" s="221">
        <v>0</v>
      </c>
      <c r="E19" s="221">
        <v>0</v>
      </c>
      <c r="F19" s="221">
        <v>359.79298999999997</v>
      </c>
      <c r="G19" s="221">
        <v>0</v>
      </c>
      <c r="H19" s="220">
        <v>0</v>
      </c>
      <c r="I19" s="220">
        <v>0</v>
      </c>
      <c r="J19" s="220">
        <v>0</v>
      </c>
      <c r="K19" s="220">
        <v>0</v>
      </c>
      <c r="L19" s="220">
        <v>0</v>
      </c>
      <c r="M19" s="220">
        <v>0</v>
      </c>
      <c r="N19" s="220">
        <v>13.093669999999999</v>
      </c>
    </row>
    <row r="20" spans="1:14" customFormat="1" ht="27" customHeight="1">
      <c r="A20" s="220" t="s">
        <v>283</v>
      </c>
      <c r="B20" s="220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20">
        <v>0</v>
      </c>
    </row>
    <row r="21" spans="1:14" customFormat="1" ht="27" customHeight="1">
      <c r="A21" s="220" t="s">
        <v>284</v>
      </c>
      <c r="B21" s="220">
        <v>0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0">
        <v>0</v>
      </c>
      <c r="I21" s="220">
        <v>0</v>
      </c>
      <c r="J21" s="220">
        <v>0</v>
      </c>
      <c r="K21" s="220">
        <v>0</v>
      </c>
      <c r="L21" s="220">
        <v>0</v>
      </c>
      <c r="M21" s="220">
        <v>0</v>
      </c>
      <c r="N21" s="220">
        <v>0</v>
      </c>
    </row>
    <row r="22" spans="1:14" customFormat="1" ht="27" customHeight="1">
      <c r="A22" s="395" t="s">
        <v>285</v>
      </c>
      <c r="B22" s="220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9.0653299999999994</v>
      </c>
      <c r="H22" s="220">
        <v>0</v>
      </c>
      <c r="I22" s="220">
        <v>0</v>
      </c>
      <c r="J22" s="220">
        <v>5142.3420400000005</v>
      </c>
      <c r="K22" s="220">
        <v>6075.6827899999998</v>
      </c>
      <c r="L22" s="220">
        <v>0</v>
      </c>
      <c r="M22" s="220">
        <v>1623.5191100000002</v>
      </c>
      <c r="N22" s="220">
        <v>28.75</v>
      </c>
    </row>
    <row r="23" spans="1:14" customFormat="1" ht="27" customHeight="1">
      <c r="A23" s="220" t="s">
        <v>286</v>
      </c>
      <c r="B23" s="220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0">
        <v>0</v>
      </c>
      <c r="I23" s="220">
        <v>0</v>
      </c>
      <c r="J23" s="220">
        <v>5142.3420400000005</v>
      </c>
      <c r="K23" s="220">
        <v>0</v>
      </c>
      <c r="L23" s="220">
        <v>0</v>
      </c>
      <c r="M23" s="220">
        <v>0</v>
      </c>
      <c r="N23" s="220">
        <v>0</v>
      </c>
    </row>
    <row r="24" spans="1:14" customFormat="1" ht="27" customHeight="1">
      <c r="A24" s="220" t="s">
        <v>287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9.0653299999999994</v>
      </c>
      <c r="H24" s="220">
        <v>0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0</v>
      </c>
    </row>
    <row r="25" spans="1:14" customFormat="1" ht="27" customHeight="1">
      <c r="A25" s="220" t="s">
        <v>288</v>
      </c>
      <c r="B25" s="220">
        <v>0</v>
      </c>
      <c r="C25" s="221">
        <v>0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v>0</v>
      </c>
      <c r="K25" s="220">
        <v>6075.6827899999998</v>
      </c>
      <c r="L25" s="220">
        <v>0</v>
      </c>
      <c r="M25" s="220">
        <v>1623.5191100000002</v>
      </c>
      <c r="N25" s="220">
        <v>28.75</v>
      </c>
    </row>
    <row r="26" spans="1:14" customFormat="1" ht="27" customHeight="1">
      <c r="A26" s="220" t="s">
        <v>289</v>
      </c>
      <c r="B26" s="220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20">
        <v>0</v>
      </c>
    </row>
    <row r="27" spans="1:14" customFormat="1" ht="27" customHeight="1">
      <c r="A27" s="395" t="s">
        <v>290</v>
      </c>
      <c r="B27" s="220">
        <v>257328.53881</v>
      </c>
      <c r="C27" s="221">
        <v>123353.64255</v>
      </c>
      <c r="D27" s="221">
        <v>66194.141610000006</v>
      </c>
      <c r="E27" s="221">
        <v>45612.424789999997</v>
      </c>
      <c r="F27" s="221">
        <v>10829.6639</v>
      </c>
      <c r="G27" s="221">
        <v>75895.726079999993</v>
      </c>
      <c r="H27" s="220">
        <v>55040.335700000003</v>
      </c>
      <c r="I27" s="220">
        <v>51358.751790000002</v>
      </c>
      <c r="J27" s="220">
        <v>46536.756609999997</v>
      </c>
      <c r="K27" s="220">
        <v>74044.4087</v>
      </c>
      <c r="L27" s="220">
        <v>34927.330409999995</v>
      </c>
      <c r="M27" s="220">
        <v>18559.614710000002</v>
      </c>
      <c r="N27" s="220">
        <v>59584.707750000001</v>
      </c>
    </row>
    <row r="28" spans="1:14" customFormat="1" ht="27" customHeight="1">
      <c r="A28" s="220" t="s">
        <v>291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  <c r="J28" s="220">
        <v>0</v>
      </c>
      <c r="K28" s="220">
        <v>0</v>
      </c>
      <c r="L28" s="220">
        <v>0</v>
      </c>
      <c r="M28" s="220">
        <v>0</v>
      </c>
      <c r="N28" s="220">
        <v>0</v>
      </c>
    </row>
    <row r="29" spans="1:14" customFormat="1" ht="27" customHeight="1">
      <c r="A29" s="220" t="s">
        <v>292</v>
      </c>
      <c r="B29" s="220">
        <v>257328.53881</v>
      </c>
      <c r="C29" s="220">
        <v>123353.64255</v>
      </c>
      <c r="D29" s="220">
        <v>66194.141610000006</v>
      </c>
      <c r="E29" s="220">
        <v>45612.424789999997</v>
      </c>
      <c r="F29" s="220">
        <v>10829.6639</v>
      </c>
      <c r="G29" s="220">
        <v>75895.726079999993</v>
      </c>
      <c r="H29" s="220">
        <v>55040.335700000003</v>
      </c>
      <c r="I29" s="220">
        <v>51358.751790000002</v>
      </c>
      <c r="J29" s="220">
        <v>46536.756609999997</v>
      </c>
      <c r="K29" s="220">
        <v>74044.4087</v>
      </c>
      <c r="L29" s="220">
        <v>34927.330409999995</v>
      </c>
      <c r="M29" s="220">
        <v>18559.614710000002</v>
      </c>
      <c r="N29" s="220">
        <v>59584.707750000001</v>
      </c>
    </row>
    <row r="30" spans="1:14" s="7" customFormat="1" ht="27" customHeight="1">
      <c r="A30" s="395" t="s">
        <v>293</v>
      </c>
      <c r="B30" s="220">
        <v>986994.53421000007</v>
      </c>
      <c r="C30" s="220">
        <v>623108.24439999997</v>
      </c>
      <c r="D30" s="220">
        <v>353707.52519999997</v>
      </c>
      <c r="E30" s="220">
        <v>91634.819560000004</v>
      </c>
      <c r="F30" s="220">
        <v>119224.8444</v>
      </c>
      <c r="G30" s="220">
        <v>202410.66309000002</v>
      </c>
      <c r="H30" s="220">
        <v>138888.02338999999</v>
      </c>
      <c r="I30" s="220">
        <v>137337.15525000001</v>
      </c>
      <c r="J30" s="220">
        <v>121099.0218</v>
      </c>
      <c r="K30" s="220">
        <v>86624.837079999998</v>
      </c>
      <c r="L30" s="220">
        <v>70920.440199999997</v>
      </c>
      <c r="M30" s="220">
        <v>46463.682200000003</v>
      </c>
      <c r="N30" s="220">
        <v>131355.56373999998</v>
      </c>
    </row>
    <row r="31" spans="1:14" s="486" customFormat="1" ht="37.5" customHeight="1">
      <c r="A31" s="227" t="s">
        <v>294</v>
      </c>
      <c r="B31" s="227">
        <v>70598.998420000004</v>
      </c>
      <c r="C31" s="227">
        <v>34803.553329999995</v>
      </c>
      <c r="D31" s="227">
        <v>7639.0072799999998</v>
      </c>
      <c r="E31" s="227">
        <v>74.210800000000006</v>
      </c>
      <c r="F31" s="227">
        <v>2021.3384699999999</v>
      </c>
      <c r="G31" s="227">
        <v>2463.8349800000001</v>
      </c>
      <c r="H31" s="227">
        <v>2351.9249</v>
      </c>
      <c r="I31" s="227">
        <v>0</v>
      </c>
      <c r="J31" s="227">
        <v>12268.758230000001</v>
      </c>
      <c r="K31" s="227">
        <v>0</v>
      </c>
      <c r="L31" s="227">
        <v>141.86975000000001</v>
      </c>
      <c r="M31" s="227">
        <v>1046.2645500000001</v>
      </c>
      <c r="N31" s="227">
        <v>7933.1137600000002</v>
      </c>
    </row>
    <row r="32" spans="1:14" s="253" customFormat="1" ht="24" customHeight="1">
      <c r="A32" s="457" t="s">
        <v>44</v>
      </c>
      <c r="B32" s="458">
        <v>1057593.53263</v>
      </c>
      <c r="C32" s="458">
        <v>657911.79772999999</v>
      </c>
      <c r="D32" s="458">
        <v>361346.53247999999</v>
      </c>
      <c r="E32" s="458">
        <v>91709.030360000004</v>
      </c>
      <c r="F32" s="458">
        <v>121246.18287</v>
      </c>
      <c r="G32" s="458">
        <v>204874.49807</v>
      </c>
      <c r="H32" s="458">
        <v>141239.94829</v>
      </c>
      <c r="I32" s="458">
        <v>137337.15525000001</v>
      </c>
      <c r="J32" s="458">
        <v>133367.78002999999</v>
      </c>
      <c r="K32" s="458">
        <v>86624.837079999998</v>
      </c>
      <c r="L32" s="458">
        <v>71062.30995000001</v>
      </c>
      <c r="M32" s="458">
        <v>47509.946750000003</v>
      </c>
      <c r="N32" s="458">
        <v>139288.67749999999</v>
      </c>
    </row>
    <row r="33" spans="1:14" customFormat="1" ht="27" customHeight="1">
      <c r="A33" s="395" t="s">
        <v>295</v>
      </c>
      <c r="B33" s="265">
        <v>0.23443917936239103</v>
      </c>
      <c r="C33" s="264">
        <v>0.14584081425790799</v>
      </c>
      <c r="D33" s="264">
        <v>8.0100513029228174E-2</v>
      </c>
      <c r="E33" s="264">
        <v>2.0329350695113282E-2</v>
      </c>
      <c r="F33" s="264">
        <v>2.6876918906811858E-2</v>
      </c>
      <c r="G33" s="264">
        <v>4.5414998974484193E-2</v>
      </c>
      <c r="H33" s="265">
        <v>3.1308982656079141E-2</v>
      </c>
      <c r="I33" s="265">
        <v>3.0443841588845565E-2</v>
      </c>
      <c r="J33" s="265">
        <v>2.9563941097355155E-2</v>
      </c>
      <c r="K33" s="265">
        <v>1.9202325932283174E-2</v>
      </c>
      <c r="L33" s="265">
        <v>1.575254491850445E-2</v>
      </c>
      <c r="M33" s="265">
        <v>1.0531638653200429E-2</v>
      </c>
      <c r="N33" s="265">
        <v>3.0876439993319266E-2</v>
      </c>
    </row>
    <row r="34" spans="1:14" customFormat="1" ht="9" customHeight="1" thickBot="1">
      <c r="A34" s="399"/>
      <c r="B34" s="259"/>
      <c r="C34" s="260"/>
      <c r="D34" s="260"/>
      <c r="E34" s="260"/>
      <c r="F34" s="260"/>
      <c r="G34" s="260"/>
      <c r="H34" s="261"/>
      <c r="I34" s="261"/>
      <c r="J34" s="261"/>
      <c r="K34" s="261"/>
      <c r="L34" s="261"/>
      <c r="M34" s="261"/>
      <c r="N34" s="261"/>
    </row>
    <row r="35" spans="1:14" customFormat="1" ht="18.75" customHeight="1" thickTop="1">
      <c r="A35" s="400" t="s">
        <v>344</v>
      </c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</row>
    <row r="36" spans="1:14" customFormat="1" ht="9" customHeight="1">
      <c r="A36" s="26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</row>
    <row r="37" spans="1:14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</row>
    <row r="38" spans="1:14" customFormat="1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</row>
    <row r="39" spans="1:14" customFormat="1" ht="9" customHeight="1">
      <c r="A39" s="26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</row>
    <row r="40" spans="1:14" customFormat="1" ht="9" customHeight="1">
      <c r="A40" s="238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</row>
    <row r="41" spans="1:14" customFormat="1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</row>
    <row r="42" spans="1:14" customFormat="1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</row>
    <row r="43" spans="1:14" customFormat="1" ht="9" customHeight="1">
      <c r="A43" s="26"/>
      <c r="B43" s="268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</row>
    <row r="44" spans="1:14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</row>
    <row r="45" spans="1:14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</row>
    <row r="46" spans="1:14" customFormat="1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</row>
    <row r="47" spans="1:14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</row>
    <row r="48" spans="1:14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</row>
    <row r="49" spans="1:14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</row>
    <row r="50" spans="1:14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</row>
    <row r="51" spans="1:14" customFormat="1" ht="9" customHeight="1">
      <c r="A51" s="26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</row>
    <row r="52" spans="1:14" customFormat="1" ht="9" customHeight="1">
      <c r="A52" s="23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</row>
    <row r="53" spans="1:14" customFormat="1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</row>
    <row r="54" spans="1:14" customFormat="1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</row>
    <row r="55" spans="1:14" customFormat="1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</row>
    <row r="56" spans="1:14" customFormat="1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</row>
    <row r="57" spans="1:14" customFormat="1" ht="9" customHeight="1">
      <c r="A57" s="238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</row>
    <row r="58" spans="1:14" customFormat="1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</row>
    <row r="59" spans="1:14" customFormat="1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</row>
    <row r="60" spans="1:14" customFormat="1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</row>
    <row r="61" spans="1:14" customFormat="1" ht="9" customHeight="1">
      <c r="A61" s="239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</row>
    <row r="62" spans="1:14" customFormat="1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</row>
    <row r="63" spans="1:14" customFormat="1" ht="9" customHeight="1">
      <c r="A63" s="240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</row>
    <row r="64" spans="1:14" customFormat="1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</row>
    <row r="65" spans="1:14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</row>
    <row r="66" spans="1:14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</row>
    <row r="67" spans="1:14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</row>
    <row r="68" spans="1:14" customFormat="1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</row>
    <row r="69" spans="1:14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</row>
    <row r="70" spans="1:14" customFormat="1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</row>
    <row r="71" spans="1:14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</row>
    <row r="72" spans="1:14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</row>
    <row r="73" spans="1:14" customFormat="1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</row>
    <row r="74" spans="1:14" customFormat="1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</row>
    <row r="75" spans="1:14" customFormat="1" ht="9" customHeight="1">
      <c r="A75" s="239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</row>
    <row r="76" spans="1:14" customFormat="1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</row>
    <row r="77" spans="1:14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</row>
    <row r="78" spans="1:14" customFormat="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</row>
    <row r="79" spans="1:14" customFormat="1" ht="9" customHeight="1">
      <c r="A79" s="26"/>
      <c r="C79" s="70"/>
      <c r="D79" s="70"/>
      <c r="E79" s="70"/>
      <c r="F79" s="70"/>
      <c r="G79" s="70"/>
    </row>
    <row r="80" spans="1:14" customFormat="1" ht="9" customHeight="1">
      <c r="A80" s="26"/>
      <c r="C80" s="70"/>
      <c r="D80" s="70"/>
      <c r="E80" s="70"/>
      <c r="F80" s="70"/>
      <c r="G80" s="70"/>
    </row>
    <row r="81" spans="1:7" customFormat="1" ht="9" customHeight="1">
      <c r="A81" s="26"/>
      <c r="C81" s="70"/>
      <c r="D81" s="70"/>
      <c r="E81" s="70"/>
      <c r="F81" s="70"/>
      <c r="G81" s="70"/>
    </row>
    <row r="82" spans="1:7" customFormat="1" ht="9" customHeight="1">
      <c r="A82" s="26"/>
      <c r="C82" s="70"/>
      <c r="D82" s="70"/>
      <c r="E82" s="70"/>
      <c r="F82" s="70"/>
      <c r="G82" s="70"/>
    </row>
    <row r="83" spans="1:7" customFormat="1" ht="9" customHeight="1">
      <c r="A83" s="26"/>
      <c r="C83" s="70"/>
      <c r="D83" s="70"/>
      <c r="E83" s="70"/>
      <c r="F83" s="70"/>
      <c r="G83" s="70"/>
    </row>
    <row r="84" spans="1:7" customFormat="1" ht="9" customHeight="1">
      <c r="A84" s="26"/>
      <c r="C84" s="70"/>
      <c r="D84" s="70"/>
      <c r="E84" s="70"/>
      <c r="F84" s="70"/>
      <c r="G84" s="70"/>
    </row>
    <row r="85" spans="1:7" customFormat="1" ht="9" customHeight="1">
      <c r="A85" s="239"/>
      <c r="C85" s="70"/>
      <c r="D85" s="70"/>
      <c r="E85" s="70"/>
      <c r="F85" s="70"/>
      <c r="G85" s="70"/>
    </row>
    <row r="86" spans="1:7" customFormat="1" ht="9" customHeight="1">
      <c r="A86" s="241"/>
      <c r="C86" s="70"/>
      <c r="D86" s="70"/>
      <c r="E86" s="70"/>
      <c r="F86" s="70"/>
      <c r="G86" s="70"/>
    </row>
    <row r="87" spans="1:7" customFormat="1" ht="9" customHeight="1">
      <c r="A87" s="26"/>
      <c r="C87" s="70"/>
      <c r="D87" s="70"/>
      <c r="E87" s="70"/>
      <c r="F87" s="70"/>
      <c r="G87" s="70"/>
    </row>
    <row r="88" spans="1:7" customFormat="1" ht="9" customHeight="1">
      <c r="A88" s="26"/>
      <c r="C88" s="70"/>
      <c r="D88" s="70"/>
      <c r="E88" s="70"/>
      <c r="F88" s="70"/>
      <c r="G88" s="70"/>
    </row>
    <row r="89" spans="1:7" customFormat="1" ht="9" customHeight="1">
      <c r="A89" s="26"/>
      <c r="C89" s="70"/>
      <c r="D89" s="70"/>
      <c r="E89" s="70"/>
      <c r="F89" s="70"/>
      <c r="G89" s="70"/>
    </row>
    <row r="90" spans="1:7" customFormat="1" ht="9" customHeight="1">
      <c r="A90" s="26"/>
      <c r="C90" s="70"/>
      <c r="D90" s="70"/>
      <c r="E90" s="70"/>
      <c r="F90" s="70"/>
      <c r="G90" s="70"/>
    </row>
    <row r="91" spans="1:7" customFormat="1" ht="9" customHeight="1">
      <c r="A91" s="26"/>
      <c r="C91" s="70"/>
      <c r="D91" s="70"/>
      <c r="E91" s="70"/>
      <c r="F91" s="70"/>
      <c r="G91" s="70"/>
    </row>
    <row r="92" spans="1:7" customFormat="1" ht="9" customHeight="1">
      <c r="A92" s="26"/>
      <c r="C92" s="70"/>
      <c r="D92" s="70"/>
      <c r="E92" s="70"/>
      <c r="F92" s="70"/>
      <c r="G92" s="70"/>
    </row>
    <row r="93" spans="1:7" customFormat="1" ht="9" customHeight="1">
      <c r="A93" s="26"/>
      <c r="C93" s="70"/>
      <c r="D93" s="70"/>
      <c r="E93" s="70"/>
      <c r="F93" s="70"/>
      <c r="G93" s="70"/>
    </row>
    <row r="94" spans="1:7" customFormat="1" ht="9" customHeight="1">
      <c r="A94" s="26"/>
      <c r="C94" s="70"/>
      <c r="D94" s="70"/>
      <c r="E94" s="70"/>
      <c r="F94" s="70"/>
      <c r="G94" s="70"/>
    </row>
    <row r="95" spans="1:7" customFormat="1" ht="9" customHeight="1">
      <c r="A95" s="26"/>
      <c r="C95" s="70"/>
      <c r="D95" s="70"/>
      <c r="E95" s="70"/>
      <c r="F95" s="70"/>
      <c r="G95" s="70"/>
    </row>
    <row r="96" spans="1:7" customFormat="1" ht="9" customHeight="1">
      <c r="A96" s="241"/>
      <c r="C96" s="70"/>
      <c r="D96" s="70"/>
      <c r="E96" s="70"/>
      <c r="F96" s="70"/>
      <c r="G96" s="70"/>
    </row>
    <row r="97" spans="1:7" customFormat="1" ht="9" customHeight="1">
      <c r="A97" s="26"/>
      <c r="C97" s="70"/>
      <c r="D97" s="70"/>
      <c r="E97" s="70"/>
      <c r="F97" s="70"/>
      <c r="G97" s="70"/>
    </row>
    <row r="98" spans="1:7" customFormat="1" ht="9" customHeight="1">
      <c r="A98" s="26"/>
      <c r="C98" s="70"/>
      <c r="D98" s="70"/>
      <c r="E98" s="70"/>
      <c r="F98" s="70"/>
      <c r="G98" s="70"/>
    </row>
    <row r="99" spans="1:7" customFormat="1" ht="9" customHeight="1">
      <c r="A99" s="26"/>
      <c r="C99" s="70"/>
      <c r="D99" s="70"/>
      <c r="E99" s="70"/>
      <c r="F99" s="70"/>
      <c r="G99" s="70"/>
    </row>
    <row r="100" spans="1:7" customFormat="1">
      <c r="A100" s="242"/>
      <c r="C100" s="70"/>
      <c r="D100" s="70"/>
      <c r="E100" s="70"/>
      <c r="F100" s="70"/>
      <c r="G100" s="70"/>
    </row>
    <row r="101" spans="1:7" customFormat="1">
      <c r="A101" s="242"/>
      <c r="C101" s="70"/>
      <c r="D101" s="70"/>
      <c r="E101" s="70"/>
      <c r="F101" s="70"/>
      <c r="G101" s="70"/>
    </row>
    <row r="102" spans="1:7" customFormat="1">
      <c r="A102" s="242"/>
      <c r="C102" s="70"/>
      <c r="D102" s="70"/>
      <c r="E102" s="70"/>
      <c r="F102" s="70"/>
      <c r="G102" s="70"/>
    </row>
    <row r="103" spans="1:7" customFormat="1">
      <c r="A103" s="242"/>
      <c r="C103" s="70"/>
      <c r="D103" s="70"/>
      <c r="E103" s="70"/>
      <c r="F103" s="70"/>
      <c r="G103" s="70"/>
    </row>
    <row r="104" spans="1:7" customFormat="1">
      <c r="A104" s="242"/>
      <c r="C104" s="70"/>
      <c r="D104" s="70"/>
      <c r="E104" s="70"/>
      <c r="F104" s="70"/>
      <c r="G104" s="70"/>
    </row>
    <row r="105" spans="1:7" customFormat="1">
      <c r="A105" s="242"/>
      <c r="C105" s="70"/>
      <c r="D105" s="70"/>
      <c r="E105" s="70"/>
      <c r="F105" s="70"/>
      <c r="G105" s="70"/>
    </row>
    <row r="106" spans="1:7" customFormat="1">
      <c r="A106" s="242"/>
      <c r="C106" s="70"/>
      <c r="D106" s="70"/>
      <c r="E106" s="70"/>
      <c r="F106" s="70"/>
      <c r="G106" s="70"/>
    </row>
    <row r="107" spans="1:7" customFormat="1" ht="15.75">
      <c r="A107" s="243"/>
      <c r="C107" s="70"/>
      <c r="D107" s="70"/>
      <c r="E107" s="70"/>
      <c r="F107" s="70"/>
      <c r="G107" s="70"/>
    </row>
    <row r="108" spans="1:7" customFormat="1" ht="15.75">
      <c r="A108" s="243"/>
      <c r="C108" s="70"/>
      <c r="D108" s="70"/>
      <c r="E108" s="70"/>
      <c r="F108" s="70"/>
      <c r="G108" s="70"/>
    </row>
    <row r="109" spans="1:7" customFormat="1" ht="15.75">
      <c r="A109" s="243"/>
      <c r="C109" s="70"/>
      <c r="D109" s="70"/>
      <c r="E109" s="70"/>
      <c r="F109" s="70"/>
      <c r="G109" s="70"/>
    </row>
    <row r="110" spans="1:7" customFormat="1" ht="15.75">
      <c r="A110" s="243"/>
      <c r="C110" s="70"/>
      <c r="D110" s="70"/>
      <c r="E110" s="70"/>
      <c r="F110" s="70"/>
      <c r="G110" s="70"/>
    </row>
    <row r="111" spans="1:7" customFormat="1" ht="15.75">
      <c r="A111" s="243"/>
      <c r="C111" s="70"/>
      <c r="D111" s="70"/>
      <c r="E111" s="70"/>
      <c r="F111" s="70"/>
      <c r="G111" s="70"/>
    </row>
    <row r="112" spans="1:7" customFormat="1" ht="15.75">
      <c r="A112" s="243"/>
      <c r="C112" s="70"/>
      <c r="D112" s="70"/>
      <c r="E112" s="70"/>
      <c r="F112" s="70"/>
      <c r="G112" s="70"/>
    </row>
    <row r="113" spans="1:7" customFormat="1" ht="15.75">
      <c r="A113" s="243"/>
      <c r="C113" s="70"/>
      <c r="D113" s="70"/>
      <c r="E113" s="70"/>
      <c r="F113" s="70"/>
      <c r="G113" s="70"/>
    </row>
    <row r="114" spans="1:7" customFormat="1" ht="15.75">
      <c r="A114" s="243"/>
      <c r="C114" s="70"/>
      <c r="D114" s="70"/>
      <c r="E114" s="70"/>
      <c r="F114" s="70"/>
      <c r="G114" s="70"/>
    </row>
    <row r="115" spans="1:7" customFormat="1" ht="15.75">
      <c r="A115" s="243"/>
      <c r="C115" s="70"/>
      <c r="D115" s="70"/>
      <c r="E115" s="70"/>
      <c r="F115" s="70"/>
      <c r="G115" s="70"/>
    </row>
    <row r="116" spans="1:7" customFormat="1" ht="15.75">
      <c r="A116" s="243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5" ht="15.75">
      <c r="A193" s="243"/>
      <c r="C193" s="70"/>
      <c r="D193" s="70"/>
      <c r="E193" s="70"/>
      <c r="F193" s="70"/>
      <c r="G193" s="70"/>
      <c r="O193"/>
    </row>
    <row r="194" spans="1:15" ht="15.75">
      <c r="A194" s="243"/>
      <c r="C194" s="70"/>
      <c r="D194" s="70"/>
      <c r="E194" s="70"/>
      <c r="F194" s="70"/>
      <c r="G194" s="70"/>
      <c r="O194"/>
    </row>
    <row r="195" spans="1:15" ht="15.75">
      <c r="A195" s="243"/>
      <c r="C195" s="70"/>
      <c r="D195" s="70"/>
      <c r="E195" s="70"/>
      <c r="F195" s="70"/>
      <c r="G195" s="70"/>
      <c r="O195"/>
    </row>
    <row r="196" spans="1:15" ht="15.75">
      <c r="A196" s="243"/>
      <c r="C196" s="70"/>
      <c r="D196" s="70"/>
      <c r="E196" s="70"/>
      <c r="F196" s="70"/>
      <c r="G196" s="70"/>
      <c r="O196"/>
    </row>
    <row r="197" spans="1:15" ht="15.75">
      <c r="A197" s="243"/>
      <c r="C197" s="70"/>
      <c r="D197" s="70"/>
      <c r="E197" s="70"/>
      <c r="F197" s="70"/>
      <c r="G197" s="70"/>
      <c r="O197"/>
    </row>
    <row r="198" spans="1:15" ht="15.75">
      <c r="A198" s="29"/>
      <c r="C198" s="70"/>
      <c r="D198" s="70"/>
      <c r="E198" s="70"/>
      <c r="F198" s="70"/>
      <c r="G198" s="70"/>
      <c r="O198"/>
    </row>
    <row r="199" spans="1:15" ht="15.75">
      <c r="A199" s="29"/>
      <c r="C199" s="70"/>
      <c r="D199" s="70"/>
      <c r="E199" s="70"/>
      <c r="F199" s="70"/>
      <c r="G199" s="70"/>
      <c r="O199"/>
    </row>
    <row r="200" spans="1:15" ht="15.75">
      <c r="A200" s="29"/>
      <c r="C200" s="70"/>
      <c r="D200" s="70"/>
      <c r="E200" s="70"/>
      <c r="F200" s="70"/>
      <c r="G200" s="70"/>
      <c r="O200"/>
    </row>
    <row r="201" spans="1:15" ht="15.75">
      <c r="A201" s="29"/>
      <c r="C201" s="70"/>
      <c r="D201" s="70"/>
      <c r="E201" s="70"/>
      <c r="F201" s="70"/>
      <c r="G201" s="70"/>
    </row>
    <row r="202" spans="1:15" ht="15.75">
      <c r="A202" s="29"/>
      <c r="C202" s="70"/>
      <c r="D202" s="70"/>
      <c r="E202" s="70"/>
      <c r="F202" s="70"/>
      <c r="G202" s="70"/>
    </row>
    <row r="203" spans="1:15" ht="15.75">
      <c r="A203" s="29"/>
      <c r="C203" s="70"/>
      <c r="D203" s="70"/>
      <c r="E203" s="70"/>
      <c r="F203" s="70"/>
      <c r="G203" s="70"/>
    </row>
    <row r="204" spans="1:15" ht="15.75">
      <c r="A204" s="29"/>
      <c r="C204" s="70"/>
      <c r="D204" s="70"/>
      <c r="E204" s="70"/>
      <c r="F204" s="70"/>
      <c r="G204" s="70"/>
    </row>
    <row r="205" spans="1:15" ht="15.75">
      <c r="A205" s="29"/>
      <c r="C205" s="70"/>
      <c r="D205" s="70"/>
      <c r="E205" s="70"/>
      <c r="F205" s="70"/>
      <c r="G205" s="70"/>
    </row>
    <row r="206" spans="1:15" ht="15.75">
      <c r="A206" s="29"/>
      <c r="C206" s="70"/>
      <c r="D206" s="70"/>
      <c r="E206" s="70"/>
      <c r="F206" s="70"/>
      <c r="G206" s="70"/>
    </row>
    <row r="207" spans="1:15" ht="15.75">
      <c r="A207" s="29"/>
      <c r="C207" s="70"/>
      <c r="D207" s="70"/>
      <c r="E207" s="70"/>
      <c r="F207" s="70"/>
      <c r="G207" s="70"/>
    </row>
    <row r="208" spans="1:15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sheetPr codeName="Sheet63">
    <pageSetUpPr fitToPage="1"/>
  </sheetPr>
  <dimension ref="A1:Q653"/>
  <sheetViews>
    <sheetView topLeftCell="A2" zoomScale="50" workbookViewId="0">
      <selection activeCell="K31" sqref="K31"/>
    </sheetView>
  </sheetViews>
  <sheetFormatPr defaultColWidth="11.42578125" defaultRowHeight="15"/>
  <cols>
    <col min="1" max="1" width="53" style="30" customWidth="1"/>
    <col min="2" max="14" width="11.5703125" customWidth="1"/>
    <col min="15" max="15" width="12.7109375" customWidth="1"/>
    <col min="16" max="16" width="10.7109375" customWidth="1"/>
    <col min="17" max="17" width="2.5703125" style="244" customWidth="1"/>
    <col min="18" max="256" width="9.140625" customWidth="1"/>
    <col min="257" max="257" width="53" customWidth="1"/>
    <col min="258" max="270" width="11.5703125" customWidth="1"/>
    <col min="271" max="271" width="12.7109375" customWidth="1"/>
    <col min="272" max="272" width="10.7109375" customWidth="1"/>
    <col min="273" max="273" width="2.5703125" customWidth="1"/>
    <col min="274" max="512" width="9.140625" customWidth="1"/>
    <col min="513" max="513" width="53" customWidth="1"/>
    <col min="514" max="526" width="11.5703125" customWidth="1"/>
    <col min="527" max="527" width="12.7109375" customWidth="1"/>
    <col min="528" max="528" width="10.7109375" customWidth="1"/>
    <col min="529" max="529" width="2.5703125" customWidth="1"/>
    <col min="530" max="768" width="9.140625" customWidth="1"/>
    <col min="769" max="769" width="53" customWidth="1"/>
    <col min="770" max="782" width="11.5703125" customWidth="1"/>
    <col min="783" max="783" width="12.7109375" customWidth="1"/>
    <col min="784" max="784" width="10.7109375" customWidth="1"/>
    <col min="785" max="785" width="2.5703125" customWidth="1"/>
    <col min="786" max="1024" width="9.140625" customWidth="1"/>
    <col min="1025" max="1025" width="53" customWidth="1"/>
    <col min="1026" max="1038" width="11.5703125" customWidth="1"/>
    <col min="1039" max="1039" width="12.7109375" customWidth="1"/>
    <col min="1040" max="1040" width="10.7109375" customWidth="1"/>
    <col min="1041" max="1041" width="2.5703125" customWidth="1"/>
    <col min="1042" max="1280" width="9.140625" customWidth="1"/>
    <col min="1281" max="1281" width="53" customWidth="1"/>
    <col min="1282" max="1294" width="11.5703125" customWidth="1"/>
    <col min="1295" max="1295" width="12.7109375" customWidth="1"/>
    <col min="1296" max="1296" width="10.7109375" customWidth="1"/>
    <col min="1297" max="1297" width="2.5703125" customWidth="1"/>
    <col min="1298" max="1536" width="9.140625" customWidth="1"/>
    <col min="1537" max="1537" width="53" customWidth="1"/>
    <col min="1538" max="1550" width="11.5703125" customWidth="1"/>
    <col min="1551" max="1551" width="12.7109375" customWidth="1"/>
    <col min="1552" max="1552" width="10.7109375" customWidth="1"/>
    <col min="1553" max="1553" width="2.5703125" customWidth="1"/>
    <col min="1554" max="1792" width="9.140625" customWidth="1"/>
    <col min="1793" max="1793" width="53" customWidth="1"/>
    <col min="1794" max="1806" width="11.5703125" customWidth="1"/>
    <col min="1807" max="1807" width="12.7109375" customWidth="1"/>
    <col min="1808" max="1808" width="10.7109375" customWidth="1"/>
    <col min="1809" max="1809" width="2.5703125" customWidth="1"/>
    <col min="1810" max="2048" width="9.140625" customWidth="1"/>
    <col min="2049" max="2049" width="53" customWidth="1"/>
    <col min="2050" max="2062" width="11.5703125" customWidth="1"/>
    <col min="2063" max="2063" width="12.7109375" customWidth="1"/>
    <col min="2064" max="2064" width="10.7109375" customWidth="1"/>
    <col min="2065" max="2065" width="2.5703125" customWidth="1"/>
    <col min="2066" max="2304" width="9.140625" customWidth="1"/>
    <col min="2305" max="2305" width="53" customWidth="1"/>
    <col min="2306" max="2318" width="11.5703125" customWidth="1"/>
    <col min="2319" max="2319" width="12.7109375" customWidth="1"/>
    <col min="2320" max="2320" width="10.7109375" customWidth="1"/>
    <col min="2321" max="2321" width="2.5703125" customWidth="1"/>
    <col min="2322" max="2560" width="9.140625" customWidth="1"/>
    <col min="2561" max="2561" width="53" customWidth="1"/>
    <col min="2562" max="2574" width="11.5703125" customWidth="1"/>
    <col min="2575" max="2575" width="12.7109375" customWidth="1"/>
    <col min="2576" max="2576" width="10.7109375" customWidth="1"/>
    <col min="2577" max="2577" width="2.5703125" customWidth="1"/>
    <col min="2578" max="2816" width="9.140625" customWidth="1"/>
    <col min="2817" max="2817" width="53" customWidth="1"/>
    <col min="2818" max="2830" width="11.5703125" customWidth="1"/>
    <col min="2831" max="2831" width="12.7109375" customWidth="1"/>
    <col min="2832" max="2832" width="10.7109375" customWidth="1"/>
    <col min="2833" max="2833" width="2.5703125" customWidth="1"/>
    <col min="2834" max="3072" width="9.140625" customWidth="1"/>
    <col min="3073" max="3073" width="53" customWidth="1"/>
    <col min="3074" max="3086" width="11.5703125" customWidth="1"/>
    <col min="3087" max="3087" width="12.7109375" customWidth="1"/>
    <col min="3088" max="3088" width="10.7109375" customWidth="1"/>
    <col min="3089" max="3089" width="2.5703125" customWidth="1"/>
    <col min="3090" max="3328" width="9.140625" customWidth="1"/>
    <col min="3329" max="3329" width="53" customWidth="1"/>
    <col min="3330" max="3342" width="11.5703125" customWidth="1"/>
    <col min="3343" max="3343" width="12.7109375" customWidth="1"/>
    <col min="3344" max="3344" width="10.7109375" customWidth="1"/>
    <col min="3345" max="3345" width="2.5703125" customWidth="1"/>
    <col min="3346" max="3584" width="9.140625" customWidth="1"/>
    <col min="3585" max="3585" width="53" customWidth="1"/>
    <col min="3586" max="3598" width="11.5703125" customWidth="1"/>
    <col min="3599" max="3599" width="12.7109375" customWidth="1"/>
    <col min="3600" max="3600" width="10.7109375" customWidth="1"/>
    <col min="3601" max="3601" width="2.5703125" customWidth="1"/>
    <col min="3602" max="3840" width="9.140625" customWidth="1"/>
    <col min="3841" max="3841" width="53" customWidth="1"/>
    <col min="3842" max="3854" width="11.5703125" customWidth="1"/>
    <col min="3855" max="3855" width="12.7109375" customWidth="1"/>
    <col min="3856" max="3856" width="10.7109375" customWidth="1"/>
    <col min="3857" max="3857" width="2.5703125" customWidth="1"/>
    <col min="3858" max="4096" width="9.140625" customWidth="1"/>
    <col min="4097" max="4097" width="53" customWidth="1"/>
    <col min="4098" max="4110" width="11.5703125" customWidth="1"/>
    <col min="4111" max="4111" width="12.7109375" customWidth="1"/>
    <col min="4112" max="4112" width="10.7109375" customWidth="1"/>
    <col min="4113" max="4113" width="2.5703125" customWidth="1"/>
    <col min="4114" max="4352" width="9.140625" customWidth="1"/>
    <col min="4353" max="4353" width="53" customWidth="1"/>
    <col min="4354" max="4366" width="11.5703125" customWidth="1"/>
    <col min="4367" max="4367" width="12.7109375" customWidth="1"/>
    <col min="4368" max="4368" width="10.7109375" customWidth="1"/>
    <col min="4369" max="4369" width="2.5703125" customWidth="1"/>
    <col min="4370" max="4608" width="9.140625" customWidth="1"/>
    <col min="4609" max="4609" width="53" customWidth="1"/>
    <col min="4610" max="4622" width="11.5703125" customWidth="1"/>
    <col min="4623" max="4623" width="12.7109375" customWidth="1"/>
    <col min="4624" max="4624" width="10.7109375" customWidth="1"/>
    <col min="4625" max="4625" width="2.5703125" customWidth="1"/>
    <col min="4626" max="4864" width="9.140625" customWidth="1"/>
    <col min="4865" max="4865" width="53" customWidth="1"/>
    <col min="4866" max="4878" width="11.5703125" customWidth="1"/>
    <col min="4879" max="4879" width="12.7109375" customWidth="1"/>
    <col min="4880" max="4880" width="10.7109375" customWidth="1"/>
    <col min="4881" max="4881" width="2.5703125" customWidth="1"/>
    <col min="4882" max="5120" width="9.140625" customWidth="1"/>
    <col min="5121" max="5121" width="53" customWidth="1"/>
    <col min="5122" max="5134" width="11.5703125" customWidth="1"/>
    <col min="5135" max="5135" width="12.7109375" customWidth="1"/>
    <col min="5136" max="5136" width="10.7109375" customWidth="1"/>
    <col min="5137" max="5137" width="2.5703125" customWidth="1"/>
    <col min="5138" max="5376" width="9.140625" customWidth="1"/>
    <col min="5377" max="5377" width="53" customWidth="1"/>
    <col min="5378" max="5390" width="11.5703125" customWidth="1"/>
    <col min="5391" max="5391" width="12.7109375" customWidth="1"/>
    <col min="5392" max="5392" width="10.7109375" customWidth="1"/>
    <col min="5393" max="5393" width="2.5703125" customWidth="1"/>
    <col min="5394" max="5632" width="9.140625" customWidth="1"/>
    <col min="5633" max="5633" width="53" customWidth="1"/>
    <col min="5634" max="5646" width="11.5703125" customWidth="1"/>
    <col min="5647" max="5647" width="12.7109375" customWidth="1"/>
    <col min="5648" max="5648" width="10.7109375" customWidth="1"/>
    <col min="5649" max="5649" width="2.5703125" customWidth="1"/>
    <col min="5650" max="5888" width="9.140625" customWidth="1"/>
    <col min="5889" max="5889" width="53" customWidth="1"/>
    <col min="5890" max="5902" width="11.5703125" customWidth="1"/>
    <col min="5903" max="5903" width="12.7109375" customWidth="1"/>
    <col min="5904" max="5904" width="10.7109375" customWidth="1"/>
    <col min="5905" max="5905" width="2.5703125" customWidth="1"/>
    <col min="5906" max="6144" width="9.140625" customWidth="1"/>
    <col min="6145" max="6145" width="53" customWidth="1"/>
    <col min="6146" max="6158" width="11.5703125" customWidth="1"/>
    <col min="6159" max="6159" width="12.7109375" customWidth="1"/>
    <col min="6160" max="6160" width="10.7109375" customWidth="1"/>
    <col min="6161" max="6161" width="2.5703125" customWidth="1"/>
    <col min="6162" max="6400" width="9.140625" customWidth="1"/>
    <col min="6401" max="6401" width="53" customWidth="1"/>
    <col min="6402" max="6414" width="11.5703125" customWidth="1"/>
    <col min="6415" max="6415" width="12.7109375" customWidth="1"/>
    <col min="6416" max="6416" width="10.7109375" customWidth="1"/>
    <col min="6417" max="6417" width="2.5703125" customWidth="1"/>
    <col min="6418" max="6656" width="9.140625" customWidth="1"/>
    <col min="6657" max="6657" width="53" customWidth="1"/>
    <col min="6658" max="6670" width="11.5703125" customWidth="1"/>
    <col min="6671" max="6671" width="12.7109375" customWidth="1"/>
    <col min="6672" max="6672" width="10.7109375" customWidth="1"/>
    <col min="6673" max="6673" width="2.5703125" customWidth="1"/>
    <col min="6674" max="6912" width="9.140625" customWidth="1"/>
    <col min="6913" max="6913" width="53" customWidth="1"/>
    <col min="6914" max="6926" width="11.5703125" customWidth="1"/>
    <col min="6927" max="6927" width="12.7109375" customWidth="1"/>
    <col min="6928" max="6928" width="10.7109375" customWidth="1"/>
    <col min="6929" max="6929" width="2.5703125" customWidth="1"/>
    <col min="6930" max="7168" width="9.140625" customWidth="1"/>
    <col min="7169" max="7169" width="53" customWidth="1"/>
    <col min="7170" max="7182" width="11.5703125" customWidth="1"/>
    <col min="7183" max="7183" width="12.7109375" customWidth="1"/>
    <col min="7184" max="7184" width="10.7109375" customWidth="1"/>
    <col min="7185" max="7185" width="2.5703125" customWidth="1"/>
    <col min="7186" max="7424" width="9.140625" customWidth="1"/>
    <col min="7425" max="7425" width="53" customWidth="1"/>
    <col min="7426" max="7438" width="11.5703125" customWidth="1"/>
    <col min="7439" max="7439" width="12.7109375" customWidth="1"/>
    <col min="7440" max="7440" width="10.7109375" customWidth="1"/>
    <col min="7441" max="7441" width="2.5703125" customWidth="1"/>
    <col min="7442" max="7680" width="9.140625" customWidth="1"/>
    <col min="7681" max="7681" width="53" customWidth="1"/>
    <col min="7682" max="7694" width="11.5703125" customWidth="1"/>
    <col min="7695" max="7695" width="12.7109375" customWidth="1"/>
    <col min="7696" max="7696" width="10.7109375" customWidth="1"/>
    <col min="7697" max="7697" width="2.5703125" customWidth="1"/>
    <col min="7698" max="7936" width="9.140625" customWidth="1"/>
    <col min="7937" max="7937" width="53" customWidth="1"/>
    <col min="7938" max="7950" width="11.5703125" customWidth="1"/>
    <col min="7951" max="7951" width="12.7109375" customWidth="1"/>
    <col min="7952" max="7952" width="10.7109375" customWidth="1"/>
    <col min="7953" max="7953" width="2.5703125" customWidth="1"/>
    <col min="7954" max="8192" width="9.140625" customWidth="1"/>
    <col min="8193" max="8193" width="53" customWidth="1"/>
    <col min="8194" max="8206" width="11.5703125" customWidth="1"/>
    <col min="8207" max="8207" width="12.7109375" customWidth="1"/>
    <col min="8208" max="8208" width="10.7109375" customWidth="1"/>
    <col min="8209" max="8209" width="2.5703125" customWidth="1"/>
    <col min="8210" max="8448" width="9.140625" customWidth="1"/>
    <col min="8449" max="8449" width="53" customWidth="1"/>
    <col min="8450" max="8462" width="11.5703125" customWidth="1"/>
    <col min="8463" max="8463" width="12.7109375" customWidth="1"/>
    <col min="8464" max="8464" width="10.7109375" customWidth="1"/>
    <col min="8465" max="8465" width="2.5703125" customWidth="1"/>
    <col min="8466" max="8704" width="9.140625" customWidth="1"/>
    <col min="8705" max="8705" width="53" customWidth="1"/>
    <col min="8706" max="8718" width="11.5703125" customWidth="1"/>
    <col min="8719" max="8719" width="12.7109375" customWidth="1"/>
    <col min="8720" max="8720" width="10.7109375" customWidth="1"/>
    <col min="8721" max="8721" width="2.5703125" customWidth="1"/>
    <col min="8722" max="8960" width="9.140625" customWidth="1"/>
    <col min="8961" max="8961" width="53" customWidth="1"/>
    <col min="8962" max="8974" width="11.5703125" customWidth="1"/>
    <col min="8975" max="8975" width="12.7109375" customWidth="1"/>
    <col min="8976" max="8976" width="10.7109375" customWidth="1"/>
    <col min="8977" max="8977" width="2.5703125" customWidth="1"/>
    <col min="8978" max="9216" width="9.140625" customWidth="1"/>
    <col min="9217" max="9217" width="53" customWidth="1"/>
    <col min="9218" max="9230" width="11.5703125" customWidth="1"/>
    <col min="9231" max="9231" width="12.7109375" customWidth="1"/>
    <col min="9232" max="9232" width="10.7109375" customWidth="1"/>
    <col min="9233" max="9233" width="2.5703125" customWidth="1"/>
    <col min="9234" max="9472" width="9.140625" customWidth="1"/>
    <col min="9473" max="9473" width="53" customWidth="1"/>
    <col min="9474" max="9486" width="11.5703125" customWidth="1"/>
    <col min="9487" max="9487" width="12.7109375" customWidth="1"/>
    <col min="9488" max="9488" width="10.7109375" customWidth="1"/>
    <col min="9489" max="9489" width="2.5703125" customWidth="1"/>
    <col min="9490" max="9728" width="9.140625" customWidth="1"/>
    <col min="9729" max="9729" width="53" customWidth="1"/>
    <col min="9730" max="9742" width="11.5703125" customWidth="1"/>
    <col min="9743" max="9743" width="12.7109375" customWidth="1"/>
    <col min="9744" max="9744" width="10.7109375" customWidth="1"/>
    <col min="9745" max="9745" width="2.5703125" customWidth="1"/>
    <col min="9746" max="9984" width="9.140625" customWidth="1"/>
    <col min="9985" max="9985" width="53" customWidth="1"/>
    <col min="9986" max="9998" width="11.5703125" customWidth="1"/>
    <col min="9999" max="9999" width="12.7109375" customWidth="1"/>
    <col min="10000" max="10000" width="10.7109375" customWidth="1"/>
    <col min="10001" max="10001" width="2.5703125" customWidth="1"/>
    <col min="10002" max="10240" width="9.140625" customWidth="1"/>
    <col min="10241" max="10241" width="53" customWidth="1"/>
    <col min="10242" max="10254" width="11.5703125" customWidth="1"/>
    <col min="10255" max="10255" width="12.7109375" customWidth="1"/>
    <col min="10256" max="10256" width="10.7109375" customWidth="1"/>
    <col min="10257" max="10257" width="2.5703125" customWidth="1"/>
    <col min="10258" max="10496" width="9.140625" customWidth="1"/>
    <col min="10497" max="10497" width="53" customWidth="1"/>
    <col min="10498" max="10510" width="11.5703125" customWidth="1"/>
    <col min="10511" max="10511" width="12.7109375" customWidth="1"/>
    <col min="10512" max="10512" width="10.7109375" customWidth="1"/>
    <col min="10513" max="10513" width="2.5703125" customWidth="1"/>
    <col min="10514" max="10752" width="9.140625" customWidth="1"/>
    <col min="10753" max="10753" width="53" customWidth="1"/>
    <col min="10754" max="10766" width="11.5703125" customWidth="1"/>
    <col min="10767" max="10767" width="12.7109375" customWidth="1"/>
    <col min="10768" max="10768" width="10.7109375" customWidth="1"/>
    <col min="10769" max="10769" width="2.5703125" customWidth="1"/>
    <col min="10770" max="11008" width="9.140625" customWidth="1"/>
    <col min="11009" max="11009" width="53" customWidth="1"/>
    <col min="11010" max="11022" width="11.5703125" customWidth="1"/>
    <col min="11023" max="11023" width="12.7109375" customWidth="1"/>
    <col min="11024" max="11024" width="10.7109375" customWidth="1"/>
    <col min="11025" max="11025" width="2.5703125" customWidth="1"/>
    <col min="11026" max="11264" width="9.140625" customWidth="1"/>
    <col min="11265" max="11265" width="53" customWidth="1"/>
    <col min="11266" max="11278" width="11.5703125" customWidth="1"/>
    <col min="11279" max="11279" width="12.7109375" customWidth="1"/>
    <col min="11280" max="11280" width="10.7109375" customWidth="1"/>
    <col min="11281" max="11281" width="2.5703125" customWidth="1"/>
    <col min="11282" max="11520" width="9.140625" customWidth="1"/>
    <col min="11521" max="11521" width="53" customWidth="1"/>
    <col min="11522" max="11534" width="11.5703125" customWidth="1"/>
    <col min="11535" max="11535" width="12.7109375" customWidth="1"/>
    <col min="11536" max="11536" width="10.7109375" customWidth="1"/>
    <col min="11537" max="11537" width="2.5703125" customWidth="1"/>
    <col min="11538" max="11776" width="9.140625" customWidth="1"/>
    <col min="11777" max="11777" width="53" customWidth="1"/>
    <col min="11778" max="11790" width="11.5703125" customWidth="1"/>
    <col min="11791" max="11791" width="12.7109375" customWidth="1"/>
    <col min="11792" max="11792" width="10.7109375" customWidth="1"/>
    <col min="11793" max="11793" width="2.5703125" customWidth="1"/>
    <col min="11794" max="12032" width="9.140625" customWidth="1"/>
    <col min="12033" max="12033" width="53" customWidth="1"/>
    <col min="12034" max="12046" width="11.5703125" customWidth="1"/>
    <col min="12047" max="12047" width="12.7109375" customWidth="1"/>
    <col min="12048" max="12048" width="10.7109375" customWidth="1"/>
    <col min="12049" max="12049" width="2.5703125" customWidth="1"/>
    <col min="12050" max="12288" width="9.140625" customWidth="1"/>
    <col min="12289" max="12289" width="53" customWidth="1"/>
    <col min="12290" max="12302" width="11.5703125" customWidth="1"/>
    <col min="12303" max="12303" width="12.7109375" customWidth="1"/>
    <col min="12304" max="12304" width="10.7109375" customWidth="1"/>
    <col min="12305" max="12305" width="2.5703125" customWidth="1"/>
    <col min="12306" max="12544" width="9.140625" customWidth="1"/>
    <col min="12545" max="12545" width="53" customWidth="1"/>
    <col min="12546" max="12558" width="11.5703125" customWidth="1"/>
    <col min="12559" max="12559" width="12.7109375" customWidth="1"/>
    <col min="12560" max="12560" width="10.7109375" customWidth="1"/>
    <col min="12561" max="12561" width="2.5703125" customWidth="1"/>
    <col min="12562" max="12800" width="9.140625" customWidth="1"/>
    <col min="12801" max="12801" width="53" customWidth="1"/>
    <col min="12802" max="12814" width="11.5703125" customWidth="1"/>
    <col min="12815" max="12815" width="12.7109375" customWidth="1"/>
    <col min="12816" max="12816" width="10.7109375" customWidth="1"/>
    <col min="12817" max="12817" width="2.5703125" customWidth="1"/>
    <col min="12818" max="13056" width="9.140625" customWidth="1"/>
    <col min="13057" max="13057" width="53" customWidth="1"/>
    <col min="13058" max="13070" width="11.5703125" customWidth="1"/>
    <col min="13071" max="13071" width="12.7109375" customWidth="1"/>
    <col min="13072" max="13072" width="10.7109375" customWidth="1"/>
    <col min="13073" max="13073" width="2.5703125" customWidth="1"/>
    <col min="13074" max="13312" width="9.140625" customWidth="1"/>
    <col min="13313" max="13313" width="53" customWidth="1"/>
    <col min="13314" max="13326" width="11.5703125" customWidth="1"/>
    <col min="13327" max="13327" width="12.7109375" customWidth="1"/>
    <col min="13328" max="13328" width="10.7109375" customWidth="1"/>
    <col min="13329" max="13329" width="2.5703125" customWidth="1"/>
    <col min="13330" max="13568" width="9.140625" customWidth="1"/>
    <col min="13569" max="13569" width="53" customWidth="1"/>
    <col min="13570" max="13582" width="11.5703125" customWidth="1"/>
    <col min="13583" max="13583" width="12.7109375" customWidth="1"/>
    <col min="13584" max="13584" width="10.7109375" customWidth="1"/>
    <col min="13585" max="13585" width="2.5703125" customWidth="1"/>
    <col min="13586" max="13824" width="9.140625" customWidth="1"/>
    <col min="13825" max="13825" width="53" customWidth="1"/>
    <col min="13826" max="13838" width="11.5703125" customWidth="1"/>
    <col min="13839" max="13839" width="12.7109375" customWidth="1"/>
    <col min="13840" max="13840" width="10.7109375" customWidth="1"/>
    <col min="13841" max="13841" width="2.5703125" customWidth="1"/>
    <col min="13842" max="14080" width="9.140625" customWidth="1"/>
    <col min="14081" max="14081" width="53" customWidth="1"/>
    <col min="14082" max="14094" width="11.5703125" customWidth="1"/>
    <col min="14095" max="14095" width="12.7109375" customWidth="1"/>
    <col min="14096" max="14096" width="10.7109375" customWidth="1"/>
    <col min="14097" max="14097" width="2.5703125" customWidth="1"/>
    <col min="14098" max="14336" width="9.140625" customWidth="1"/>
    <col min="14337" max="14337" width="53" customWidth="1"/>
    <col min="14338" max="14350" width="11.5703125" customWidth="1"/>
    <col min="14351" max="14351" width="12.7109375" customWidth="1"/>
    <col min="14352" max="14352" width="10.7109375" customWidth="1"/>
    <col min="14353" max="14353" width="2.5703125" customWidth="1"/>
    <col min="14354" max="14592" width="9.140625" customWidth="1"/>
    <col min="14593" max="14593" width="53" customWidth="1"/>
    <col min="14594" max="14606" width="11.5703125" customWidth="1"/>
    <col min="14607" max="14607" width="12.7109375" customWidth="1"/>
    <col min="14608" max="14608" width="10.7109375" customWidth="1"/>
    <col min="14609" max="14609" width="2.5703125" customWidth="1"/>
    <col min="14610" max="14848" width="9.140625" customWidth="1"/>
    <col min="14849" max="14849" width="53" customWidth="1"/>
    <col min="14850" max="14862" width="11.5703125" customWidth="1"/>
    <col min="14863" max="14863" width="12.7109375" customWidth="1"/>
    <col min="14864" max="14864" width="10.7109375" customWidth="1"/>
    <col min="14865" max="14865" width="2.5703125" customWidth="1"/>
    <col min="14866" max="15104" width="9.140625" customWidth="1"/>
    <col min="15105" max="15105" width="53" customWidth="1"/>
    <col min="15106" max="15118" width="11.5703125" customWidth="1"/>
    <col min="15119" max="15119" width="12.7109375" customWidth="1"/>
    <col min="15120" max="15120" width="10.7109375" customWidth="1"/>
    <col min="15121" max="15121" width="2.5703125" customWidth="1"/>
    <col min="15122" max="15360" width="9.140625" customWidth="1"/>
    <col min="15361" max="15361" width="53" customWidth="1"/>
    <col min="15362" max="15374" width="11.5703125" customWidth="1"/>
    <col min="15375" max="15375" width="12.7109375" customWidth="1"/>
    <col min="15376" max="15376" width="10.7109375" customWidth="1"/>
    <col min="15377" max="15377" width="2.5703125" customWidth="1"/>
    <col min="15378" max="15616" width="9.140625" customWidth="1"/>
    <col min="15617" max="15617" width="53" customWidth="1"/>
    <col min="15618" max="15630" width="11.5703125" customWidth="1"/>
    <col min="15631" max="15631" width="12.7109375" customWidth="1"/>
    <col min="15632" max="15632" width="10.7109375" customWidth="1"/>
    <col min="15633" max="15633" width="2.5703125" customWidth="1"/>
    <col min="15634" max="15872" width="9.140625" customWidth="1"/>
    <col min="15873" max="15873" width="53" customWidth="1"/>
    <col min="15874" max="15886" width="11.5703125" customWidth="1"/>
    <col min="15887" max="15887" width="12.7109375" customWidth="1"/>
    <col min="15888" max="15888" width="10.7109375" customWidth="1"/>
    <col min="15889" max="15889" width="2.5703125" customWidth="1"/>
    <col min="15890" max="16128" width="9.140625" customWidth="1"/>
    <col min="16129" max="16129" width="53" customWidth="1"/>
    <col min="16130" max="16142" width="11.5703125" customWidth="1"/>
    <col min="16143" max="16143" width="12.7109375" customWidth="1"/>
    <col min="16144" max="16144" width="10.7109375" customWidth="1"/>
    <col min="16145" max="16145" width="2.5703125" customWidth="1"/>
    <col min="16146" max="16384" width="9.140625" customWidth="1"/>
  </cols>
  <sheetData>
    <row r="1" spans="1:15" s="1" customFormat="1" ht="3.75" hidden="1" customHeight="1">
      <c r="A1" s="245"/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</row>
    <row r="2" spans="1:15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</row>
    <row r="3" spans="1:15" s="1" customFormat="1" ht="20.25" customHeight="1">
      <c r="A3" s="694" t="s">
        <v>271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</row>
    <row r="4" spans="1:15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</row>
    <row r="5" spans="1:15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  <c r="O5" s="733"/>
    </row>
    <row r="6" spans="1:15" customFormat="1" ht="7.5" customHeight="1">
      <c r="A6" s="212"/>
    </row>
    <row r="7" spans="1:15" customFormat="1" ht="13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5"/>
      <c r="N7" s="215"/>
      <c r="O7" s="215"/>
    </row>
    <row r="8" spans="1:15" s="253" customFormat="1" ht="43.5" customHeight="1" thickBot="1">
      <c r="A8" s="535"/>
      <c r="B8" s="532" t="s">
        <v>97</v>
      </c>
      <c r="C8" s="532" t="s">
        <v>99</v>
      </c>
      <c r="D8" s="532" t="s">
        <v>96</v>
      </c>
      <c r="E8" s="532" t="s">
        <v>108</v>
      </c>
      <c r="F8" s="532" t="s">
        <v>107</v>
      </c>
      <c r="G8" s="532" t="s">
        <v>106</v>
      </c>
      <c r="H8" s="532" t="s">
        <v>104</v>
      </c>
      <c r="I8" s="532" t="s">
        <v>105</v>
      </c>
      <c r="J8" s="532" t="s">
        <v>90</v>
      </c>
      <c r="K8" s="532" t="s">
        <v>98</v>
      </c>
      <c r="L8" s="532" t="s">
        <v>102</v>
      </c>
      <c r="M8" s="532" t="s">
        <v>87</v>
      </c>
      <c r="N8" s="532" t="s">
        <v>109</v>
      </c>
      <c r="O8" s="533" t="s">
        <v>185</v>
      </c>
    </row>
    <row r="9" spans="1:15" customFormat="1" ht="27" customHeight="1" thickTop="1">
      <c r="A9" s="220" t="s">
        <v>272</v>
      </c>
      <c r="B9" s="220">
        <v>49194.182500000003</v>
      </c>
      <c r="C9" s="221">
        <v>40466.565539999996</v>
      </c>
      <c r="D9" s="221">
        <v>23118.984607000002</v>
      </c>
      <c r="E9" s="221">
        <v>39173.166859999998</v>
      </c>
      <c r="F9" s="221">
        <v>9885.200710000001</v>
      </c>
      <c r="G9" s="221">
        <v>26887.682989999998</v>
      </c>
      <c r="H9" s="220">
        <v>105198.51899</v>
      </c>
      <c r="I9" s="220">
        <v>71926.648589999997</v>
      </c>
      <c r="J9" s="220">
        <v>29006.661840000001</v>
      </c>
      <c r="K9" s="220">
        <v>44654.513530000004</v>
      </c>
      <c r="L9" s="220">
        <v>6689.6897300000001</v>
      </c>
      <c r="M9" s="220">
        <v>194789.4221</v>
      </c>
      <c r="N9" s="220">
        <v>47229.069909999998</v>
      </c>
      <c r="O9" s="220">
        <v>2768653.4112270004</v>
      </c>
    </row>
    <row r="10" spans="1:15" customFormat="1" ht="27" customHeight="1">
      <c r="A10" s="220" t="s">
        <v>273</v>
      </c>
      <c r="B10" s="220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0</v>
      </c>
      <c r="O10" s="220">
        <v>0</v>
      </c>
    </row>
    <row r="11" spans="1:15" customFormat="1" ht="27" customHeight="1">
      <c r="A11" s="220" t="s">
        <v>274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0">
        <v>109.00172000000001</v>
      </c>
      <c r="I11" s="220">
        <v>460.39221000000003</v>
      </c>
      <c r="J11" s="220">
        <v>0</v>
      </c>
      <c r="K11" s="220">
        <v>0</v>
      </c>
      <c r="L11" s="220">
        <v>0</v>
      </c>
      <c r="M11" s="220">
        <v>1865.9379099999999</v>
      </c>
      <c r="N11" s="220">
        <v>460.70999</v>
      </c>
      <c r="O11" s="220">
        <v>40906.955860000002</v>
      </c>
    </row>
    <row r="12" spans="1:15" customFormat="1" ht="27" customHeight="1">
      <c r="A12" s="220" t="s">
        <v>275</v>
      </c>
      <c r="B12" s="220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  <c r="O12" s="220">
        <v>0</v>
      </c>
    </row>
    <row r="13" spans="1:15" customFormat="1" ht="27" customHeight="1">
      <c r="A13" s="395" t="s">
        <v>276</v>
      </c>
      <c r="B13" s="220">
        <v>1497.3422</v>
      </c>
      <c r="C13" s="221">
        <v>754.9819399999999</v>
      </c>
      <c r="D13" s="221">
        <v>0</v>
      </c>
      <c r="E13" s="221">
        <v>523.98401999999999</v>
      </c>
      <c r="F13" s="221">
        <v>0</v>
      </c>
      <c r="G13" s="221">
        <v>765.66206999999997</v>
      </c>
      <c r="H13" s="220">
        <v>490.07639</v>
      </c>
      <c r="I13" s="220">
        <v>0</v>
      </c>
      <c r="J13" s="220">
        <v>1293.05783</v>
      </c>
      <c r="K13" s="220">
        <v>1129.35088</v>
      </c>
      <c r="L13" s="220">
        <v>1255.6570099999999</v>
      </c>
      <c r="M13" s="220">
        <v>4363.3645400000005</v>
      </c>
      <c r="N13" s="220">
        <v>616.28584000000001</v>
      </c>
      <c r="O13" s="220">
        <v>71492.92138</v>
      </c>
    </row>
    <row r="14" spans="1:15" customFormat="1" ht="27" customHeight="1">
      <c r="A14" s="220" t="s">
        <v>277</v>
      </c>
      <c r="B14" s="220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0">
        <v>0</v>
      </c>
      <c r="I14" s="220">
        <v>0</v>
      </c>
      <c r="J14" s="220">
        <v>0</v>
      </c>
      <c r="K14" s="220">
        <v>0</v>
      </c>
      <c r="L14" s="220">
        <v>0</v>
      </c>
      <c r="M14" s="220">
        <v>0</v>
      </c>
      <c r="N14" s="220">
        <v>0</v>
      </c>
      <c r="O14" s="220">
        <v>0</v>
      </c>
    </row>
    <row r="15" spans="1:15" customFormat="1" ht="27" customHeight="1">
      <c r="A15" s="220" t="s">
        <v>278</v>
      </c>
      <c r="B15" s="220">
        <v>1497.3422</v>
      </c>
      <c r="C15" s="221">
        <v>754.9819399999999</v>
      </c>
      <c r="D15" s="221">
        <v>0</v>
      </c>
      <c r="E15" s="221">
        <v>523.98401999999999</v>
      </c>
      <c r="F15" s="221">
        <v>0</v>
      </c>
      <c r="G15" s="221">
        <v>765.66206999999997</v>
      </c>
      <c r="H15" s="220">
        <v>486.99778000000003</v>
      </c>
      <c r="I15" s="220">
        <v>0</v>
      </c>
      <c r="J15" s="220">
        <v>598.62934999999993</v>
      </c>
      <c r="K15" s="220">
        <v>1129.35088</v>
      </c>
      <c r="L15" s="220">
        <v>1255.6570099999999</v>
      </c>
      <c r="M15" s="220">
        <v>4363.3645400000005</v>
      </c>
      <c r="N15" s="220">
        <v>616.28584000000001</v>
      </c>
      <c r="O15" s="220">
        <v>70795.414290000001</v>
      </c>
    </row>
    <row r="16" spans="1:15" customFormat="1" ht="27" customHeight="1">
      <c r="A16" s="220" t="s">
        <v>279</v>
      </c>
      <c r="B16" s="220">
        <v>0</v>
      </c>
      <c r="C16" s="221">
        <v>0</v>
      </c>
      <c r="D16" s="221">
        <v>0</v>
      </c>
      <c r="E16" s="221">
        <v>0</v>
      </c>
      <c r="F16" s="221">
        <v>0</v>
      </c>
      <c r="G16" s="221">
        <v>0</v>
      </c>
      <c r="H16" s="220">
        <v>3.0786100000000003</v>
      </c>
      <c r="I16" s="220">
        <v>0</v>
      </c>
      <c r="J16" s="220">
        <v>694.42848000000004</v>
      </c>
      <c r="K16" s="220">
        <v>0</v>
      </c>
      <c r="L16" s="220">
        <v>0</v>
      </c>
      <c r="M16" s="220">
        <v>0</v>
      </c>
      <c r="N16" s="220">
        <v>0</v>
      </c>
      <c r="O16" s="220">
        <v>697.50708999999995</v>
      </c>
    </row>
    <row r="17" spans="1:15" customFormat="1" ht="27" customHeight="1">
      <c r="A17" s="395" t="s">
        <v>280</v>
      </c>
      <c r="B17" s="220">
        <v>0</v>
      </c>
      <c r="C17" s="221">
        <v>0</v>
      </c>
      <c r="D17" s="221">
        <v>312.3389856</v>
      </c>
      <c r="E17" s="221">
        <v>0</v>
      </c>
      <c r="F17" s="221">
        <v>569.01134000000002</v>
      </c>
      <c r="G17" s="221">
        <v>0</v>
      </c>
      <c r="H17" s="220">
        <v>0</v>
      </c>
      <c r="I17" s="220">
        <v>203.42104</v>
      </c>
      <c r="J17" s="220">
        <v>0</v>
      </c>
      <c r="K17" s="220">
        <v>18.110049999999998</v>
      </c>
      <c r="L17" s="220">
        <v>2.18682</v>
      </c>
      <c r="M17" s="220">
        <v>0</v>
      </c>
      <c r="N17" s="220">
        <v>0</v>
      </c>
      <c r="O17" s="220">
        <v>1480.8440556</v>
      </c>
    </row>
    <row r="18" spans="1:15" customFormat="1" ht="27" customHeight="1">
      <c r="A18" s="220" t="s">
        <v>281</v>
      </c>
      <c r="B18" s="220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0">
        <v>0</v>
      </c>
      <c r="I18" s="220">
        <v>0</v>
      </c>
      <c r="J18" s="220">
        <v>0</v>
      </c>
      <c r="K18" s="220">
        <v>0</v>
      </c>
      <c r="L18" s="220">
        <v>0</v>
      </c>
      <c r="M18" s="220">
        <v>0</v>
      </c>
      <c r="N18" s="220">
        <v>0</v>
      </c>
      <c r="O18" s="220">
        <v>0</v>
      </c>
    </row>
    <row r="19" spans="1:15" customFormat="1" ht="27" customHeight="1">
      <c r="A19" s="220" t="s">
        <v>282</v>
      </c>
      <c r="B19" s="220">
        <v>0</v>
      </c>
      <c r="C19" s="221">
        <v>0</v>
      </c>
      <c r="D19" s="221">
        <v>312.3389856</v>
      </c>
      <c r="E19" s="221">
        <v>0</v>
      </c>
      <c r="F19" s="221">
        <v>569.01134000000002</v>
      </c>
      <c r="G19" s="221">
        <v>0</v>
      </c>
      <c r="H19" s="220">
        <v>0</v>
      </c>
      <c r="I19" s="220">
        <v>203.42104</v>
      </c>
      <c r="J19" s="220">
        <v>0</v>
      </c>
      <c r="K19" s="220">
        <v>18.110049999999998</v>
      </c>
      <c r="L19" s="220">
        <v>2.18682</v>
      </c>
      <c r="M19" s="220">
        <v>0</v>
      </c>
      <c r="N19" s="220">
        <v>0</v>
      </c>
      <c r="O19" s="220">
        <v>1480.8440556</v>
      </c>
    </row>
    <row r="20" spans="1:15" customFormat="1" ht="27" customHeight="1">
      <c r="A20" s="220" t="s">
        <v>283</v>
      </c>
      <c r="B20" s="220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20">
        <v>0</v>
      </c>
      <c r="O20" s="220">
        <v>0</v>
      </c>
    </row>
    <row r="21" spans="1:15" customFormat="1" ht="27" customHeight="1">
      <c r="A21" s="220" t="s">
        <v>284</v>
      </c>
      <c r="B21" s="220">
        <v>0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0">
        <v>0</v>
      </c>
      <c r="I21" s="220">
        <v>0</v>
      </c>
      <c r="J21" s="220">
        <v>0</v>
      </c>
      <c r="K21" s="220">
        <v>0</v>
      </c>
      <c r="L21" s="220">
        <v>0</v>
      </c>
      <c r="M21" s="220">
        <v>0</v>
      </c>
      <c r="N21" s="220">
        <v>0</v>
      </c>
      <c r="O21" s="220">
        <v>0</v>
      </c>
    </row>
    <row r="22" spans="1:15" customFormat="1" ht="27" customHeight="1">
      <c r="A22" s="395" t="s">
        <v>285</v>
      </c>
      <c r="B22" s="220">
        <v>0</v>
      </c>
      <c r="C22" s="221">
        <v>242.32357000000002</v>
      </c>
      <c r="D22" s="221">
        <v>0</v>
      </c>
      <c r="E22" s="221">
        <v>0</v>
      </c>
      <c r="F22" s="221">
        <v>0</v>
      </c>
      <c r="G22" s="221">
        <v>0</v>
      </c>
      <c r="H22" s="220">
        <v>0</v>
      </c>
      <c r="I22" s="220">
        <v>0</v>
      </c>
      <c r="J22" s="220">
        <v>27.49222</v>
      </c>
      <c r="K22" s="220">
        <v>0</v>
      </c>
      <c r="L22" s="220">
        <v>0</v>
      </c>
      <c r="M22" s="220">
        <v>0</v>
      </c>
      <c r="N22" s="220">
        <v>12.96998</v>
      </c>
      <c r="O22" s="220">
        <v>13162.145039999999</v>
      </c>
    </row>
    <row r="23" spans="1:15" customFormat="1" ht="27" customHeight="1">
      <c r="A23" s="220" t="s">
        <v>286</v>
      </c>
      <c r="B23" s="220">
        <v>0</v>
      </c>
      <c r="C23" s="221">
        <v>0</v>
      </c>
      <c r="D23" s="221">
        <v>0</v>
      </c>
      <c r="E23" s="221">
        <v>0</v>
      </c>
      <c r="F23" s="221">
        <v>0</v>
      </c>
      <c r="G23" s="221">
        <v>0</v>
      </c>
      <c r="H23" s="220">
        <v>0</v>
      </c>
      <c r="I23" s="220">
        <v>0</v>
      </c>
      <c r="J23" s="220">
        <v>0</v>
      </c>
      <c r="K23" s="220">
        <v>0</v>
      </c>
      <c r="L23" s="220">
        <v>0</v>
      </c>
      <c r="M23" s="220">
        <v>0</v>
      </c>
      <c r="N23" s="220">
        <v>0</v>
      </c>
      <c r="O23" s="220">
        <v>5142.3420400000005</v>
      </c>
    </row>
    <row r="24" spans="1:15" customFormat="1" ht="27" customHeight="1">
      <c r="A24" s="220" t="s">
        <v>287</v>
      </c>
      <c r="B24" s="220">
        <v>0</v>
      </c>
      <c r="C24" s="221">
        <v>0</v>
      </c>
      <c r="D24" s="221">
        <v>0</v>
      </c>
      <c r="E24" s="221">
        <v>0</v>
      </c>
      <c r="F24" s="221">
        <v>0</v>
      </c>
      <c r="G24" s="221">
        <v>0</v>
      </c>
      <c r="H24" s="220">
        <v>0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12.96998</v>
      </c>
      <c r="O24" s="220">
        <v>22.035310000000003</v>
      </c>
    </row>
    <row r="25" spans="1:15" customFormat="1" ht="27" customHeight="1">
      <c r="A25" s="220" t="s">
        <v>288</v>
      </c>
      <c r="B25" s="220">
        <v>0</v>
      </c>
      <c r="C25" s="221">
        <v>242.32357000000002</v>
      </c>
      <c r="D25" s="221">
        <v>0</v>
      </c>
      <c r="E25" s="221">
        <v>0</v>
      </c>
      <c r="F25" s="221">
        <v>0</v>
      </c>
      <c r="G25" s="221">
        <v>0</v>
      </c>
      <c r="H25" s="220">
        <v>0</v>
      </c>
      <c r="I25" s="220">
        <v>0</v>
      </c>
      <c r="J25" s="220">
        <v>27.49222</v>
      </c>
      <c r="K25" s="220">
        <v>0</v>
      </c>
      <c r="L25" s="220">
        <v>0</v>
      </c>
      <c r="M25" s="220">
        <v>0</v>
      </c>
      <c r="N25" s="220">
        <v>0</v>
      </c>
      <c r="O25" s="220">
        <v>7997.7676900000006</v>
      </c>
    </row>
    <row r="26" spans="1:15" customFormat="1" ht="27" customHeight="1">
      <c r="A26" s="220" t="s">
        <v>289</v>
      </c>
      <c r="B26" s="220">
        <v>0</v>
      </c>
      <c r="C26" s="221">
        <v>0</v>
      </c>
      <c r="D26" s="221">
        <v>0</v>
      </c>
      <c r="E26" s="221">
        <v>0</v>
      </c>
      <c r="F26" s="221">
        <v>0</v>
      </c>
      <c r="G26" s="221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20">
        <v>0</v>
      </c>
      <c r="O26" s="220">
        <v>0</v>
      </c>
    </row>
    <row r="27" spans="1:15" customFormat="1" ht="27" customHeight="1">
      <c r="A27" s="395" t="s">
        <v>290</v>
      </c>
      <c r="B27" s="220">
        <v>26797.784649999998</v>
      </c>
      <c r="C27" s="221">
        <v>21771.28961</v>
      </c>
      <c r="D27" s="221">
        <v>25901.621733600001</v>
      </c>
      <c r="E27" s="221">
        <v>25695.374510000001</v>
      </c>
      <c r="F27" s="221">
        <v>84341.95670000001</v>
      </c>
      <c r="G27" s="221">
        <v>22818.741320000001</v>
      </c>
      <c r="H27" s="220">
        <v>32780.781800000004</v>
      </c>
      <c r="I27" s="220">
        <v>74496.39201000001</v>
      </c>
      <c r="J27" s="220">
        <v>58166.667679999999</v>
      </c>
      <c r="K27" s="220">
        <v>57819.000909999995</v>
      </c>
      <c r="L27" s="220">
        <v>60773.766810000001</v>
      </c>
      <c r="M27" s="220">
        <v>18174.394270000001</v>
      </c>
      <c r="N27" s="220">
        <v>19169.062543200002</v>
      </c>
      <c r="O27" s="220">
        <v>1447972.8779567999</v>
      </c>
    </row>
    <row r="28" spans="1:15" customFormat="1" ht="27" customHeight="1">
      <c r="A28" s="220" t="s">
        <v>291</v>
      </c>
      <c r="B28" s="220">
        <v>0</v>
      </c>
      <c r="C28" s="220">
        <v>0</v>
      </c>
      <c r="D28" s="220">
        <v>0</v>
      </c>
      <c r="E28" s="220">
        <v>0</v>
      </c>
      <c r="F28" s="220">
        <v>0</v>
      </c>
      <c r="G28" s="220">
        <v>0</v>
      </c>
      <c r="H28" s="220">
        <v>0</v>
      </c>
      <c r="I28" s="220">
        <v>0</v>
      </c>
      <c r="J28" s="220">
        <v>0</v>
      </c>
      <c r="K28" s="220">
        <v>0</v>
      </c>
      <c r="L28" s="220">
        <v>0</v>
      </c>
      <c r="M28" s="220">
        <v>0</v>
      </c>
      <c r="N28" s="220">
        <v>0</v>
      </c>
      <c r="O28" s="220">
        <v>0</v>
      </c>
    </row>
    <row r="29" spans="1:15" customFormat="1" ht="27" customHeight="1">
      <c r="A29" s="220" t="s">
        <v>292</v>
      </c>
      <c r="B29" s="220">
        <v>26797.784649999998</v>
      </c>
      <c r="C29" s="220">
        <v>21771.28961</v>
      </c>
      <c r="D29" s="220">
        <v>25901.621733600001</v>
      </c>
      <c r="E29" s="220">
        <v>25695.374510000001</v>
      </c>
      <c r="F29" s="220">
        <v>84341.95670000001</v>
      </c>
      <c r="G29" s="220">
        <v>22818.741320000001</v>
      </c>
      <c r="H29" s="220">
        <v>32780.781800000004</v>
      </c>
      <c r="I29" s="220">
        <v>74496.39201000001</v>
      </c>
      <c r="J29" s="220">
        <v>58166.667679999999</v>
      </c>
      <c r="K29" s="220">
        <v>57819.000909999995</v>
      </c>
      <c r="L29" s="220">
        <v>60773.766810000001</v>
      </c>
      <c r="M29" s="220">
        <v>18174.394270000001</v>
      </c>
      <c r="N29" s="220">
        <v>19169.062543200002</v>
      </c>
      <c r="O29" s="220">
        <v>1447972.8779567999</v>
      </c>
    </row>
    <row r="30" spans="1:15" s="7" customFormat="1" ht="27" customHeight="1">
      <c r="A30" s="395" t="s">
        <v>293</v>
      </c>
      <c r="B30" s="220">
        <v>77489.309349999996</v>
      </c>
      <c r="C30" s="220">
        <v>63235.160659999994</v>
      </c>
      <c r="D30" s="220">
        <v>49332.945326200002</v>
      </c>
      <c r="E30" s="220">
        <v>65392.525390000003</v>
      </c>
      <c r="F30" s="220">
        <v>94796.168749999997</v>
      </c>
      <c r="G30" s="220">
        <v>50472.086380000001</v>
      </c>
      <c r="H30" s="220">
        <v>138578.37890000001</v>
      </c>
      <c r="I30" s="220">
        <v>147086.85384999998</v>
      </c>
      <c r="J30" s="220">
        <v>88493.87956999999</v>
      </c>
      <c r="K30" s="220">
        <v>103620.97537</v>
      </c>
      <c r="L30" s="220">
        <v>68721.300370000012</v>
      </c>
      <c r="M30" s="220">
        <v>219193.11882</v>
      </c>
      <c r="N30" s="220">
        <v>67488.098263199994</v>
      </c>
      <c r="O30" s="220">
        <v>4343670.1555193998</v>
      </c>
    </row>
    <row r="31" spans="1:15" s="486" customFormat="1" ht="37.5" customHeight="1">
      <c r="A31" s="227" t="s">
        <v>294</v>
      </c>
      <c r="B31" s="227">
        <v>9040.4643599999999</v>
      </c>
      <c r="C31" s="227">
        <v>0</v>
      </c>
      <c r="D31" s="227">
        <v>0</v>
      </c>
      <c r="E31" s="227">
        <v>0</v>
      </c>
      <c r="F31" s="227">
        <v>0</v>
      </c>
      <c r="G31" s="227">
        <v>1515.57482</v>
      </c>
      <c r="H31" s="227">
        <v>181.09800000000001</v>
      </c>
      <c r="I31" s="227">
        <v>744.20772999999997</v>
      </c>
      <c r="J31" s="227">
        <v>1218.7348999999999</v>
      </c>
      <c r="K31" s="227">
        <v>5555.6473499999993</v>
      </c>
      <c r="L31" s="227">
        <v>2218.99152</v>
      </c>
      <c r="M31" s="227">
        <v>5566.7580699999999</v>
      </c>
      <c r="N31" s="227">
        <v>109.26505999999999</v>
      </c>
      <c r="O31" s="227">
        <v>167493.61627999999</v>
      </c>
    </row>
    <row r="32" spans="1:15" s="253" customFormat="1" ht="24" customHeight="1">
      <c r="A32" s="457" t="s">
        <v>44</v>
      </c>
      <c r="B32" s="458">
        <v>86529.773709999994</v>
      </c>
      <c r="C32" s="458">
        <v>63235.160659999994</v>
      </c>
      <c r="D32" s="458">
        <v>49332.945326200002</v>
      </c>
      <c r="E32" s="458">
        <v>65392.525390000003</v>
      </c>
      <c r="F32" s="458">
        <v>94796.168749999997</v>
      </c>
      <c r="G32" s="458">
        <v>51987.661200000002</v>
      </c>
      <c r="H32" s="458">
        <v>138759.47690000001</v>
      </c>
      <c r="I32" s="458">
        <v>147831.06158000001</v>
      </c>
      <c r="J32" s="458">
        <v>89712.61447</v>
      </c>
      <c r="K32" s="458">
        <v>109176.62272</v>
      </c>
      <c r="L32" s="458">
        <v>70940.291890000008</v>
      </c>
      <c r="M32" s="458">
        <v>224759.87688999998</v>
      </c>
      <c r="N32" s="458">
        <v>67597.363323199999</v>
      </c>
      <c r="O32" s="458">
        <v>4511163.7717993995</v>
      </c>
    </row>
    <row r="33" spans="1:15" customFormat="1" ht="27" customHeight="1">
      <c r="A33" s="395" t="s">
        <v>295</v>
      </c>
      <c r="B33" s="232">
        <v>1.9181253017441491E-2</v>
      </c>
      <c r="C33" s="264">
        <v>1.4017482817915282E-2</v>
      </c>
      <c r="D33" s="264">
        <v>1.0935746920693641E-2</v>
      </c>
      <c r="E33" s="264">
        <v>1.4495710796133746E-2</v>
      </c>
      <c r="F33" s="264">
        <v>2.1013683728930099E-2</v>
      </c>
      <c r="G33" s="264">
        <v>1.1524223865466829E-2</v>
      </c>
      <c r="H33" s="265">
        <v>3.0759130884900687E-2</v>
      </c>
      <c r="I33" s="265">
        <v>3.2770049827083439E-2</v>
      </c>
      <c r="J33" s="265">
        <v>1.9886800614692755E-2</v>
      </c>
      <c r="K33" s="265">
        <v>2.4201431879395486E-2</v>
      </c>
      <c r="L33" s="265">
        <v>1.5725496895827293E-2</v>
      </c>
      <c r="M33" s="265">
        <v>4.9823036418016893E-2</v>
      </c>
      <c r="N33" s="265">
        <v>1.4984462267978569E-2</v>
      </c>
      <c r="O33" s="265">
        <v>0.99999999999999978</v>
      </c>
    </row>
    <row r="34" spans="1:15" customFormat="1" ht="9" customHeight="1" thickBot="1">
      <c r="A34" s="399"/>
      <c r="B34" s="259"/>
      <c r="C34" s="260"/>
      <c r="D34" s="260"/>
      <c r="E34" s="260"/>
      <c r="F34" s="260"/>
      <c r="G34" s="260"/>
      <c r="H34" s="261"/>
      <c r="I34" s="261"/>
      <c r="J34" s="261"/>
      <c r="K34" s="261"/>
      <c r="L34" s="261"/>
      <c r="M34" s="261"/>
      <c r="N34" s="261"/>
      <c r="O34" s="261"/>
    </row>
    <row r="35" spans="1:15" customFormat="1" ht="18.75" customHeight="1" thickTop="1">
      <c r="A35" s="400" t="s">
        <v>344</v>
      </c>
      <c r="C35" s="28"/>
      <c r="D35" s="28"/>
      <c r="E35" s="28"/>
      <c r="F35" s="28"/>
      <c r="G35" s="28"/>
      <c r="H35" s="27"/>
      <c r="I35" s="27"/>
      <c r="J35" s="27"/>
      <c r="K35" s="27"/>
      <c r="L35" s="27"/>
      <c r="M35" s="27"/>
      <c r="N35" s="27"/>
      <c r="O35" s="27"/>
    </row>
    <row r="36" spans="1:15" customFormat="1" ht="9" customHeight="1">
      <c r="A36" s="26"/>
      <c r="C36" s="28"/>
      <c r="D36" s="28"/>
      <c r="E36" s="28"/>
      <c r="F36" s="28"/>
      <c r="G36" s="28"/>
      <c r="H36" s="27"/>
      <c r="I36" s="27"/>
      <c r="J36" s="27"/>
      <c r="K36" s="27"/>
      <c r="L36" s="27"/>
      <c r="M36" s="27"/>
      <c r="N36" s="27"/>
      <c r="O36" s="27"/>
    </row>
    <row r="37" spans="1:15" customFormat="1" ht="9" customHeight="1">
      <c r="A37" s="26"/>
      <c r="B37" s="268"/>
      <c r="C37" s="28"/>
      <c r="D37" s="28"/>
      <c r="E37" s="28"/>
      <c r="F37" s="28"/>
      <c r="G37" s="28"/>
      <c r="H37" s="27"/>
      <c r="I37" s="27"/>
      <c r="J37" s="27"/>
      <c r="K37" s="27"/>
      <c r="L37" s="27"/>
      <c r="M37" s="27"/>
      <c r="N37" s="27"/>
      <c r="O37" s="27"/>
    </row>
    <row r="38" spans="1:15" customFormat="1" ht="9" customHeight="1">
      <c r="A38" s="26"/>
      <c r="B38" s="268"/>
      <c r="C38" s="28"/>
      <c r="D38" s="28"/>
      <c r="E38" s="28"/>
      <c r="F38" s="28"/>
      <c r="G38" s="28"/>
      <c r="H38" s="27"/>
      <c r="I38" s="27"/>
      <c r="J38" s="27"/>
      <c r="K38" s="27"/>
      <c r="L38" s="27"/>
      <c r="M38" s="27"/>
      <c r="N38" s="27"/>
      <c r="O38" s="27"/>
    </row>
    <row r="39" spans="1:15" customFormat="1" ht="9" customHeight="1">
      <c r="A39" s="26"/>
      <c r="B39" s="268"/>
      <c r="C39" s="28"/>
      <c r="D39" s="28"/>
      <c r="E39" s="28"/>
      <c r="F39" s="28"/>
      <c r="G39" s="28"/>
      <c r="H39" s="27"/>
      <c r="I39" s="27"/>
      <c r="J39" s="27"/>
      <c r="K39" s="27"/>
      <c r="L39" s="27"/>
      <c r="M39" s="27"/>
      <c r="N39" s="27"/>
      <c r="O39" s="27"/>
    </row>
    <row r="40" spans="1:15" customFormat="1" ht="9" customHeight="1">
      <c r="A40" s="238"/>
      <c r="B40" s="268"/>
      <c r="C40" s="28"/>
      <c r="D40" s="28"/>
      <c r="E40" s="28"/>
      <c r="F40" s="28"/>
      <c r="G40" s="28"/>
      <c r="H40" s="27"/>
      <c r="I40" s="27"/>
      <c r="J40" s="27"/>
      <c r="K40" s="27"/>
      <c r="L40" s="27"/>
      <c r="M40" s="27"/>
      <c r="N40" s="27"/>
      <c r="O40" s="27"/>
    </row>
    <row r="41" spans="1:15" customFormat="1" ht="9" customHeight="1">
      <c r="A41" s="26"/>
      <c r="B41" s="268"/>
      <c r="C41" s="28"/>
      <c r="D41" s="28"/>
      <c r="E41" s="28"/>
      <c r="F41" s="28"/>
      <c r="G41" s="28"/>
      <c r="H41" s="27"/>
      <c r="I41" s="27"/>
      <c r="J41" s="27"/>
      <c r="K41" s="27"/>
      <c r="L41" s="27"/>
      <c r="M41" s="27"/>
      <c r="N41" s="27"/>
      <c r="O41" s="27"/>
    </row>
    <row r="42" spans="1:15" customFormat="1" ht="9" customHeight="1">
      <c r="A42" s="26"/>
      <c r="B42" s="268"/>
      <c r="C42" s="28"/>
      <c r="D42" s="28"/>
      <c r="E42" s="28"/>
      <c r="F42" s="28"/>
      <c r="G42" s="28"/>
      <c r="H42" s="27"/>
      <c r="I42" s="27"/>
      <c r="J42" s="27"/>
      <c r="K42" s="27"/>
      <c r="L42" s="27"/>
      <c r="M42" s="27"/>
      <c r="N42" s="27"/>
      <c r="O42" s="27"/>
    </row>
    <row r="43" spans="1:15" customFormat="1" ht="9" customHeight="1">
      <c r="A43" s="26"/>
      <c r="B43" s="268"/>
      <c r="C43" s="28"/>
      <c r="D43" s="28"/>
      <c r="E43" s="28"/>
      <c r="F43" s="28"/>
      <c r="G43" s="28"/>
      <c r="H43" s="27"/>
      <c r="I43" s="27"/>
      <c r="J43" s="27"/>
      <c r="K43" s="27"/>
      <c r="L43" s="27"/>
      <c r="M43" s="27"/>
      <c r="N43" s="27"/>
      <c r="O43" s="27"/>
    </row>
    <row r="44" spans="1:15" customFormat="1" ht="9" customHeight="1">
      <c r="A44" s="26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</row>
    <row r="45" spans="1:15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</row>
    <row r="46" spans="1:15" customFormat="1" ht="9" customHeight="1">
      <c r="A46" s="238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</row>
    <row r="47" spans="1:15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</row>
    <row r="48" spans="1:15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</row>
    <row r="49" spans="1:15" customFormat="1" ht="9" customHeight="1">
      <c r="A49" s="26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</row>
    <row r="50" spans="1:15" customFormat="1" ht="9" customHeight="1">
      <c r="A50" s="26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</row>
    <row r="51" spans="1:15" customFormat="1" ht="9" customHeight="1">
      <c r="A51" s="26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</row>
    <row r="52" spans="1:15" customFormat="1" ht="9" customHeight="1">
      <c r="A52" s="23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</row>
    <row r="53" spans="1:15" customFormat="1" ht="9" customHeight="1">
      <c r="A53" s="26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</row>
    <row r="54" spans="1:15" customFormat="1" ht="9" customHeight="1">
      <c r="A54" s="26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</row>
    <row r="55" spans="1:15" customFormat="1" ht="9" customHeight="1">
      <c r="A55" s="26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</row>
    <row r="56" spans="1:15" customFormat="1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</row>
    <row r="57" spans="1:15" customFormat="1" ht="9" customHeight="1">
      <c r="A57" s="238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</row>
    <row r="58" spans="1:15" customFormat="1" ht="9" customHeight="1">
      <c r="A58" s="239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</row>
    <row r="59" spans="1:15" customFormat="1" ht="9" customHeight="1">
      <c r="A59" s="239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</row>
    <row r="60" spans="1:15" customFormat="1" ht="9" customHeight="1">
      <c r="A60" s="239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</row>
    <row r="61" spans="1:15" customFormat="1" ht="9" customHeight="1">
      <c r="A61" s="239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</row>
    <row r="62" spans="1:15" customFormat="1" ht="9" customHeight="1">
      <c r="A62" s="240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</row>
    <row r="63" spans="1:15" customFormat="1" ht="9" customHeight="1">
      <c r="A63" s="240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</row>
    <row r="64" spans="1:15" customFormat="1" ht="9" customHeight="1">
      <c r="A64" s="241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</row>
    <row r="65" spans="1:15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</row>
    <row r="66" spans="1:15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</row>
    <row r="67" spans="1:15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</row>
    <row r="68" spans="1:15" customFormat="1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</row>
    <row r="69" spans="1:15" customFormat="1" ht="9" customHeight="1">
      <c r="A69" s="239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</row>
    <row r="70" spans="1:15" customFormat="1" ht="9" customHeight="1">
      <c r="A70" s="241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</row>
    <row r="71" spans="1:15" customFormat="1" ht="9" customHeight="1">
      <c r="A71" s="26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</row>
    <row r="72" spans="1:15" customFormat="1" ht="9" customHeight="1">
      <c r="A72" s="26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</row>
    <row r="73" spans="1:15" customFormat="1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</row>
    <row r="74" spans="1:15" customFormat="1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</row>
    <row r="75" spans="1:15" customFormat="1" ht="9" customHeight="1">
      <c r="A75" s="239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</row>
    <row r="76" spans="1:15" customFormat="1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</row>
    <row r="77" spans="1:15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</row>
    <row r="78" spans="1:15" customFormat="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</row>
    <row r="79" spans="1:15" customFormat="1" ht="9" customHeight="1">
      <c r="A79" s="26"/>
      <c r="C79" s="70"/>
      <c r="D79" s="70"/>
      <c r="E79" s="70"/>
      <c r="F79" s="70"/>
      <c r="G79" s="70"/>
    </row>
    <row r="80" spans="1:15" customFormat="1" ht="9" customHeight="1">
      <c r="A80" s="26"/>
      <c r="C80" s="70"/>
      <c r="D80" s="70"/>
      <c r="E80" s="70"/>
      <c r="F80" s="70"/>
      <c r="G80" s="70"/>
    </row>
    <row r="81" spans="1:7" customFormat="1" ht="9" customHeight="1">
      <c r="A81" s="26"/>
      <c r="C81" s="70"/>
      <c r="D81" s="70"/>
      <c r="E81" s="70"/>
      <c r="F81" s="70"/>
      <c r="G81" s="70"/>
    </row>
    <row r="82" spans="1:7" customFormat="1" ht="9" customHeight="1">
      <c r="A82" s="26"/>
      <c r="C82" s="70"/>
      <c r="D82" s="70"/>
      <c r="E82" s="70"/>
      <c r="F82" s="70"/>
      <c r="G82" s="70"/>
    </row>
    <row r="83" spans="1:7" customFormat="1" ht="9" customHeight="1">
      <c r="A83" s="26"/>
      <c r="C83" s="70"/>
      <c r="D83" s="70"/>
      <c r="E83" s="70"/>
      <c r="F83" s="70"/>
      <c r="G83" s="70"/>
    </row>
    <row r="84" spans="1:7" customFormat="1" ht="9" customHeight="1">
      <c r="A84" s="26"/>
      <c r="C84" s="70"/>
      <c r="D84" s="70"/>
      <c r="E84" s="70"/>
      <c r="F84" s="70"/>
      <c r="G84" s="70"/>
    </row>
    <row r="85" spans="1:7" customFormat="1" ht="9" customHeight="1">
      <c r="A85" s="239"/>
      <c r="C85" s="70"/>
      <c r="D85" s="70"/>
      <c r="E85" s="70"/>
      <c r="F85" s="70"/>
      <c r="G85" s="70"/>
    </row>
    <row r="86" spans="1:7" customFormat="1" ht="9" customHeight="1">
      <c r="A86" s="241"/>
      <c r="C86" s="70"/>
      <c r="D86" s="70"/>
      <c r="E86" s="70"/>
      <c r="F86" s="70"/>
      <c r="G86" s="70"/>
    </row>
    <row r="87" spans="1:7" customFormat="1" ht="9" customHeight="1">
      <c r="A87" s="26"/>
      <c r="C87" s="70"/>
      <c r="D87" s="70"/>
      <c r="E87" s="70"/>
      <c r="F87" s="70"/>
      <c r="G87" s="70"/>
    </row>
    <row r="88" spans="1:7" customFormat="1" ht="9" customHeight="1">
      <c r="A88" s="26"/>
      <c r="C88" s="70"/>
      <c r="D88" s="70"/>
      <c r="E88" s="70"/>
      <c r="F88" s="70"/>
      <c r="G88" s="70"/>
    </row>
    <row r="89" spans="1:7" customFormat="1" ht="9" customHeight="1">
      <c r="A89" s="26"/>
      <c r="C89" s="70"/>
      <c r="D89" s="70"/>
      <c r="E89" s="70"/>
      <c r="F89" s="70"/>
      <c r="G89" s="70"/>
    </row>
    <row r="90" spans="1:7" customFormat="1" ht="9" customHeight="1">
      <c r="A90" s="26"/>
      <c r="C90" s="70"/>
      <c r="D90" s="70"/>
      <c r="E90" s="70"/>
      <c r="F90" s="70"/>
      <c r="G90" s="70"/>
    </row>
    <row r="91" spans="1:7" customFormat="1" ht="9" customHeight="1">
      <c r="A91" s="26"/>
      <c r="C91" s="70"/>
      <c r="D91" s="70"/>
      <c r="E91" s="70"/>
      <c r="F91" s="70"/>
      <c r="G91" s="70"/>
    </row>
    <row r="92" spans="1:7" customFormat="1" ht="9" customHeight="1">
      <c r="A92" s="26"/>
      <c r="C92" s="70"/>
      <c r="D92" s="70"/>
      <c r="E92" s="70"/>
      <c r="F92" s="70"/>
      <c r="G92" s="70"/>
    </row>
    <row r="93" spans="1:7" customFormat="1" ht="9" customHeight="1">
      <c r="A93" s="26"/>
      <c r="C93" s="70"/>
      <c r="D93" s="70"/>
      <c r="E93" s="70"/>
      <c r="F93" s="70"/>
      <c r="G93" s="70"/>
    </row>
    <row r="94" spans="1:7" customFormat="1" ht="9" customHeight="1">
      <c r="A94" s="26"/>
      <c r="C94" s="70"/>
      <c r="D94" s="70"/>
      <c r="E94" s="70"/>
      <c r="F94" s="70"/>
      <c r="G94" s="70"/>
    </row>
    <row r="95" spans="1:7" customFormat="1" ht="9" customHeight="1">
      <c r="A95" s="26"/>
      <c r="C95" s="70"/>
      <c r="D95" s="70"/>
      <c r="E95" s="70"/>
      <c r="F95" s="70"/>
      <c r="G95" s="70"/>
    </row>
    <row r="96" spans="1:7" customFormat="1" ht="9" customHeight="1">
      <c r="A96" s="241"/>
      <c r="C96" s="70"/>
      <c r="D96" s="70"/>
      <c r="E96" s="70"/>
      <c r="F96" s="70"/>
      <c r="G96" s="70"/>
    </row>
    <row r="97" spans="1:7" customFormat="1" ht="9" customHeight="1">
      <c r="A97" s="26"/>
      <c r="C97" s="70"/>
      <c r="D97" s="70"/>
      <c r="E97" s="70"/>
      <c r="F97" s="70"/>
      <c r="G97" s="70"/>
    </row>
    <row r="98" spans="1:7" customFormat="1" ht="9" customHeight="1">
      <c r="A98" s="26"/>
      <c r="C98" s="70"/>
      <c r="D98" s="70"/>
      <c r="E98" s="70"/>
      <c r="F98" s="70"/>
      <c r="G98" s="70"/>
    </row>
    <row r="99" spans="1:7" customFormat="1" ht="9" customHeight="1">
      <c r="A99" s="26"/>
      <c r="C99" s="70"/>
      <c r="D99" s="70"/>
      <c r="E99" s="70"/>
      <c r="F99" s="70"/>
      <c r="G99" s="70"/>
    </row>
    <row r="100" spans="1:7" customFormat="1">
      <c r="A100" s="242"/>
      <c r="C100" s="70"/>
      <c r="D100" s="70"/>
      <c r="E100" s="70"/>
      <c r="F100" s="70"/>
      <c r="G100" s="70"/>
    </row>
    <row r="101" spans="1:7" customFormat="1">
      <c r="A101" s="242"/>
      <c r="C101" s="70"/>
      <c r="D101" s="70"/>
      <c r="E101" s="70"/>
      <c r="F101" s="70"/>
      <c r="G101" s="70"/>
    </row>
    <row r="102" spans="1:7" customFormat="1">
      <c r="A102" s="242"/>
      <c r="C102" s="70"/>
      <c r="D102" s="70"/>
      <c r="E102" s="70"/>
      <c r="F102" s="70"/>
      <c r="G102" s="70"/>
    </row>
    <row r="103" spans="1:7" customFormat="1">
      <c r="A103" s="242"/>
      <c r="C103" s="70"/>
      <c r="D103" s="70"/>
      <c r="E103" s="70"/>
      <c r="F103" s="70"/>
      <c r="G103" s="70"/>
    </row>
    <row r="104" spans="1:7" customFormat="1">
      <c r="A104" s="242"/>
      <c r="C104" s="70"/>
      <c r="D104" s="70"/>
      <c r="E104" s="70"/>
      <c r="F104" s="70"/>
      <c r="G104" s="70"/>
    </row>
    <row r="105" spans="1:7" customFormat="1">
      <c r="A105" s="242"/>
      <c r="C105" s="70"/>
      <c r="D105" s="70"/>
      <c r="E105" s="70"/>
      <c r="F105" s="70"/>
      <c r="G105" s="70"/>
    </row>
    <row r="106" spans="1:7" customFormat="1">
      <c r="A106" s="242"/>
      <c r="C106" s="70"/>
      <c r="D106" s="70"/>
      <c r="E106" s="70"/>
      <c r="F106" s="70"/>
      <c r="G106" s="70"/>
    </row>
    <row r="107" spans="1:7" customFormat="1" ht="15.75">
      <c r="A107" s="243"/>
      <c r="C107" s="70"/>
      <c r="D107" s="70"/>
      <c r="E107" s="70"/>
      <c r="F107" s="70"/>
      <c r="G107" s="70"/>
    </row>
    <row r="108" spans="1:7" customFormat="1" ht="15.75">
      <c r="A108" s="243"/>
      <c r="C108" s="70"/>
      <c r="D108" s="70"/>
      <c r="E108" s="70"/>
      <c r="F108" s="70"/>
      <c r="G108" s="70"/>
    </row>
    <row r="109" spans="1:7" customFormat="1" ht="15.75">
      <c r="A109" s="243"/>
      <c r="C109" s="70"/>
      <c r="D109" s="70"/>
      <c r="E109" s="70"/>
      <c r="F109" s="70"/>
      <c r="G109" s="70"/>
    </row>
    <row r="110" spans="1:7" customFormat="1" ht="15.75">
      <c r="A110" s="243"/>
      <c r="C110" s="70"/>
      <c r="D110" s="70"/>
      <c r="E110" s="70"/>
      <c r="F110" s="70"/>
      <c r="G110" s="70"/>
    </row>
    <row r="111" spans="1:7" customFormat="1" ht="15.75">
      <c r="A111" s="243"/>
      <c r="C111" s="70"/>
      <c r="D111" s="70"/>
      <c r="E111" s="70"/>
      <c r="F111" s="70"/>
      <c r="G111" s="70"/>
    </row>
    <row r="112" spans="1:7" customFormat="1" ht="15.75">
      <c r="A112" s="243"/>
      <c r="C112" s="70"/>
      <c r="D112" s="70"/>
      <c r="E112" s="70"/>
      <c r="F112" s="70"/>
      <c r="G112" s="70"/>
    </row>
    <row r="113" spans="1:7" customFormat="1" ht="15.75">
      <c r="A113" s="243"/>
      <c r="C113" s="70"/>
      <c r="D113" s="70"/>
      <c r="E113" s="70"/>
      <c r="F113" s="70"/>
      <c r="G113" s="70"/>
    </row>
    <row r="114" spans="1:7" customFormat="1" ht="15.75">
      <c r="A114" s="243"/>
      <c r="C114" s="70"/>
      <c r="D114" s="70"/>
      <c r="E114" s="70"/>
      <c r="F114" s="70"/>
      <c r="G114" s="70"/>
    </row>
    <row r="115" spans="1:7" customFormat="1" ht="15.75">
      <c r="A115" s="243"/>
      <c r="C115" s="70"/>
      <c r="D115" s="70"/>
      <c r="E115" s="70"/>
      <c r="F115" s="70"/>
      <c r="G115" s="70"/>
    </row>
    <row r="116" spans="1:7" customFormat="1" ht="15.75">
      <c r="A116" s="243"/>
      <c r="C116" s="70"/>
      <c r="D116" s="70"/>
      <c r="E116" s="70"/>
      <c r="F116" s="70"/>
      <c r="G116" s="70"/>
    </row>
    <row r="117" spans="1:7" customFormat="1" ht="15.75">
      <c r="A117" s="243"/>
      <c r="C117" s="70"/>
      <c r="D117" s="70"/>
      <c r="E117" s="70"/>
      <c r="F117" s="70"/>
      <c r="G117" s="70"/>
    </row>
    <row r="118" spans="1:7" customFormat="1" ht="15.75">
      <c r="A118" s="243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7" ht="15.75">
      <c r="A193" s="243"/>
      <c r="C193" s="70"/>
      <c r="D193" s="70"/>
      <c r="E193" s="70"/>
      <c r="F193" s="70"/>
      <c r="G193" s="70"/>
      <c r="Q193"/>
    </row>
    <row r="194" spans="1:17" ht="15.75">
      <c r="A194" s="243"/>
      <c r="C194" s="70"/>
      <c r="D194" s="70"/>
      <c r="E194" s="70"/>
      <c r="F194" s="70"/>
      <c r="G194" s="70"/>
      <c r="Q194"/>
    </row>
    <row r="195" spans="1:17" ht="15.75">
      <c r="A195" s="243"/>
      <c r="C195" s="70"/>
      <c r="D195" s="70"/>
      <c r="E195" s="70"/>
      <c r="F195" s="70"/>
      <c r="G195" s="70"/>
      <c r="Q195"/>
    </row>
    <row r="196" spans="1:17" ht="15.75">
      <c r="A196" s="243"/>
      <c r="C196" s="70"/>
      <c r="D196" s="70"/>
      <c r="E196" s="70"/>
      <c r="F196" s="70"/>
      <c r="G196" s="70"/>
      <c r="Q196"/>
    </row>
    <row r="197" spans="1:17" ht="15.75">
      <c r="A197" s="243"/>
      <c r="C197" s="70"/>
      <c r="D197" s="70"/>
      <c r="E197" s="70"/>
      <c r="F197" s="70"/>
      <c r="G197" s="70"/>
      <c r="Q197"/>
    </row>
    <row r="198" spans="1:17" ht="15.75">
      <c r="A198" s="29"/>
      <c r="C198" s="70"/>
      <c r="D198" s="70"/>
      <c r="E198" s="70"/>
      <c r="F198" s="70"/>
      <c r="G198" s="70"/>
      <c r="Q198"/>
    </row>
    <row r="199" spans="1:17" ht="15.75">
      <c r="A199" s="29"/>
      <c r="C199" s="70"/>
      <c r="D199" s="70"/>
      <c r="E199" s="70"/>
      <c r="F199" s="70"/>
      <c r="G199" s="70"/>
      <c r="Q199"/>
    </row>
    <row r="200" spans="1:17" ht="15.75">
      <c r="A200" s="29"/>
      <c r="C200" s="70"/>
      <c r="D200" s="70"/>
      <c r="E200" s="70"/>
      <c r="F200" s="70"/>
      <c r="G200" s="70"/>
      <c r="Q200"/>
    </row>
    <row r="201" spans="1:17" ht="15.75">
      <c r="A201" s="29"/>
      <c r="C201" s="70"/>
      <c r="D201" s="70"/>
      <c r="E201" s="70"/>
      <c r="F201" s="70"/>
      <c r="G201" s="70"/>
    </row>
    <row r="202" spans="1:17" ht="15.75">
      <c r="A202" s="29"/>
      <c r="C202" s="70"/>
      <c r="D202" s="70"/>
      <c r="E202" s="70"/>
      <c r="F202" s="70"/>
      <c r="G202" s="70"/>
    </row>
    <row r="203" spans="1:17" ht="15.75">
      <c r="A203" s="29"/>
      <c r="C203" s="70"/>
      <c r="D203" s="70"/>
      <c r="E203" s="70"/>
      <c r="F203" s="70"/>
      <c r="G203" s="70"/>
    </row>
    <row r="204" spans="1:17" ht="15.75">
      <c r="A204" s="29"/>
      <c r="C204" s="70"/>
      <c r="D204" s="70"/>
      <c r="E204" s="70"/>
      <c r="F204" s="70"/>
      <c r="G204" s="70"/>
    </row>
    <row r="205" spans="1:17" ht="15.75">
      <c r="A205" s="29"/>
      <c r="C205" s="70"/>
      <c r="D205" s="70"/>
      <c r="E205" s="70"/>
      <c r="F205" s="70"/>
      <c r="G205" s="70"/>
    </row>
    <row r="206" spans="1:17" ht="15.75">
      <c r="A206" s="29"/>
      <c r="C206" s="70"/>
      <c r="D206" s="70"/>
      <c r="E206" s="70"/>
      <c r="F206" s="70"/>
      <c r="G206" s="70"/>
    </row>
    <row r="207" spans="1:17" ht="15.75">
      <c r="A207" s="29"/>
      <c r="C207" s="70"/>
      <c r="D207" s="70"/>
      <c r="E207" s="70"/>
      <c r="F207" s="70"/>
      <c r="G207" s="70"/>
    </row>
    <row r="208" spans="1:17" ht="15.75">
      <c r="A208" s="29"/>
      <c r="C208" s="70"/>
      <c r="D208" s="70"/>
      <c r="E208" s="70"/>
      <c r="F208" s="70"/>
      <c r="G208" s="70"/>
    </row>
    <row r="209" spans="1:7" ht="15.75">
      <c r="A209" s="29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</row>
    <row r="271" spans="1:7" ht="15.75">
      <c r="A271" s="29"/>
    </row>
    <row r="272" spans="1:7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sheetPr codeName="Sheet64">
    <pageSetUpPr fitToPage="1"/>
  </sheetPr>
  <dimension ref="A1:O682"/>
  <sheetViews>
    <sheetView topLeftCell="A2" zoomScale="70" zoomScaleNormal="70" workbookViewId="0">
      <selection activeCell="S15" sqref="S15"/>
    </sheetView>
  </sheetViews>
  <sheetFormatPr defaultColWidth="11.42578125" defaultRowHeight="15"/>
  <cols>
    <col min="1" max="1" width="51.140625" style="30" customWidth="1"/>
    <col min="2" max="14" width="10.28515625" customWidth="1"/>
    <col min="15" max="15" width="1.7109375" style="244" customWidth="1"/>
    <col min="16" max="256" width="9.140625" customWidth="1"/>
    <col min="257" max="257" width="51.140625" customWidth="1"/>
    <col min="258" max="270" width="10.28515625" customWidth="1"/>
    <col min="271" max="271" width="1.7109375" customWidth="1"/>
    <col min="272" max="512" width="9.140625" customWidth="1"/>
    <col min="513" max="513" width="51.140625" customWidth="1"/>
    <col min="514" max="526" width="10.28515625" customWidth="1"/>
    <col min="527" max="527" width="1.7109375" customWidth="1"/>
    <col min="528" max="768" width="9.140625" customWidth="1"/>
    <col min="769" max="769" width="51.140625" customWidth="1"/>
    <col min="770" max="782" width="10.28515625" customWidth="1"/>
    <col min="783" max="783" width="1.7109375" customWidth="1"/>
    <col min="784" max="1024" width="9.140625" customWidth="1"/>
    <col min="1025" max="1025" width="51.140625" customWidth="1"/>
    <col min="1026" max="1038" width="10.28515625" customWidth="1"/>
    <col min="1039" max="1039" width="1.7109375" customWidth="1"/>
    <col min="1040" max="1280" width="9.140625" customWidth="1"/>
    <col min="1281" max="1281" width="51.140625" customWidth="1"/>
    <col min="1282" max="1294" width="10.28515625" customWidth="1"/>
    <col min="1295" max="1295" width="1.7109375" customWidth="1"/>
    <col min="1296" max="1536" width="9.140625" customWidth="1"/>
    <col min="1537" max="1537" width="51.140625" customWidth="1"/>
    <col min="1538" max="1550" width="10.28515625" customWidth="1"/>
    <col min="1551" max="1551" width="1.7109375" customWidth="1"/>
    <col min="1552" max="1792" width="9.140625" customWidth="1"/>
    <col min="1793" max="1793" width="51.140625" customWidth="1"/>
    <col min="1794" max="1806" width="10.28515625" customWidth="1"/>
    <col min="1807" max="1807" width="1.7109375" customWidth="1"/>
    <col min="1808" max="2048" width="9.140625" customWidth="1"/>
    <col min="2049" max="2049" width="51.140625" customWidth="1"/>
    <col min="2050" max="2062" width="10.28515625" customWidth="1"/>
    <col min="2063" max="2063" width="1.7109375" customWidth="1"/>
    <col min="2064" max="2304" width="9.140625" customWidth="1"/>
    <col min="2305" max="2305" width="51.140625" customWidth="1"/>
    <col min="2306" max="2318" width="10.28515625" customWidth="1"/>
    <col min="2319" max="2319" width="1.7109375" customWidth="1"/>
    <col min="2320" max="2560" width="9.140625" customWidth="1"/>
    <col min="2561" max="2561" width="51.140625" customWidth="1"/>
    <col min="2562" max="2574" width="10.28515625" customWidth="1"/>
    <col min="2575" max="2575" width="1.7109375" customWidth="1"/>
    <col min="2576" max="2816" width="9.140625" customWidth="1"/>
    <col min="2817" max="2817" width="51.140625" customWidth="1"/>
    <col min="2818" max="2830" width="10.28515625" customWidth="1"/>
    <col min="2831" max="2831" width="1.7109375" customWidth="1"/>
    <col min="2832" max="3072" width="9.140625" customWidth="1"/>
    <col min="3073" max="3073" width="51.140625" customWidth="1"/>
    <col min="3074" max="3086" width="10.28515625" customWidth="1"/>
    <col min="3087" max="3087" width="1.7109375" customWidth="1"/>
    <col min="3088" max="3328" width="9.140625" customWidth="1"/>
    <col min="3329" max="3329" width="51.140625" customWidth="1"/>
    <col min="3330" max="3342" width="10.28515625" customWidth="1"/>
    <col min="3343" max="3343" width="1.7109375" customWidth="1"/>
    <col min="3344" max="3584" width="9.140625" customWidth="1"/>
    <col min="3585" max="3585" width="51.140625" customWidth="1"/>
    <col min="3586" max="3598" width="10.28515625" customWidth="1"/>
    <col min="3599" max="3599" width="1.7109375" customWidth="1"/>
    <col min="3600" max="3840" width="9.140625" customWidth="1"/>
    <col min="3841" max="3841" width="51.140625" customWidth="1"/>
    <col min="3842" max="3854" width="10.28515625" customWidth="1"/>
    <col min="3855" max="3855" width="1.7109375" customWidth="1"/>
    <col min="3856" max="4096" width="9.140625" customWidth="1"/>
    <col min="4097" max="4097" width="51.140625" customWidth="1"/>
    <col min="4098" max="4110" width="10.28515625" customWidth="1"/>
    <col min="4111" max="4111" width="1.7109375" customWidth="1"/>
    <col min="4112" max="4352" width="9.140625" customWidth="1"/>
    <col min="4353" max="4353" width="51.140625" customWidth="1"/>
    <col min="4354" max="4366" width="10.28515625" customWidth="1"/>
    <col min="4367" max="4367" width="1.7109375" customWidth="1"/>
    <col min="4368" max="4608" width="9.140625" customWidth="1"/>
    <col min="4609" max="4609" width="51.140625" customWidth="1"/>
    <col min="4610" max="4622" width="10.28515625" customWidth="1"/>
    <col min="4623" max="4623" width="1.7109375" customWidth="1"/>
    <col min="4624" max="4864" width="9.140625" customWidth="1"/>
    <col min="4865" max="4865" width="51.140625" customWidth="1"/>
    <col min="4866" max="4878" width="10.28515625" customWidth="1"/>
    <col min="4879" max="4879" width="1.7109375" customWidth="1"/>
    <col min="4880" max="5120" width="9.140625" customWidth="1"/>
    <col min="5121" max="5121" width="51.140625" customWidth="1"/>
    <col min="5122" max="5134" width="10.28515625" customWidth="1"/>
    <col min="5135" max="5135" width="1.7109375" customWidth="1"/>
    <col min="5136" max="5376" width="9.140625" customWidth="1"/>
    <col min="5377" max="5377" width="51.140625" customWidth="1"/>
    <col min="5378" max="5390" width="10.28515625" customWidth="1"/>
    <col min="5391" max="5391" width="1.7109375" customWidth="1"/>
    <col min="5392" max="5632" width="9.140625" customWidth="1"/>
    <col min="5633" max="5633" width="51.140625" customWidth="1"/>
    <col min="5634" max="5646" width="10.28515625" customWidth="1"/>
    <col min="5647" max="5647" width="1.7109375" customWidth="1"/>
    <col min="5648" max="5888" width="9.140625" customWidth="1"/>
    <col min="5889" max="5889" width="51.140625" customWidth="1"/>
    <col min="5890" max="5902" width="10.28515625" customWidth="1"/>
    <col min="5903" max="5903" width="1.7109375" customWidth="1"/>
    <col min="5904" max="6144" width="9.140625" customWidth="1"/>
    <col min="6145" max="6145" width="51.140625" customWidth="1"/>
    <col min="6146" max="6158" width="10.28515625" customWidth="1"/>
    <col min="6159" max="6159" width="1.7109375" customWidth="1"/>
    <col min="6160" max="6400" width="9.140625" customWidth="1"/>
    <col min="6401" max="6401" width="51.140625" customWidth="1"/>
    <col min="6402" max="6414" width="10.28515625" customWidth="1"/>
    <col min="6415" max="6415" width="1.7109375" customWidth="1"/>
    <col min="6416" max="6656" width="9.140625" customWidth="1"/>
    <col min="6657" max="6657" width="51.140625" customWidth="1"/>
    <col min="6658" max="6670" width="10.28515625" customWidth="1"/>
    <col min="6671" max="6671" width="1.7109375" customWidth="1"/>
    <col min="6672" max="6912" width="9.140625" customWidth="1"/>
    <col min="6913" max="6913" width="51.140625" customWidth="1"/>
    <col min="6914" max="6926" width="10.28515625" customWidth="1"/>
    <col min="6927" max="6927" width="1.7109375" customWidth="1"/>
    <col min="6928" max="7168" width="9.140625" customWidth="1"/>
    <col min="7169" max="7169" width="51.140625" customWidth="1"/>
    <col min="7170" max="7182" width="10.28515625" customWidth="1"/>
    <col min="7183" max="7183" width="1.7109375" customWidth="1"/>
    <col min="7184" max="7424" width="9.140625" customWidth="1"/>
    <col min="7425" max="7425" width="51.140625" customWidth="1"/>
    <col min="7426" max="7438" width="10.28515625" customWidth="1"/>
    <col min="7439" max="7439" width="1.7109375" customWidth="1"/>
    <col min="7440" max="7680" width="9.140625" customWidth="1"/>
    <col min="7681" max="7681" width="51.140625" customWidth="1"/>
    <col min="7682" max="7694" width="10.28515625" customWidth="1"/>
    <col min="7695" max="7695" width="1.7109375" customWidth="1"/>
    <col min="7696" max="7936" width="9.140625" customWidth="1"/>
    <col min="7937" max="7937" width="51.140625" customWidth="1"/>
    <col min="7938" max="7950" width="10.28515625" customWidth="1"/>
    <col min="7951" max="7951" width="1.7109375" customWidth="1"/>
    <col min="7952" max="8192" width="9.140625" customWidth="1"/>
    <col min="8193" max="8193" width="51.140625" customWidth="1"/>
    <col min="8194" max="8206" width="10.28515625" customWidth="1"/>
    <col min="8207" max="8207" width="1.7109375" customWidth="1"/>
    <col min="8208" max="8448" width="9.140625" customWidth="1"/>
    <col min="8449" max="8449" width="51.140625" customWidth="1"/>
    <col min="8450" max="8462" width="10.28515625" customWidth="1"/>
    <col min="8463" max="8463" width="1.7109375" customWidth="1"/>
    <col min="8464" max="8704" width="9.140625" customWidth="1"/>
    <col min="8705" max="8705" width="51.140625" customWidth="1"/>
    <col min="8706" max="8718" width="10.28515625" customWidth="1"/>
    <col min="8719" max="8719" width="1.7109375" customWidth="1"/>
    <col min="8720" max="8960" width="9.140625" customWidth="1"/>
    <col min="8961" max="8961" width="51.140625" customWidth="1"/>
    <col min="8962" max="8974" width="10.28515625" customWidth="1"/>
    <col min="8975" max="8975" width="1.7109375" customWidth="1"/>
    <col min="8976" max="9216" width="9.140625" customWidth="1"/>
    <col min="9217" max="9217" width="51.140625" customWidth="1"/>
    <col min="9218" max="9230" width="10.28515625" customWidth="1"/>
    <col min="9231" max="9231" width="1.7109375" customWidth="1"/>
    <col min="9232" max="9472" width="9.140625" customWidth="1"/>
    <col min="9473" max="9473" width="51.140625" customWidth="1"/>
    <col min="9474" max="9486" width="10.28515625" customWidth="1"/>
    <col min="9487" max="9487" width="1.7109375" customWidth="1"/>
    <col min="9488" max="9728" width="9.140625" customWidth="1"/>
    <col min="9729" max="9729" width="51.140625" customWidth="1"/>
    <col min="9730" max="9742" width="10.28515625" customWidth="1"/>
    <col min="9743" max="9743" width="1.7109375" customWidth="1"/>
    <col min="9744" max="9984" width="9.140625" customWidth="1"/>
    <col min="9985" max="9985" width="51.140625" customWidth="1"/>
    <col min="9986" max="9998" width="10.28515625" customWidth="1"/>
    <col min="9999" max="9999" width="1.7109375" customWidth="1"/>
    <col min="10000" max="10240" width="9.140625" customWidth="1"/>
    <col min="10241" max="10241" width="51.140625" customWidth="1"/>
    <col min="10242" max="10254" width="10.28515625" customWidth="1"/>
    <col min="10255" max="10255" width="1.7109375" customWidth="1"/>
    <col min="10256" max="10496" width="9.140625" customWidth="1"/>
    <col min="10497" max="10497" width="51.140625" customWidth="1"/>
    <col min="10498" max="10510" width="10.28515625" customWidth="1"/>
    <col min="10511" max="10511" width="1.7109375" customWidth="1"/>
    <col min="10512" max="10752" width="9.140625" customWidth="1"/>
    <col min="10753" max="10753" width="51.140625" customWidth="1"/>
    <col min="10754" max="10766" width="10.28515625" customWidth="1"/>
    <col min="10767" max="10767" width="1.7109375" customWidth="1"/>
    <col min="10768" max="11008" width="9.140625" customWidth="1"/>
    <col min="11009" max="11009" width="51.140625" customWidth="1"/>
    <col min="11010" max="11022" width="10.28515625" customWidth="1"/>
    <col min="11023" max="11023" width="1.7109375" customWidth="1"/>
    <col min="11024" max="11264" width="9.140625" customWidth="1"/>
    <col min="11265" max="11265" width="51.140625" customWidth="1"/>
    <col min="11266" max="11278" width="10.28515625" customWidth="1"/>
    <col min="11279" max="11279" width="1.7109375" customWidth="1"/>
    <col min="11280" max="11520" width="9.140625" customWidth="1"/>
    <col min="11521" max="11521" width="51.140625" customWidth="1"/>
    <col min="11522" max="11534" width="10.28515625" customWidth="1"/>
    <col min="11535" max="11535" width="1.7109375" customWidth="1"/>
    <col min="11536" max="11776" width="9.140625" customWidth="1"/>
    <col min="11777" max="11777" width="51.140625" customWidth="1"/>
    <col min="11778" max="11790" width="10.28515625" customWidth="1"/>
    <col min="11791" max="11791" width="1.7109375" customWidth="1"/>
    <col min="11792" max="12032" width="9.140625" customWidth="1"/>
    <col min="12033" max="12033" width="51.140625" customWidth="1"/>
    <col min="12034" max="12046" width="10.28515625" customWidth="1"/>
    <col min="12047" max="12047" width="1.7109375" customWidth="1"/>
    <col min="12048" max="12288" width="9.140625" customWidth="1"/>
    <col min="12289" max="12289" width="51.140625" customWidth="1"/>
    <col min="12290" max="12302" width="10.28515625" customWidth="1"/>
    <col min="12303" max="12303" width="1.7109375" customWidth="1"/>
    <col min="12304" max="12544" width="9.140625" customWidth="1"/>
    <col min="12545" max="12545" width="51.140625" customWidth="1"/>
    <col min="12546" max="12558" width="10.28515625" customWidth="1"/>
    <col min="12559" max="12559" width="1.7109375" customWidth="1"/>
    <col min="12560" max="12800" width="9.140625" customWidth="1"/>
    <col min="12801" max="12801" width="51.140625" customWidth="1"/>
    <col min="12802" max="12814" width="10.28515625" customWidth="1"/>
    <col min="12815" max="12815" width="1.7109375" customWidth="1"/>
    <col min="12816" max="13056" width="9.140625" customWidth="1"/>
    <col min="13057" max="13057" width="51.140625" customWidth="1"/>
    <col min="13058" max="13070" width="10.28515625" customWidth="1"/>
    <col min="13071" max="13071" width="1.7109375" customWidth="1"/>
    <col min="13072" max="13312" width="9.140625" customWidth="1"/>
    <col min="13313" max="13313" width="51.140625" customWidth="1"/>
    <col min="13314" max="13326" width="10.28515625" customWidth="1"/>
    <col min="13327" max="13327" width="1.7109375" customWidth="1"/>
    <col min="13328" max="13568" width="9.140625" customWidth="1"/>
    <col min="13569" max="13569" width="51.140625" customWidth="1"/>
    <col min="13570" max="13582" width="10.28515625" customWidth="1"/>
    <col min="13583" max="13583" width="1.7109375" customWidth="1"/>
    <col min="13584" max="13824" width="9.140625" customWidth="1"/>
    <col min="13825" max="13825" width="51.140625" customWidth="1"/>
    <col min="13826" max="13838" width="10.28515625" customWidth="1"/>
    <col min="13839" max="13839" width="1.7109375" customWidth="1"/>
    <col min="13840" max="14080" width="9.140625" customWidth="1"/>
    <col min="14081" max="14081" width="51.140625" customWidth="1"/>
    <col min="14082" max="14094" width="10.28515625" customWidth="1"/>
    <col min="14095" max="14095" width="1.7109375" customWidth="1"/>
    <col min="14096" max="14336" width="9.140625" customWidth="1"/>
    <col min="14337" max="14337" width="51.140625" customWidth="1"/>
    <col min="14338" max="14350" width="10.28515625" customWidth="1"/>
    <col min="14351" max="14351" width="1.7109375" customWidth="1"/>
    <col min="14352" max="14592" width="9.140625" customWidth="1"/>
    <col min="14593" max="14593" width="51.140625" customWidth="1"/>
    <col min="14594" max="14606" width="10.28515625" customWidth="1"/>
    <col min="14607" max="14607" width="1.7109375" customWidth="1"/>
    <col min="14608" max="14848" width="9.140625" customWidth="1"/>
    <col min="14849" max="14849" width="51.140625" customWidth="1"/>
    <col min="14850" max="14862" width="10.28515625" customWidth="1"/>
    <col min="14863" max="14863" width="1.7109375" customWidth="1"/>
    <col min="14864" max="15104" width="9.140625" customWidth="1"/>
    <col min="15105" max="15105" width="51.140625" customWidth="1"/>
    <col min="15106" max="15118" width="10.28515625" customWidth="1"/>
    <col min="15119" max="15119" width="1.7109375" customWidth="1"/>
    <col min="15120" max="15360" width="9.140625" customWidth="1"/>
    <col min="15361" max="15361" width="51.140625" customWidth="1"/>
    <col min="15362" max="15374" width="10.28515625" customWidth="1"/>
    <col min="15375" max="15375" width="1.7109375" customWidth="1"/>
    <col min="15376" max="15616" width="9.140625" customWidth="1"/>
    <col min="15617" max="15617" width="51.140625" customWidth="1"/>
    <col min="15618" max="15630" width="10.28515625" customWidth="1"/>
    <col min="15631" max="15631" width="1.7109375" customWidth="1"/>
    <col min="15632" max="15872" width="9.140625" customWidth="1"/>
    <col min="15873" max="15873" width="51.140625" customWidth="1"/>
    <col min="15874" max="15886" width="10.28515625" customWidth="1"/>
    <col min="15887" max="15887" width="1.7109375" customWidth="1"/>
    <col min="15888" max="16128" width="9.140625" customWidth="1"/>
    <col min="16129" max="16129" width="51.140625" customWidth="1"/>
    <col min="16130" max="16142" width="10.28515625" customWidth="1"/>
    <col min="16143" max="16143" width="1.7109375" customWidth="1"/>
    <col min="16144" max="16384" width="9.140625" customWidth="1"/>
  </cols>
  <sheetData>
    <row r="1" spans="1:14" s="1" customFormat="1" ht="3.75" hidden="1" customHeight="1">
      <c r="A1" s="52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4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</row>
    <row r="3" spans="1:14" s="1" customFormat="1" ht="24.75" customHeight="1">
      <c r="A3" s="694" t="s">
        <v>296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</row>
    <row r="4" spans="1:14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</row>
    <row r="5" spans="1:14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</row>
    <row r="6" spans="1:14" customFormat="1" ht="7.5" customHeight="1">
      <c r="A6" s="212"/>
    </row>
    <row r="7" spans="1:14" customFormat="1" ht="7.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</row>
    <row r="8" spans="1:14" s="253" customFormat="1" ht="39" customHeight="1">
      <c r="A8" s="522"/>
      <c r="B8" s="522" t="s">
        <v>84</v>
      </c>
      <c r="C8" s="522" t="s">
        <v>85</v>
      </c>
      <c r="D8" s="522" t="s">
        <v>86</v>
      </c>
      <c r="E8" s="522" t="s">
        <v>88</v>
      </c>
      <c r="F8" s="522" t="s">
        <v>89</v>
      </c>
      <c r="G8" s="522" t="s">
        <v>91</v>
      </c>
      <c r="H8" s="522" t="s">
        <v>92</v>
      </c>
      <c r="I8" s="522" t="s">
        <v>93</v>
      </c>
      <c r="J8" s="522" t="s">
        <v>94</v>
      </c>
      <c r="K8" s="522" t="s">
        <v>95</v>
      </c>
      <c r="L8" s="522" t="s">
        <v>101</v>
      </c>
      <c r="M8" s="522" t="s">
        <v>103</v>
      </c>
      <c r="N8" s="523" t="s">
        <v>100</v>
      </c>
    </row>
    <row r="9" spans="1:14" customFormat="1" ht="27" customHeight="1">
      <c r="A9" s="403" t="s">
        <v>298</v>
      </c>
      <c r="B9" s="403">
        <v>3491.96072</v>
      </c>
      <c r="C9" s="404">
        <v>0</v>
      </c>
      <c r="D9" s="404">
        <v>0</v>
      </c>
      <c r="E9" s="404">
        <v>0</v>
      </c>
      <c r="F9" s="404">
        <v>0</v>
      </c>
      <c r="G9" s="404">
        <v>0</v>
      </c>
      <c r="H9" s="403">
        <v>0</v>
      </c>
      <c r="I9" s="403">
        <v>0</v>
      </c>
      <c r="J9" s="403">
        <v>0</v>
      </c>
      <c r="K9" s="403">
        <v>0</v>
      </c>
      <c r="L9" s="403">
        <v>0</v>
      </c>
      <c r="M9" s="403">
        <v>0</v>
      </c>
      <c r="N9" s="403">
        <v>0</v>
      </c>
    </row>
    <row r="10" spans="1:14" customFormat="1" ht="27" customHeight="1">
      <c r="A10" s="220" t="s">
        <v>299</v>
      </c>
      <c r="B10" s="220">
        <v>3491.96072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0</v>
      </c>
    </row>
    <row r="11" spans="1:14" customFormat="1" ht="27" customHeight="1">
      <c r="A11" s="220" t="s">
        <v>300</v>
      </c>
      <c r="B11" s="220">
        <v>2985.4736899999998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0">
        <v>0</v>
      </c>
      <c r="I11" s="220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</row>
    <row r="12" spans="1:14" customFormat="1" ht="27" customHeight="1">
      <c r="A12" s="220" t="s">
        <v>301</v>
      </c>
      <c r="B12" s="220">
        <v>506.48703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</row>
    <row r="13" spans="1:14" customFormat="1" ht="27" customHeight="1">
      <c r="A13" s="220" t="s">
        <v>302</v>
      </c>
      <c r="B13" s="220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0">
        <v>0</v>
      </c>
      <c r="I13" s="220">
        <v>0</v>
      </c>
      <c r="J13" s="220">
        <v>0</v>
      </c>
      <c r="K13" s="220">
        <v>0</v>
      </c>
      <c r="L13" s="220">
        <v>0</v>
      </c>
      <c r="M13" s="220">
        <v>0</v>
      </c>
      <c r="N13" s="220">
        <v>0</v>
      </c>
    </row>
    <row r="14" spans="1:14" customFormat="1" ht="27" customHeight="1">
      <c r="A14" s="220" t="s">
        <v>300</v>
      </c>
      <c r="B14" s="220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0">
        <v>0</v>
      </c>
      <c r="I14" s="220">
        <v>0</v>
      </c>
      <c r="J14" s="220">
        <v>0</v>
      </c>
      <c r="K14" s="220">
        <v>0</v>
      </c>
      <c r="L14" s="220">
        <v>0</v>
      </c>
      <c r="M14" s="220">
        <v>0</v>
      </c>
      <c r="N14" s="220">
        <v>0</v>
      </c>
    </row>
    <row r="15" spans="1:14" customFormat="1" ht="27" customHeight="1">
      <c r="A15" s="220" t="s">
        <v>301</v>
      </c>
      <c r="B15" s="220">
        <v>0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0">
        <v>0</v>
      </c>
      <c r="I15" s="220">
        <v>0</v>
      </c>
      <c r="J15" s="220">
        <v>0</v>
      </c>
      <c r="K15" s="220">
        <v>0</v>
      </c>
      <c r="L15" s="220">
        <v>0</v>
      </c>
      <c r="M15" s="220">
        <v>0</v>
      </c>
      <c r="N15" s="220">
        <v>0</v>
      </c>
    </row>
    <row r="16" spans="1:14" customFormat="1" ht="27" customHeight="1">
      <c r="A16" s="403" t="s">
        <v>303</v>
      </c>
      <c r="B16" s="403">
        <v>242538.87600999998</v>
      </c>
      <c r="C16" s="404">
        <v>144951.37219999998</v>
      </c>
      <c r="D16" s="404">
        <v>51432.440310000005</v>
      </c>
      <c r="E16" s="404">
        <v>0</v>
      </c>
      <c r="F16" s="404">
        <v>0</v>
      </c>
      <c r="G16" s="404">
        <v>10069.858289999998</v>
      </c>
      <c r="H16" s="403">
        <v>1200.2917</v>
      </c>
      <c r="I16" s="403">
        <v>1734.8091399999998</v>
      </c>
      <c r="J16" s="403">
        <v>0</v>
      </c>
      <c r="K16" s="403">
        <v>2256.86796</v>
      </c>
      <c r="L16" s="403">
        <v>0</v>
      </c>
      <c r="M16" s="403">
        <v>0</v>
      </c>
      <c r="N16" s="403">
        <v>1164.4488200000001</v>
      </c>
    </row>
    <row r="17" spans="1:14" customFormat="1" ht="27" customHeight="1">
      <c r="A17" s="220" t="s">
        <v>299</v>
      </c>
      <c r="B17" s="220">
        <v>82611.974650000004</v>
      </c>
      <c r="C17" s="221">
        <v>38655.282350000001</v>
      </c>
      <c r="D17" s="221">
        <v>12982.728060000001</v>
      </c>
      <c r="E17" s="221">
        <v>0</v>
      </c>
      <c r="F17" s="221">
        <v>0</v>
      </c>
      <c r="G17" s="221">
        <v>2398.00117</v>
      </c>
      <c r="H17" s="220">
        <v>226.11579999999998</v>
      </c>
      <c r="I17" s="220">
        <v>0</v>
      </c>
      <c r="J17" s="220">
        <v>0</v>
      </c>
      <c r="K17" s="220">
        <v>1178.6964399999999</v>
      </c>
      <c r="L17" s="220">
        <v>0</v>
      </c>
      <c r="M17" s="220">
        <v>0</v>
      </c>
      <c r="N17" s="220">
        <v>887.95191</v>
      </c>
    </row>
    <row r="18" spans="1:14" customFormat="1" ht="27" customHeight="1">
      <c r="A18" s="220" t="s">
        <v>300</v>
      </c>
      <c r="B18" s="220">
        <v>70321.754189999992</v>
      </c>
      <c r="C18" s="221">
        <v>33805.70753</v>
      </c>
      <c r="D18" s="221">
        <v>8034.38969</v>
      </c>
      <c r="E18" s="221">
        <v>0</v>
      </c>
      <c r="F18" s="221">
        <v>0</v>
      </c>
      <c r="G18" s="221">
        <v>2002.3353999999999</v>
      </c>
      <c r="H18" s="220">
        <v>226.11579999999998</v>
      </c>
      <c r="I18" s="220">
        <v>0</v>
      </c>
      <c r="J18" s="220">
        <v>0</v>
      </c>
      <c r="K18" s="220">
        <v>1170.95246</v>
      </c>
      <c r="L18" s="220">
        <v>0</v>
      </c>
      <c r="M18" s="220">
        <v>0</v>
      </c>
      <c r="N18" s="220">
        <v>839.06313</v>
      </c>
    </row>
    <row r="19" spans="1:14" customFormat="1" ht="27" customHeight="1">
      <c r="A19" s="220" t="s">
        <v>301</v>
      </c>
      <c r="B19" s="220">
        <v>12290.22046</v>
      </c>
      <c r="C19" s="221">
        <v>4849.5748200000007</v>
      </c>
      <c r="D19" s="221">
        <v>4948.3383700000004</v>
      </c>
      <c r="E19" s="221">
        <v>0</v>
      </c>
      <c r="F19" s="221">
        <v>0</v>
      </c>
      <c r="G19" s="221">
        <v>395.66577000000001</v>
      </c>
      <c r="H19" s="220">
        <v>0</v>
      </c>
      <c r="I19" s="220">
        <v>0</v>
      </c>
      <c r="J19" s="220">
        <v>0</v>
      </c>
      <c r="K19" s="220">
        <v>7.7439799999999996</v>
      </c>
      <c r="L19" s="220">
        <v>0</v>
      </c>
      <c r="M19" s="220">
        <v>0</v>
      </c>
      <c r="N19" s="220">
        <v>48.888779999999997</v>
      </c>
    </row>
    <row r="20" spans="1:14" customFormat="1" ht="27" customHeight="1">
      <c r="A20" s="220" t="s">
        <v>302</v>
      </c>
      <c r="B20" s="220">
        <v>159926.90136000002</v>
      </c>
      <c r="C20" s="221">
        <v>106296.08984999999</v>
      </c>
      <c r="D20" s="221">
        <v>38449.712249999997</v>
      </c>
      <c r="E20" s="221">
        <v>0</v>
      </c>
      <c r="F20" s="221">
        <v>0</v>
      </c>
      <c r="G20" s="221">
        <v>7671.8571199999997</v>
      </c>
      <c r="H20" s="220">
        <v>974.17590000000007</v>
      </c>
      <c r="I20" s="220">
        <v>1734.8091399999998</v>
      </c>
      <c r="J20" s="220">
        <v>0</v>
      </c>
      <c r="K20" s="220">
        <v>1078.1715200000001</v>
      </c>
      <c r="L20" s="220">
        <v>0</v>
      </c>
      <c r="M20" s="220">
        <v>0</v>
      </c>
      <c r="N20" s="220">
        <v>276.49690999999996</v>
      </c>
    </row>
    <row r="21" spans="1:14" customFormat="1" ht="27" customHeight="1">
      <c r="A21" s="220" t="s">
        <v>300</v>
      </c>
      <c r="B21" s="220">
        <v>138329.47512000002</v>
      </c>
      <c r="C21" s="221">
        <v>84846.620439999999</v>
      </c>
      <c r="D21" s="221">
        <v>20994.615249999999</v>
      </c>
      <c r="E21" s="221">
        <v>0</v>
      </c>
      <c r="F21" s="221">
        <v>0</v>
      </c>
      <c r="G21" s="221">
        <v>6076.6359199999997</v>
      </c>
      <c r="H21" s="220">
        <v>736.22509000000002</v>
      </c>
      <c r="I21" s="220">
        <v>1734.8091399999998</v>
      </c>
      <c r="J21" s="220">
        <v>0</v>
      </c>
      <c r="K21" s="220">
        <v>1020.2344399999999</v>
      </c>
      <c r="L21" s="220">
        <v>0</v>
      </c>
      <c r="M21" s="220">
        <v>0</v>
      </c>
      <c r="N21" s="220">
        <v>276.49690999999996</v>
      </c>
    </row>
    <row r="22" spans="1:14" customFormat="1" ht="27" customHeight="1">
      <c r="A22" s="220" t="s">
        <v>301</v>
      </c>
      <c r="B22" s="220">
        <v>21597.426239999997</v>
      </c>
      <c r="C22" s="221">
        <v>21449.469410000002</v>
      </c>
      <c r="D22" s="221">
        <v>17455.097000000002</v>
      </c>
      <c r="E22" s="221">
        <v>0</v>
      </c>
      <c r="F22" s="221">
        <v>0</v>
      </c>
      <c r="G22" s="221">
        <v>1595.2212</v>
      </c>
      <c r="H22" s="220">
        <v>237.95080999999999</v>
      </c>
      <c r="I22" s="220">
        <v>0</v>
      </c>
      <c r="J22" s="220">
        <v>0</v>
      </c>
      <c r="K22" s="220">
        <v>57.937080000000002</v>
      </c>
      <c r="L22" s="220">
        <v>0</v>
      </c>
      <c r="M22" s="220">
        <v>0</v>
      </c>
      <c r="N22" s="220">
        <v>0</v>
      </c>
    </row>
    <row r="23" spans="1:14" customFormat="1" ht="27" customHeight="1">
      <c r="A23" s="403" t="s">
        <v>304</v>
      </c>
      <c r="B23" s="403">
        <v>269569.90875</v>
      </c>
      <c r="C23" s="404">
        <v>257785.75544000001</v>
      </c>
      <c r="D23" s="404">
        <v>182924.76454</v>
      </c>
      <c r="E23" s="404">
        <v>6801.4125199999999</v>
      </c>
      <c r="F23" s="404">
        <v>37200.641000000003</v>
      </c>
      <c r="G23" s="404">
        <v>62807.99611</v>
      </c>
      <c r="H23" s="403">
        <v>64261.337789999998</v>
      </c>
      <c r="I23" s="403">
        <v>69800.082340000008</v>
      </c>
      <c r="J23" s="403">
        <v>83092.892090000008</v>
      </c>
      <c r="K23" s="403">
        <v>45684.165590000004</v>
      </c>
      <c r="L23" s="403">
        <v>25739.699920000003</v>
      </c>
      <c r="M23" s="403">
        <v>21871.837829999997</v>
      </c>
      <c r="N23" s="403">
        <v>35018.71645</v>
      </c>
    </row>
    <row r="24" spans="1:14" customFormat="1" ht="27" customHeight="1">
      <c r="A24" s="220" t="s">
        <v>299</v>
      </c>
      <c r="B24" s="220">
        <v>40898.083639999997</v>
      </c>
      <c r="C24" s="221">
        <v>65525.658859999996</v>
      </c>
      <c r="D24" s="221">
        <v>33541.529089999996</v>
      </c>
      <c r="E24" s="221">
        <v>455.71125000000001</v>
      </c>
      <c r="F24" s="221">
        <v>9436.213029999999</v>
      </c>
      <c r="G24" s="221">
        <v>13540.663410000001</v>
      </c>
      <c r="H24" s="220">
        <v>16333.51842</v>
      </c>
      <c r="I24" s="220">
        <v>15888.114089999999</v>
      </c>
      <c r="J24" s="220">
        <v>25614.543420000002</v>
      </c>
      <c r="K24" s="220">
        <v>12976.064839999999</v>
      </c>
      <c r="L24" s="220">
        <v>2958.2281499999999</v>
      </c>
      <c r="M24" s="220">
        <v>1131.8528200000001</v>
      </c>
      <c r="N24" s="220">
        <v>9216.7210599999999</v>
      </c>
    </row>
    <row r="25" spans="1:14" customFormat="1" ht="27" customHeight="1">
      <c r="A25" s="220" t="s">
        <v>300</v>
      </c>
      <c r="B25" s="220">
        <v>34131.340969999997</v>
      </c>
      <c r="C25" s="221">
        <v>52674.219320000004</v>
      </c>
      <c r="D25" s="221">
        <v>25392.342069999999</v>
      </c>
      <c r="E25" s="221">
        <v>455.71125000000001</v>
      </c>
      <c r="F25" s="221">
        <v>6377.19848</v>
      </c>
      <c r="G25" s="221">
        <v>10917.825919999999</v>
      </c>
      <c r="H25" s="220">
        <v>12492.99562</v>
      </c>
      <c r="I25" s="220">
        <v>14677.49409</v>
      </c>
      <c r="J25" s="220">
        <v>21565.48574</v>
      </c>
      <c r="K25" s="220">
        <v>11945.72999</v>
      </c>
      <c r="L25" s="220">
        <v>1045.0235299999999</v>
      </c>
      <c r="M25" s="220">
        <v>1.6804000000000001</v>
      </c>
      <c r="N25" s="220">
        <v>7810.9997300000005</v>
      </c>
    </row>
    <row r="26" spans="1:14" customFormat="1" ht="27" customHeight="1">
      <c r="A26" s="220" t="s">
        <v>301</v>
      </c>
      <c r="B26" s="220">
        <v>6766.7426699999996</v>
      </c>
      <c r="C26" s="221">
        <v>12851.439539999999</v>
      </c>
      <c r="D26" s="221">
        <v>8149.1870199999994</v>
      </c>
      <c r="E26" s="221">
        <v>0</v>
      </c>
      <c r="F26" s="221">
        <v>3059.0145499999999</v>
      </c>
      <c r="G26" s="221">
        <v>2622.8374900000003</v>
      </c>
      <c r="H26" s="220">
        <v>3840.5227999999997</v>
      </c>
      <c r="I26" s="220">
        <v>1210.6199999999999</v>
      </c>
      <c r="J26" s="220">
        <v>4049.0576800000003</v>
      </c>
      <c r="K26" s="220">
        <v>1030.33485</v>
      </c>
      <c r="L26" s="220">
        <v>1913.2046200000002</v>
      </c>
      <c r="M26" s="220">
        <v>1130.1724199999999</v>
      </c>
      <c r="N26" s="220">
        <v>1405.7213300000001</v>
      </c>
    </row>
    <row r="27" spans="1:14" customFormat="1" ht="27" customHeight="1">
      <c r="A27" s="220" t="s">
        <v>302</v>
      </c>
      <c r="B27" s="220">
        <v>228671.82511000001</v>
      </c>
      <c r="C27" s="221">
        <v>192260.09658000001</v>
      </c>
      <c r="D27" s="221">
        <v>149383.23544999998</v>
      </c>
      <c r="E27" s="221">
        <v>6345.7012699999996</v>
      </c>
      <c r="F27" s="221">
        <v>27764.427969999997</v>
      </c>
      <c r="G27" s="221">
        <v>49267.332700000006</v>
      </c>
      <c r="H27" s="220">
        <v>47927.819369999997</v>
      </c>
      <c r="I27" s="220">
        <v>53911.968249999998</v>
      </c>
      <c r="J27" s="220">
        <v>57478.348669999999</v>
      </c>
      <c r="K27" s="220">
        <v>32708.100750000001</v>
      </c>
      <c r="L27" s="220">
        <v>22781.47177</v>
      </c>
      <c r="M27" s="220">
        <v>20739.98501</v>
      </c>
      <c r="N27" s="220">
        <v>25801.99539</v>
      </c>
    </row>
    <row r="28" spans="1:14" customFormat="1" ht="27" customHeight="1">
      <c r="A28" s="220" t="s">
        <v>300</v>
      </c>
      <c r="B28" s="220">
        <v>183442.71428000001</v>
      </c>
      <c r="C28" s="221">
        <v>131336.88981999998</v>
      </c>
      <c r="D28" s="221">
        <v>112259.74036</v>
      </c>
      <c r="E28" s="221">
        <v>6345.7012699999996</v>
      </c>
      <c r="F28" s="221">
        <v>16921.90929</v>
      </c>
      <c r="G28" s="221">
        <v>31311.739000000001</v>
      </c>
      <c r="H28" s="220">
        <v>29654.459170000002</v>
      </c>
      <c r="I28" s="220">
        <v>48024.61694</v>
      </c>
      <c r="J28" s="220">
        <v>45070.701099999998</v>
      </c>
      <c r="K28" s="220">
        <v>29280.876179999999</v>
      </c>
      <c r="L28" s="220">
        <v>7755.09512</v>
      </c>
      <c r="M28" s="220">
        <v>20070.855609999999</v>
      </c>
      <c r="N28" s="220">
        <v>19317.15278</v>
      </c>
    </row>
    <row r="29" spans="1:14" customFormat="1" ht="27" customHeight="1">
      <c r="A29" s="220" t="s">
        <v>301</v>
      </c>
      <c r="B29" s="220">
        <v>45229.110829999998</v>
      </c>
      <c r="C29" s="221">
        <v>60923.206760000001</v>
      </c>
      <c r="D29" s="221">
        <v>37123.495090000004</v>
      </c>
      <c r="E29" s="221">
        <v>0</v>
      </c>
      <c r="F29" s="221">
        <v>10842.518679999999</v>
      </c>
      <c r="G29" s="221">
        <v>17955.593699999998</v>
      </c>
      <c r="H29" s="220">
        <v>18273.360199999999</v>
      </c>
      <c r="I29" s="220">
        <v>5887.35131</v>
      </c>
      <c r="J29" s="220">
        <v>12407.647570000001</v>
      </c>
      <c r="K29" s="220">
        <v>3427.2245699999999</v>
      </c>
      <c r="L29" s="220">
        <v>15026.37665</v>
      </c>
      <c r="M29" s="220">
        <v>669.12940000000003</v>
      </c>
      <c r="N29" s="220">
        <v>6484.8426100000006</v>
      </c>
    </row>
    <row r="30" spans="1:14" customFormat="1" ht="27" customHeight="1">
      <c r="A30" s="403" t="s">
        <v>305</v>
      </c>
      <c r="B30" s="403">
        <v>165241.484</v>
      </c>
      <c r="C30" s="403">
        <v>62907.409369999994</v>
      </c>
      <c r="D30" s="403">
        <v>50607.569680000001</v>
      </c>
      <c r="E30" s="403">
        <v>31580.88034</v>
      </c>
      <c r="F30" s="403">
        <v>50439.510860000002</v>
      </c>
      <c r="G30" s="403">
        <v>47351.246009999995</v>
      </c>
      <c r="H30" s="403">
        <v>21075.869420000003</v>
      </c>
      <c r="I30" s="403">
        <v>39741.952170000004</v>
      </c>
      <c r="J30" s="403">
        <v>16336.604009999999</v>
      </c>
      <c r="K30" s="403">
        <v>6032.4119000000001</v>
      </c>
      <c r="L30" s="403">
        <v>15453.90518</v>
      </c>
      <c r="M30" s="403">
        <v>11323.028470000001</v>
      </c>
      <c r="N30" s="403">
        <v>55531.232880000003</v>
      </c>
    </row>
    <row r="31" spans="1:14" customFormat="1" ht="27" customHeight="1">
      <c r="A31" s="220" t="s">
        <v>306</v>
      </c>
      <c r="B31" s="220">
        <v>162858.49671000001</v>
      </c>
      <c r="C31" s="221">
        <v>61787.84115</v>
      </c>
      <c r="D31" s="221">
        <v>50607.569680000001</v>
      </c>
      <c r="E31" s="221">
        <v>30576.622199999998</v>
      </c>
      <c r="F31" s="221">
        <v>50439.510860000002</v>
      </c>
      <c r="G31" s="221">
        <v>47263.965090000005</v>
      </c>
      <c r="H31" s="220">
        <v>21058.166690000002</v>
      </c>
      <c r="I31" s="220">
        <v>38457.705630000004</v>
      </c>
      <c r="J31" s="220">
        <v>13952.220640000001</v>
      </c>
      <c r="K31" s="220">
        <v>503.54009000000002</v>
      </c>
      <c r="L31" s="220">
        <v>14296.90343</v>
      </c>
      <c r="M31" s="220">
        <v>10193.299279999999</v>
      </c>
      <c r="N31" s="220">
        <v>45936.588060000002</v>
      </c>
    </row>
    <row r="32" spans="1:14" customFormat="1" ht="27" customHeight="1">
      <c r="A32" s="220" t="s">
        <v>307</v>
      </c>
      <c r="B32" s="220">
        <v>1640.1335800000002</v>
      </c>
      <c r="C32" s="220">
        <v>953.70943999999997</v>
      </c>
      <c r="D32" s="220">
        <v>0</v>
      </c>
      <c r="E32" s="220">
        <v>11506.834130000001</v>
      </c>
      <c r="F32" s="220">
        <v>155.06707999999998</v>
      </c>
      <c r="G32" s="220">
        <v>1235.7887599999999</v>
      </c>
      <c r="H32" s="220">
        <v>64.687039999999996</v>
      </c>
      <c r="I32" s="220">
        <v>991.27806999999996</v>
      </c>
      <c r="J32" s="220">
        <v>706.33100999999999</v>
      </c>
      <c r="K32" s="220">
        <v>0</v>
      </c>
      <c r="L32" s="220">
        <v>0</v>
      </c>
      <c r="M32" s="220">
        <v>0</v>
      </c>
      <c r="N32" s="220">
        <v>673.93394999999998</v>
      </c>
    </row>
    <row r="33" spans="1:14" customFormat="1" ht="27" customHeight="1">
      <c r="A33" s="220" t="s">
        <v>308</v>
      </c>
      <c r="B33" s="220">
        <v>34649.866979999999</v>
      </c>
      <c r="C33" s="221">
        <v>21258.447530000001</v>
      </c>
      <c r="D33" s="221">
        <v>18735.5645</v>
      </c>
      <c r="E33" s="221">
        <v>12556.307769999999</v>
      </c>
      <c r="F33" s="221">
        <v>27602.09996</v>
      </c>
      <c r="G33" s="221">
        <v>36598.443670000001</v>
      </c>
      <c r="H33" s="220">
        <v>4515.8219600000002</v>
      </c>
      <c r="I33" s="220">
        <v>29722.035030000003</v>
      </c>
      <c r="J33" s="220">
        <v>9770.3061199999993</v>
      </c>
      <c r="K33" s="220">
        <v>301.06560999999999</v>
      </c>
      <c r="L33" s="220">
        <v>11727.655939999999</v>
      </c>
      <c r="M33" s="220">
        <v>9640.7498200000009</v>
      </c>
      <c r="N33" s="220">
        <v>34985.269439999996</v>
      </c>
    </row>
    <row r="34" spans="1:14" customFormat="1" ht="27" customHeight="1">
      <c r="A34" s="220" t="s">
        <v>309</v>
      </c>
      <c r="B34" s="220">
        <v>86982.33051</v>
      </c>
      <c r="C34" s="221">
        <v>12178.55896</v>
      </c>
      <c r="D34" s="221">
        <v>12642.150230000001</v>
      </c>
      <c r="E34" s="221">
        <v>5597.2315699999999</v>
      </c>
      <c r="F34" s="221">
        <v>16831.777879999998</v>
      </c>
      <c r="G34" s="221">
        <v>4114.2428199999995</v>
      </c>
      <c r="H34" s="220">
        <v>5206.8542200000002</v>
      </c>
      <c r="I34" s="220">
        <v>1820.5800900000002</v>
      </c>
      <c r="J34" s="220">
        <v>1936.68165</v>
      </c>
      <c r="K34" s="220">
        <v>0</v>
      </c>
      <c r="L34" s="220">
        <v>1002.3815699999999</v>
      </c>
      <c r="M34" s="220">
        <v>552.54945999999995</v>
      </c>
      <c r="N34" s="220">
        <v>5320.5377600000002</v>
      </c>
    </row>
    <row r="35" spans="1:14" customFormat="1" ht="27" customHeight="1">
      <c r="A35" s="220" t="s">
        <v>310</v>
      </c>
      <c r="B35" s="220">
        <v>39586.165639999999</v>
      </c>
      <c r="C35" s="221">
        <v>27397.125219999998</v>
      </c>
      <c r="D35" s="221">
        <v>19229.854950000001</v>
      </c>
      <c r="E35" s="221">
        <v>916.24873000000002</v>
      </c>
      <c r="F35" s="221">
        <v>5850.5659400000004</v>
      </c>
      <c r="G35" s="221">
        <v>5315.4898400000002</v>
      </c>
      <c r="H35" s="220">
        <v>11270.803470000001</v>
      </c>
      <c r="I35" s="220">
        <v>5923.8124400000006</v>
      </c>
      <c r="J35" s="220">
        <v>1538.9018600000002</v>
      </c>
      <c r="K35" s="220">
        <v>202.47448</v>
      </c>
      <c r="L35" s="220">
        <v>1566.86592</v>
      </c>
      <c r="M35" s="220">
        <v>0</v>
      </c>
      <c r="N35" s="220">
        <v>4956.8469100000002</v>
      </c>
    </row>
    <row r="36" spans="1:14" customFormat="1" ht="27" customHeight="1">
      <c r="A36" s="220" t="s">
        <v>21</v>
      </c>
      <c r="B36" s="220">
        <v>2266.7103500000003</v>
      </c>
      <c r="C36" s="221">
        <v>620.34172000000001</v>
      </c>
      <c r="D36" s="221">
        <v>0</v>
      </c>
      <c r="E36" s="221">
        <v>0</v>
      </c>
      <c r="F36" s="221">
        <v>0</v>
      </c>
      <c r="G36" s="221">
        <v>87.280919999999995</v>
      </c>
      <c r="H36" s="220">
        <v>17.702729999999999</v>
      </c>
      <c r="I36" s="220">
        <v>1244.4962700000001</v>
      </c>
      <c r="J36" s="220">
        <v>2384.38337</v>
      </c>
      <c r="K36" s="220">
        <v>4943.7353700000003</v>
      </c>
      <c r="L36" s="220">
        <v>1098.0250800000001</v>
      </c>
      <c r="M36" s="220">
        <v>0</v>
      </c>
      <c r="N36" s="220">
        <v>8489.9074799999999</v>
      </c>
    </row>
    <row r="37" spans="1:14" customFormat="1" ht="27" customHeight="1">
      <c r="A37" s="220" t="s">
        <v>308</v>
      </c>
      <c r="B37" s="220">
        <v>1070.3213799999999</v>
      </c>
      <c r="C37" s="221">
        <v>144.66406000000001</v>
      </c>
      <c r="D37" s="221">
        <v>0</v>
      </c>
      <c r="E37" s="221">
        <v>0</v>
      </c>
      <c r="F37" s="221">
        <v>0</v>
      </c>
      <c r="G37" s="221">
        <v>87.280919999999995</v>
      </c>
      <c r="H37" s="220">
        <v>17.702729999999999</v>
      </c>
      <c r="I37" s="220">
        <v>363.19549000000001</v>
      </c>
      <c r="J37" s="220">
        <v>1701.7815000000001</v>
      </c>
      <c r="K37" s="220">
        <v>1318.0135600000001</v>
      </c>
      <c r="L37" s="220">
        <v>664.64701000000002</v>
      </c>
      <c r="M37" s="220">
        <v>0</v>
      </c>
      <c r="N37" s="220">
        <v>5899.3693499999999</v>
      </c>
    </row>
    <row r="38" spans="1:14" customFormat="1" ht="27" customHeight="1">
      <c r="A38" s="220" t="s">
        <v>310</v>
      </c>
      <c r="B38" s="220">
        <v>1196.38897</v>
      </c>
      <c r="C38" s="221">
        <v>475.67765999999995</v>
      </c>
      <c r="D38" s="221">
        <v>0</v>
      </c>
      <c r="E38" s="221">
        <v>0</v>
      </c>
      <c r="F38" s="221">
        <v>0</v>
      </c>
      <c r="G38" s="221">
        <v>0</v>
      </c>
      <c r="H38" s="220">
        <v>0</v>
      </c>
      <c r="I38" s="220">
        <v>881.30078000000003</v>
      </c>
      <c r="J38" s="220">
        <v>682.60186999999996</v>
      </c>
      <c r="K38" s="220">
        <v>3625.72181</v>
      </c>
      <c r="L38" s="220">
        <v>433.37806999999998</v>
      </c>
      <c r="M38" s="220">
        <v>0</v>
      </c>
      <c r="N38" s="220">
        <v>2553.2077000000004</v>
      </c>
    </row>
    <row r="39" spans="1:14" customFormat="1" ht="27" customHeight="1">
      <c r="A39" s="220" t="s">
        <v>311</v>
      </c>
      <c r="B39" s="220">
        <v>0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0">
        <v>0</v>
      </c>
      <c r="I39" s="220">
        <v>0</v>
      </c>
      <c r="J39" s="220">
        <v>0</v>
      </c>
      <c r="K39" s="220">
        <v>0</v>
      </c>
      <c r="L39" s="220">
        <v>0</v>
      </c>
      <c r="M39" s="220">
        <v>0</v>
      </c>
      <c r="N39" s="220">
        <v>37.33043</v>
      </c>
    </row>
    <row r="40" spans="1:14" customFormat="1" ht="50.25" customHeight="1">
      <c r="A40" s="405" t="s">
        <v>312</v>
      </c>
      <c r="B40" s="220">
        <v>0</v>
      </c>
      <c r="C40" s="221">
        <v>0</v>
      </c>
      <c r="D40" s="221">
        <v>0</v>
      </c>
      <c r="E40" s="221">
        <v>0</v>
      </c>
      <c r="F40" s="221">
        <v>0</v>
      </c>
      <c r="G40" s="221">
        <v>0</v>
      </c>
      <c r="H40" s="220">
        <v>0</v>
      </c>
      <c r="I40" s="220">
        <v>0</v>
      </c>
      <c r="J40" s="220">
        <v>0</v>
      </c>
      <c r="K40" s="220">
        <v>0</v>
      </c>
      <c r="L40" s="220">
        <v>0</v>
      </c>
      <c r="M40" s="220">
        <v>0</v>
      </c>
      <c r="N40" s="220">
        <v>0</v>
      </c>
    </row>
    <row r="41" spans="1:14" customFormat="1" ht="27" customHeight="1">
      <c r="A41" s="220" t="s">
        <v>308</v>
      </c>
      <c r="B41" s="220">
        <v>0</v>
      </c>
      <c r="C41" s="221">
        <v>0</v>
      </c>
      <c r="D41" s="221">
        <v>0</v>
      </c>
      <c r="E41" s="221">
        <v>0</v>
      </c>
      <c r="F41" s="221">
        <v>0</v>
      </c>
      <c r="G41" s="221">
        <v>0</v>
      </c>
      <c r="H41" s="220">
        <v>0</v>
      </c>
      <c r="I41" s="220">
        <v>0</v>
      </c>
      <c r="J41" s="220">
        <v>0</v>
      </c>
      <c r="K41" s="220">
        <v>0</v>
      </c>
      <c r="L41" s="220">
        <v>0</v>
      </c>
      <c r="M41" s="220">
        <v>0</v>
      </c>
      <c r="N41" s="220">
        <v>0</v>
      </c>
    </row>
    <row r="42" spans="1:14" customFormat="1" ht="27" customHeight="1">
      <c r="A42" s="220" t="s">
        <v>310</v>
      </c>
      <c r="B42" s="220">
        <v>0</v>
      </c>
      <c r="C42" s="221">
        <v>0</v>
      </c>
      <c r="D42" s="221">
        <v>0</v>
      </c>
      <c r="E42" s="221">
        <v>0</v>
      </c>
      <c r="F42" s="221">
        <v>0</v>
      </c>
      <c r="G42" s="221">
        <v>0</v>
      </c>
      <c r="H42" s="220">
        <v>0</v>
      </c>
      <c r="I42" s="220">
        <v>0</v>
      </c>
      <c r="J42" s="220">
        <v>0</v>
      </c>
      <c r="K42" s="220">
        <v>0</v>
      </c>
      <c r="L42" s="220">
        <v>0</v>
      </c>
      <c r="M42" s="220">
        <v>0</v>
      </c>
      <c r="N42" s="220">
        <v>0</v>
      </c>
    </row>
    <row r="43" spans="1:14" customFormat="1" ht="27" customHeight="1">
      <c r="A43" s="220" t="s">
        <v>267</v>
      </c>
      <c r="B43" s="220">
        <v>77</v>
      </c>
      <c r="C43" s="221">
        <v>499.22649999999999</v>
      </c>
      <c r="D43" s="221">
        <v>0</v>
      </c>
      <c r="E43" s="221">
        <v>1004.25814</v>
      </c>
      <c r="F43" s="221">
        <v>0</v>
      </c>
      <c r="G43" s="221">
        <v>0</v>
      </c>
      <c r="H43" s="220">
        <v>0</v>
      </c>
      <c r="I43" s="220">
        <v>39.750269999999993</v>
      </c>
      <c r="J43" s="220">
        <v>0</v>
      </c>
      <c r="K43" s="220">
        <v>342.74984999999998</v>
      </c>
      <c r="L43" s="220">
        <v>0</v>
      </c>
      <c r="M43" s="220">
        <v>1129.72919</v>
      </c>
      <c r="N43" s="220">
        <v>1104.7373400000001</v>
      </c>
    </row>
    <row r="44" spans="1:14" customFormat="1" ht="27" customHeight="1">
      <c r="A44" s="220" t="s">
        <v>307</v>
      </c>
      <c r="B44" s="220">
        <v>0</v>
      </c>
      <c r="C44" s="221">
        <v>0</v>
      </c>
      <c r="D44" s="221">
        <v>0</v>
      </c>
      <c r="E44" s="221">
        <v>0</v>
      </c>
      <c r="F44" s="221">
        <v>0</v>
      </c>
      <c r="G44" s="221">
        <v>0</v>
      </c>
      <c r="H44" s="220">
        <v>0</v>
      </c>
      <c r="I44" s="220">
        <v>0</v>
      </c>
      <c r="J44" s="220">
        <v>0</v>
      </c>
      <c r="K44" s="220">
        <v>0</v>
      </c>
      <c r="L44" s="220">
        <v>0</v>
      </c>
      <c r="M44" s="220">
        <v>0</v>
      </c>
      <c r="N44" s="220">
        <v>0</v>
      </c>
    </row>
    <row r="45" spans="1:14" customFormat="1" ht="27" customHeight="1">
      <c r="A45" s="220" t="s">
        <v>308</v>
      </c>
      <c r="B45" s="220">
        <v>0</v>
      </c>
      <c r="C45" s="221">
        <v>0</v>
      </c>
      <c r="D45" s="221">
        <v>0</v>
      </c>
      <c r="E45" s="221">
        <v>0</v>
      </c>
      <c r="F45" s="221">
        <v>0</v>
      </c>
      <c r="G45" s="221">
        <v>0</v>
      </c>
      <c r="H45" s="220">
        <v>0</v>
      </c>
      <c r="I45" s="220">
        <v>39.750269999999993</v>
      </c>
      <c r="J45" s="220">
        <v>0</v>
      </c>
      <c r="K45" s="220">
        <v>342.74984999999998</v>
      </c>
      <c r="L45" s="220">
        <v>0</v>
      </c>
      <c r="M45" s="220">
        <v>919.49977999999999</v>
      </c>
      <c r="N45" s="220">
        <v>949.45005000000003</v>
      </c>
    </row>
    <row r="46" spans="1:14" customFormat="1" ht="27" customHeight="1">
      <c r="A46" s="220" t="s">
        <v>309</v>
      </c>
      <c r="B46" s="220">
        <v>0</v>
      </c>
      <c r="C46" s="221">
        <v>0</v>
      </c>
      <c r="D46" s="221">
        <v>0</v>
      </c>
      <c r="E46" s="221">
        <v>666.06187999999997</v>
      </c>
      <c r="F46" s="221">
        <v>0</v>
      </c>
      <c r="G46" s="221">
        <v>0</v>
      </c>
      <c r="H46" s="220">
        <v>0</v>
      </c>
      <c r="I46" s="220">
        <v>0</v>
      </c>
      <c r="J46" s="220">
        <v>0</v>
      </c>
      <c r="K46" s="220">
        <v>0</v>
      </c>
      <c r="L46" s="220">
        <v>0</v>
      </c>
      <c r="M46" s="220">
        <v>0</v>
      </c>
      <c r="N46" s="220">
        <v>155.28729000000001</v>
      </c>
    </row>
    <row r="47" spans="1:14" customFormat="1" ht="27" customHeight="1">
      <c r="A47" s="220" t="s">
        <v>310</v>
      </c>
      <c r="B47" s="220">
        <v>77</v>
      </c>
      <c r="C47" s="221">
        <v>499.22649999999999</v>
      </c>
      <c r="D47" s="221">
        <v>0</v>
      </c>
      <c r="E47" s="221">
        <v>338.19626</v>
      </c>
      <c r="F47" s="221">
        <v>0</v>
      </c>
      <c r="G47" s="221">
        <v>0</v>
      </c>
      <c r="H47" s="220">
        <v>0</v>
      </c>
      <c r="I47" s="220">
        <v>0</v>
      </c>
      <c r="J47" s="220">
        <v>0</v>
      </c>
      <c r="K47" s="220">
        <v>0</v>
      </c>
      <c r="L47" s="220">
        <v>0</v>
      </c>
      <c r="M47" s="220">
        <v>210.22941</v>
      </c>
      <c r="N47" s="220">
        <v>0</v>
      </c>
    </row>
    <row r="48" spans="1:14" customFormat="1" ht="27" customHeight="1">
      <c r="A48" s="220" t="s">
        <v>23</v>
      </c>
      <c r="B48" s="220">
        <v>39.276940000000003</v>
      </c>
      <c r="C48" s="221">
        <v>0</v>
      </c>
      <c r="D48" s="221">
        <v>0</v>
      </c>
      <c r="E48" s="221">
        <v>0</v>
      </c>
      <c r="F48" s="221">
        <v>0</v>
      </c>
      <c r="G48" s="221">
        <v>0</v>
      </c>
      <c r="H48" s="220">
        <v>0</v>
      </c>
      <c r="I48" s="220">
        <v>0</v>
      </c>
      <c r="J48" s="220">
        <v>0</v>
      </c>
      <c r="K48" s="220">
        <v>242.38658999999998</v>
      </c>
      <c r="L48" s="220">
        <v>58.976669999999999</v>
      </c>
      <c r="M48" s="220">
        <v>0</v>
      </c>
      <c r="N48" s="220">
        <v>0</v>
      </c>
    </row>
    <row r="49" spans="1:14" customFormat="1" ht="27" customHeight="1">
      <c r="A49" s="220" t="s">
        <v>308</v>
      </c>
      <c r="B49" s="220">
        <v>0</v>
      </c>
      <c r="C49" s="221">
        <v>0</v>
      </c>
      <c r="D49" s="221">
        <v>0</v>
      </c>
      <c r="E49" s="221">
        <v>0</v>
      </c>
      <c r="F49" s="221">
        <v>0</v>
      </c>
      <c r="G49" s="221">
        <v>0</v>
      </c>
      <c r="H49" s="220">
        <v>0</v>
      </c>
      <c r="I49" s="220">
        <v>0</v>
      </c>
      <c r="J49" s="220">
        <v>0</v>
      </c>
      <c r="K49" s="220">
        <v>20</v>
      </c>
      <c r="L49" s="220">
        <v>58.976669999999999</v>
      </c>
      <c r="M49" s="220">
        <v>0</v>
      </c>
      <c r="N49" s="220">
        <v>0</v>
      </c>
    </row>
    <row r="50" spans="1:14" customFormat="1" ht="27" customHeight="1">
      <c r="A50" s="220" t="s">
        <v>310</v>
      </c>
      <c r="B50" s="220">
        <v>39.276940000000003</v>
      </c>
      <c r="C50" s="221">
        <v>0</v>
      </c>
      <c r="D50" s="221">
        <v>0</v>
      </c>
      <c r="E50" s="221">
        <v>0</v>
      </c>
      <c r="F50" s="221">
        <v>0</v>
      </c>
      <c r="G50" s="221">
        <v>0</v>
      </c>
      <c r="H50" s="220">
        <v>0</v>
      </c>
      <c r="I50" s="220">
        <v>0</v>
      </c>
      <c r="J50" s="220">
        <v>0</v>
      </c>
      <c r="K50" s="220">
        <v>222.38658999999998</v>
      </c>
      <c r="L50" s="220">
        <v>0</v>
      </c>
      <c r="M50" s="220">
        <v>0</v>
      </c>
      <c r="N50" s="220">
        <v>0</v>
      </c>
    </row>
    <row r="51" spans="1:14" customFormat="1" ht="27" customHeight="1">
      <c r="A51" s="220" t="s">
        <v>311</v>
      </c>
      <c r="B51" s="220">
        <v>0</v>
      </c>
      <c r="C51" s="221">
        <v>0</v>
      </c>
      <c r="D51" s="221">
        <v>0</v>
      </c>
      <c r="E51" s="221">
        <v>0</v>
      </c>
      <c r="F51" s="221">
        <v>0</v>
      </c>
      <c r="G51" s="221">
        <v>0</v>
      </c>
      <c r="H51" s="220">
        <v>0</v>
      </c>
      <c r="I51" s="220">
        <v>0</v>
      </c>
      <c r="J51" s="220">
        <v>0</v>
      </c>
      <c r="K51" s="220">
        <v>0</v>
      </c>
      <c r="L51" s="220">
        <v>0</v>
      </c>
      <c r="M51" s="220">
        <v>0</v>
      </c>
      <c r="N51" s="220">
        <v>0</v>
      </c>
    </row>
    <row r="52" spans="1:14" customFormat="1" ht="27" customHeight="1">
      <c r="A52" s="403" t="s">
        <v>313</v>
      </c>
      <c r="B52" s="403">
        <v>376751.30300999997</v>
      </c>
      <c r="C52" s="404">
        <v>192267.26062000002</v>
      </c>
      <c r="D52" s="404">
        <v>76381.757859999998</v>
      </c>
      <c r="E52" s="404">
        <v>53326.73747</v>
      </c>
      <c r="F52" s="404">
        <v>33606.031000000003</v>
      </c>
      <c r="G52" s="404">
        <v>84645.397590000008</v>
      </c>
      <c r="H52" s="403">
        <v>54702.449350000003</v>
      </c>
      <c r="I52" s="403">
        <v>26060.311600000001</v>
      </c>
      <c r="J52" s="403">
        <v>33938.283899999995</v>
      </c>
      <c r="K52" s="403">
        <v>32651.391609999999</v>
      </c>
      <c r="L52" s="403">
        <v>29868.704819999999</v>
      </c>
      <c r="M52" s="403">
        <v>14315.07994</v>
      </c>
      <c r="N52" s="403">
        <v>47574.279340000001</v>
      </c>
    </row>
    <row r="53" spans="1:14" customFormat="1" ht="27" customHeight="1">
      <c r="A53" s="220" t="s">
        <v>314</v>
      </c>
      <c r="B53" s="220">
        <v>0</v>
      </c>
      <c r="C53" s="221">
        <v>0</v>
      </c>
      <c r="D53" s="221">
        <v>0</v>
      </c>
      <c r="E53" s="221">
        <v>0</v>
      </c>
      <c r="F53" s="221">
        <v>0</v>
      </c>
      <c r="G53" s="221">
        <v>0</v>
      </c>
      <c r="H53" s="220">
        <v>0</v>
      </c>
      <c r="I53" s="220">
        <v>0</v>
      </c>
      <c r="J53" s="220">
        <v>0</v>
      </c>
      <c r="K53" s="220">
        <v>0</v>
      </c>
      <c r="L53" s="220">
        <v>0</v>
      </c>
      <c r="M53" s="220">
        <v>0</v>
      </c>
      <c r="N53" s="220">
        <v>0</v>
      </c>
    </row>
    <row r="54" spans="1:14" customFormat="1" ht="27" customHeight="1">
      <c r="A54" s="220" t="s">
        <v>315</v>
      </c>
      <c r="B54" s="220">
        <v>142841.05790000001</v>
      </c>
      <c r="C54" s="221">
        <v>76588.57144</v>
      </c>
      <c r="D54" s="221">
        <v>188.32617000000002</v>
      </c>
      <c r="E54" s="221">
        <v>894.00801999999999</v>
      </c>
      <c r="F54" s="221">
        <v>32788.259120000002</v>
      </c>
      <c r="G54" s="221">
        <v>1706.39273</v>
      </c>
      <c r="H54" s="220">
        <v>8778.29673</v>
      </c>
      <c r="I54" s="220">
        <v>4739.7295999999997</v>
      </c>
      <c r="J54" s="220">
        <v>2873.28802</v>
      </c>
      <c r="K54" s="220">
        <v>792.66094999999996</v>
      </c>
      <c r="L54" s="220">
        <v>0</v>
      </c>
      <c r="M54" s="220">
        <v>0</v>
      </c>
      <c r="N54" s="220">
        <v>18971.554379999998</v>
      </c>
    </row>
    <row r="55" spans="1:14" customFormat="1" ht="27" customHeight="1">
      <c r="A55" s="220" t="s">
        <v>316</v>
      </c>
      <c r="B55" s="220">
        <v>199751.80069999999</v>
      </c>
      <c r="C55" s="221">
        <v>115678.68918</v>
      </c>
      <c r="D55" s="221">
        <v>76154.339400000012</v>
      </c>
      <c r="E55" s="221">
        <v>52432.729450000006</v>
      </c>
      <c r="F55" s="221">
        <v>817.77188000000001</v>
      </c>
      <c r="G55" s="221">
        <v>82939.004860000001</v>
      </c>
      <c r="H55" s="220">
        <v>45924.152620000001</v>
      </c>
      <c r="I55" s="220">
        <v>21320.581999999999</v>
      </c>
      <c r="J55" s="220">
        <v>31064.995879999999</v>
      </c>
      <c r="K55" s="220">
        <v>31858.730660000001</v>
      </c>
      <c r="L55" s="220">
        <v>29868.704819999999</v>
      </c>
      <c r="M55" s="220">
        <v>14315.07994</v>
      </c>
      <c r="N55" s="220">
        <v>28602.72496</v>
      </c>
    </row>
    <row r="56" spans="1:14" customFormat="1" ht="27" customHeight="1">
      <c r="A56" s="220" t="s">
        <v>317</v>
      </c>
      <c r="B56" s="220">
        <v>34158.444409999996</v>
      </c>
      <c r="C56" s="221">
        <v>0</v>
      </c>
      <c r="D56" s="221">
        <v>39.092289999999998</v>
      </c>
      <c r="E56" s="221">
        <v>0</v>
      </c>
      <c r="F56" s="221">
        <v>0</v>
      </c>
      <c r="G56" s="221">
        <v>0</v>
      </c>
      <c r="H56" s="220">
        <v>0</v>
      </c>
      <c r="I56" s="220">
        <v>0</v>
      </c>
      <c r="J56" s="220">
        <v>0</v>
      </c>
      <c r="K56" s="220">
        <v>0</v>
      </c>
      <c r="L56" s="220">
        <v>0</v>
      </c>
      <c r="M56" s="220">
        <v>0</v>
      </c>
      <c r="N56" s="220">
        <v>0</v>
      </c>
    </row>
    <row r="57" spans="1:14" s="486" customFormat="1" ht="24" customHeight="1">
      <c r="A57" s="524" t="s">
        <v>242</v>
      </c>
      <c r="B57" s="525">
        <v>1057593.5324899999</v>
      </c>
      <c r="C57" s="525">
        <v>657911.79763000004</v>
      </c>
      <c r="D57" s="525">
        <v>361346.53239000001</v>
      </c>
      <c r="E57" s="525">
        <v>91709.030329999994</v>
      </c>
      <c r="F57" s="525">
        <v>121246.18286</v>
      </c>
      <c r="G57" s="525">
        <v>204874.49799999999</v>
      </c>
      <c r="H57" s="525">
        <v>141239.94826</v>
      </c>
      <c r="I57" s="525">
        <v>137337.15525000001</v>
      </c>
      <c r="J57" s="525">
        <v>133367.78</v>
      </c>
      <c r="K57" s="525">
        <v>86624.837060000005</v>
      </c>
      <c r="L57" s="525">
        <v>71062.30992</v>
      </c>
      <c r="M57" s="525">
        <v>47509.946240000005</v>
      </c>
      <c r="N57" s="525">
        <v>139288.67749</v>
      </c>
    </row>
    <row r="58" spans="1:14" customFormat="1" ht="27" customHeight="1">
      <c r="A58" s="257"/>
      <c r="B58" s="251"/>
      <c r="C58" s="251"/>
      <c r="D58" s="251"/>
      <c r="E58" s="251"/>
      <c r="F58" s="251"/>
      <c r="G58" s="251"/>
      <c r="H58" s="251"/>
      <c r="I58" s="251"/>
      <c r="J58" s="251"/>
      <c r="K58" s="251"/>
      <c r="L58" s="251"/>
      <c r="M58" s="251"/>
      <c r="N58" s="251"/>
    </row>
    <row r="59" spans="1:14" customFormat="1" ht="8.25" customHeight="1" thickBot="1">
      <c r="A59" s="258"/>
      <c r="B59" s="259"/>
      <c r="C59" s="260"/>
      <c r="D59" s="260"/>
      <c r="E59" s="260"/>
      <c r="F59" s="260"/>
      <c r="G59" s="260"/>
      <c r="H59" s="261"/>
      <c r="I59" s="261"/>
      <c r="J59" s="261"/>
      <c r="K59" s="261"/>
      <c r="L59" s="261"/>
      <c r="M59" s="261"/>
      <c r="N59" s="261"/>
    </row>
    <row r="60" spans="1:14" customFormat="1" ht="15" customHeight="1" thickTop="1">
      <c r="A60" s="269" t="s">
        <v>344</v>
      </c>
      <c r="B60" s="232"/>
      <c r="C60" s="264"/>
      <c r="D60" s="264"/>
      <c r="E60" s="264"/>
      <c r="F60" s="264"/>
      <c r="G60" s="264"/>
      <c r="H60" s="265"/>
      <c r="I60" s="265"/>
      <c r="J60" s="265"/>
      <c r="K60" s="265"/>
      <c r="L60" s="265"/>
      <c r="M60" s="265"/>
      <c r="N60" s="265"/>
    </row>
    <row r="61" spans="1:14" customFormat="1" ht="9" customHeight="1">
      <c r="A61" s="30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</row>
    <row r="62" spans="1:14" customFormat="1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</row>
    <row r="63" spans="1:14" customFormat="1" ht="9" customHeight="1">
      <c r="A63" s="241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</row>
    <row r="64" spans="1:14" customFormat="1" ht="9" customHeight="1">
      <c r="A64" s="26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</row>
    <row r="65" spans="1:14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</row>
    <row r="66" spans="1:14" customFormat="1" ht="9" customHeight="1">
      <c r="A66" s="26"/>
      <c r="B66" s="268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</row>
    <row r="67" spans="1:14" customFormat="1" ht="9" customHeight="1">
      <c r="A67" s="26"/>
      <c r="B67" s="268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</row>
    <row r="68" spans="1:14" customFormat="1" ht="9" customHeight="1">
      <c r="A68" s="26"/>
      <c r="B68" s="268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</row>
    <row r="69" spans="1:14" customFormat="1" ht="9" customHeight="1">
      <c r="A69" s="238"/>
      <c r="B69" s="268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</row>
    <row r="70" spans="1:14" customFormat="1" ht="9" customHeight="1">
      <c r="A70" s="26"/>
      <c r="B70" s="268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</row>
    <row r="71" spans="1:14" customFormat="1" ht="9" customHeight="1">
      <c r="A71" s="26"/>
      <c r="B71" s="268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</row>
    <row r="72" spans="1:14" customFormat="1" ht="9" customHeight="1">
      <c r="A72" s="26"/>
      <c r="B72" s="268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</row>
    <row r="73" spans="1:14" customFormat="1" ht="9" customHeight="1">
      <c r="A73" s="26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</row>
    <row r="74" spans="1:14" customFormat="1" ht="9" customHeight="1">
      <c r="A74" s="26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</row>
    <row r="75" spans="1:14" customFormat="1" ht="9" customHeight="1">
      <c r="A75" s="238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</row>
    <row r="76" spans="1:14" customFormat="1" ht="9" customHeight="1">
      <c r="A76" s="26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</row>
    <row r="77" spans="1:14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</row>
    <row r="78" spans="1:14" customFormat="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</row>
    <row r="79" spans="1:14" customFormat="1" ht="9" customHeight="1">
      <c r="A79" s="26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</row>
    <row r="80" spans="1:14" customFormat="1" ht="9" customHeight="1">
      <c r="A80" s="26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</row>
    <row r="81" spans="1:14" customFormat="1" ht="9" customHeight="1">
      <c r="A81" s="238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</row>
    <row r="82" spans="1:14" customFormat="1" ht="9" customHeight="1">
      <c r="A82" s="26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</row>
    <row r="83" spans="1:14" customFormat="1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</row>
    <row r="84" spans="1:14" customFormat="1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</row>
    <row r="85" spans="1:14" customFormat="1" ht="9" customHeight="1">
      <c r="A85" s="26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</row>
    <row r="86" spans="1:14" customFormat="1" ht="9" customHeight="1">
      <c r="A86" s="238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</row>
    <row r="87" spans="1:14" customFormat="1" ht="9" customHeight="1">
      <c r="A87" s="239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</row>
    <row r="88" spans="1:14" customFormat="1" ht="9" customHeight="1">
      <c r="A88" s="239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</row>
    <row r="89" spans="1:14" customFormat="1" ht="9" customHeight="1">
      <c r="A89" s="239"/>
      <c r="C89" s="28"/>
      <c r="D89" s="28"/>
      <c r="E89" s="28"/>
      <c r="F89" s="28"/>
      <c r="G89" s="28"/>
      <c r="H89" s="27"/>
      <c r="I89" s="27"/>
      <c r="J89" s="27"/>
      <c r="K89" s="27"/>
      <c r="L89" s="27"/>
      <c r="M89" s="27"/>
      <c r="N89" s="27"/>
    </row>
    <row r="90" spans="1:14" customFormat="1" ht="9" customHeight="1">
      <c r="A90" s="239"/>
      <c r="C90" s="28"/>
      <c r="D90" s="28"/>
      <c r="E90" s="28"/>
      <c r="F90" s="28"/>
      <c r="G90" s="28"/>
      <c r="H90" s="27"/>
      <c r="I90" s="27"/>
      <c r="J90" s="27"/>
      <c r="K90" s="27"/>
      <c r="L90" s="27"/>
      <c r="M90" s="27"/>
      <c r="N90" s="27"/>
    </row>
    <row r="91" spans="1:14" customFormat="1" ht="9" customHeight="1">
      <c r="A91" s="240"/>
      <c r="C91" s="28"/>
      <c r="D91" s="28"/>
      <c r="E91" s="28"/>
      <c r="F91" s="28"/>
      <c r="G91" s="28"/>
      <c r="H91" s="27"/>
      <c r="I91" s="27"/>
      <c r="J91" s="27"/>
      <c r="K91" s="27"/>
      <c r="L91" s="27"/>
      <c r="M91" s="27"/>
      <c r="N91" s="27"/>
    </row>
    <row r="92" spans="1:14" customFormat="1" ht="9" customHeight="1">
      <c r="A92" s="240"/>
      <c r="C92" s="28"/>
      <c r="D92" s="28"/>
      <c r="E92" s="28"/>
      <c r="F92" s="28"/>
      <c r="G92" s="28"/>
      <c r="H92" s="27"/>
      <c r="I92" s="27"/>
      <c r="J92" s="27"/>
      <c r="K92" s="27"/>
      <c r="L92" s="27"/>
      <c r="M92" s="27"/>
      <c r="N92" s="27"/>
    </row>
    <row r="93" spans="1:14" customFormat="1" ht="9" customHeight="1">
      <c r="A93" s="241"/>
      <c r="C93" s="28"/>
      <c r="D93" s="28"/>
      <c r="E93" s="28"/>
      <c r="F93" s="28"/>
      <c r="G93" s="28"/>
      <c r="H93" s="27"/>
      <c r="I93" s="27"/>
      <c r="J93" s="27"/>
      <c r="K93" s="27"/>
      <c r="L93" s="27"/>
      <c r="M93" s="27"/>
      <c r="N93" s="27"/>
    </row>
    <row r="94" spans="1:14" customFormat="1" ht="9" customHeight="1">
      <c r="A94" s="26"/>
      <c r="C94" s="28"/>
      <c r="D94" s="28"/>
      <c r="E94" s="28"/>
      <c r="F94" s="28"/>
      <c r="G94" s="28"/>
      <c r="H94" s="27"/>
      <c r="I94" s="27"/>
      <c r="J94" s="27"/>
      <c r="K94" s="27"/>
      <c r="L94" s="27"/>
      <c r="M94" s="27"/>
      <c r="N94" s="27"/>
    </row>
    <row r="95" spans="1:14" customFormat="1" ht="9" customHeight="1">
      <c r="A95" s="26"/>
      <c r="C95" s="28"/>
      <c r="D95" s="28"/>
      <c r="E95" s="28"/>
      <c r="F95" s="28"/>
      <c r="G95" s="28"/>
      <c r="H95" s="27"/>
      <c r="I95" s="27"/>
      <c r="J95" s="27"/>
      <c r="K95" s="27"/>
      <c r="L95" s="27"/>
      <c r="M95" s="27"/>
      <c r="N95" s="27"/>
    </row>
    <row r="96" spans="1:14" customFormat="1" ht="9" customHeight="1">
      <c r="A96" s="26"/>
      <c r="C96" s="28"/>
      <c r="D96" s="28"/>
      <c r="E96" s="28"/>
      <c r="F96" s="28"/>
      <c r="G96" s="28"/>
      <c r="H96" s="27"/>
      <c r="I96" s="27"/>
      <c r="J96" s="27"/>
      <c r="K96" s="27"/>
      <c r="L96" s="27"/>
      <c r="M96" s="27"/>
      <c r="N96" s="27"/>
    </row>
    <row r="97" spans="1:14" customFormat="1" ht="9" customHeight="1">
      <c r="A97" s="26"/>
      <c r="C97" s="28"/>
      <c r="D97" s="28"/>
      <c r="E97" s="28"/>
      <c r="F97" s="28"/>
      <c r="G97" s="28"/>
      <c r="H97" s="27"/>
      <c r="I97" s="27"/>
      <c r="J97" s="27"/>
      <c r="K97" s="27"/>
      <c r="L97" s="27"/>
      <c r="M97" s="27"/>
      <c r="N97" s="27"/>
    </row>
    <row r="98" spans="1:14" customFormat="1" ht="9" customHeight="1">
      <c r="A98" s="239"/>
      <c r="C98" s="28"/>
      <c r="D98" s="28"/>
      <c r="E98" s="28"/>
      <c r="F98" s="28"/>
      <c r="G98" s="28"/>
      <c r="H98" s="27"/>
      <c r="I98" s="27"/>
      <c r="J98" s="27"/>
      <c r="K98" s="27"/>
      <c r="L98" s="27"/>
      <c r="M98" s="27"/>
      <c r="N98" s="27"/>
    </row>
    <row r="99" spans="1:14" customFormat="1" ht="9" customHeight="1">
      <c r="A99" s="241"/>
      <c r="C99" s="28"/>
      <c r="D99" s="28"/>
      <c r="E99" s="28"/>
      <c r="F99" s="28"/>
      <c r="G99" s="28"/>
      <c r="H99" s="27"/>
      <c r="I99" s="27"/>
      <c r="J99" s="27"/>
      <c r="K99" s="27"/>
      <c r="L99" s="27"/>
      <c r="M99" s="27"/>
      <c r="N99" s="27"/>
    </row>
    <row r="100" spans="1:14" customFormat="1" ht="9" customHeight="1">
      <c r="A100" s="26"/>
      <c r="C100" s="28"/>
      <c r="D100" s="28"/>
      <c r="E100" s="28"/>
      <c r="F100" s="28"/>
      <c r="G100" s="28"/>
      <c r="H100" s="27"/>
      <c r="I100" s="27"/>
      <c r="J100" s="27"/>
      <c r="K100" s="27"/>
      <c r="L100" s="27"/>
      <c r="M100" s="27"/>
      <c r="N100" s="27"/>
    </row>
    <row r="101" spans="1:14" customFormat="1" ht="9" customHeight="1">
      <c r="A101" s="26"/>
      <c r="C101" s="28"/>
      <c r="D101" s="28"/>
      <c r="E101" s="28"/>
      <c r="F101" s="28"/>
      <c r="G101" s="28"/>
      <c r="H101" s="27"/>
      <c r="I101" s="27"/>
      <c r="J101" s="27"/>
      <c r="K101" s="27"/>
      <c r="L101" s="27"/>
      <c r="M101" s="27"/>
      <c r="N101" s="27"/>
    </row>
    <row r="102" spans="1:14" customFormat="1" ht="9" customHeight="1">
      <c r="A102" s="26"/>
      <c r="C102" s="28"/>
      <c r="D102" s="28"/>
      <c r="E102" s="28"/>
      <c r="F102" s="28"/>
      <c r="G102" s="28"/>
      <c r="H102" s="27"/>
      <c r="I102" s="27"/>
      <c r="J102" s="27"/>
      <c r="K102" s="27"/>
      <c r="L102" s="27"/>
      <c r="M102" s="27"/>
      <c r="N102" s="27"/>
    </row>
    <row r="103" spans="1:14" customFormat="1" ht="9" customHeight="1">
      <c r="A103" s="26"/>
      <c r="C103" s="28"/>
      <c r="D103" s="28"/>
      <c r="E103" s="28"/>
      <c r="F103" s="28"/>
      <c r="G103" s="28"/>
      <c r="H103" s="27"/>
      <c r="I103" s="27"/>
      <c r="J103" s="27"/>
      <c r="K103" s="27"/>
      <c r="L103" s="27"/>
      <c r="M103" s="27"/>
      <c r="N103" s="27"/>
    </row>
    <row r="104" spans="1:14" customFormat="1" ht="9" customHeight="1">
      <c r="A104" s="239"/>
      <c r="C104" s="28"/>
      <c r="D104" s="28"/>
      <c r="E104" s="28"/>
      <c r="F104" s="28"/>
      <c r="G104" s="28"/>
      <c r="H104" s="27"/>
      <c r="I104" s="27"/>
      <c r="J104" s="27"/>
      <c r="K104" s="27"/>
      <c r="L104" s="27"/>
      <c r="M104" s="27"/>
      <c r="N104" s="27"/>
    </row>
    <row r="105" spans="1:14" customFormat="1" ht="9" customHeight="1">
      <c r="A105" s="241"/>
      <c r="C105" s="28"/>
      <c r="D105" s="28"/>
      <c r="E105" s="28"/>
      <c r="F105" s="28"/>
      <c r="G105" s="28"/>
      <c r="H105" s="27"/>
      <c r="I105" s="27"/>
      <c r="J105" s="27"/>
      <c r="K105" s="27"/>
      <c r="L105" s="27"/>
      <c r="M105" s="27"/>
      <c r="N105" s="27"/>
    </row>
    <row r="106" spans="1:14" customFormat="1" ht="9" customHeight="1">
      <c r="A106" s="26"/>
      <c r="C106" s="28"/>
      <c r="D106" s="28"/>
      <c r="E106" s="28"/>
      <c r="F106" s="28"/>
      <c r="G106" s="28"/>
      <c r="H106" s="27"/>
      <c r="I106" s="27"/>
      <c r="J106" s="27"/>
      <c r="K106" s="27"/>
      <c r="L106" s="27"/>
      <c r="M106" s="27"/>
      <c r="N106" s="27"/>
    </row>
    <row r="107" spans="1:14" customFormat="1" ht="9" customHeight="1">
      <c r="A107" s="26"/>
      <c r="C107" s="28"/>
      <c r="D107" s="28"/>
      <c r="E107" s="28"/>
      <c r="F107" s="28"/>
      <c r="G107" s="28"/>
      <c r="H107" s="27"/>
      <c r="I107" s="27"/>
      <c r="J107" s="27"/>
      <c r="K107" s="27"/>
      <c r="L107" s="27"/>
      <c r="M107" s="27"/>
      <c r="N107" s="27"/>
    </row>
    <row r="108" spans="1:14" customFormat="1" ht="9" customHeight="1">
      <c r="A108" s="26"/>
      <c r="C108" s="70"/>
      <c r="D108" s="70"/>
      <c r="E108" s="70"/>
      <c r="F108" s="70"/>
      <c r="G108" s="70"/>
    </row>
    <row r="109" spans="1:14" customFormat="1" ht="9" customHeight="1">
      <c r="A109" s="26"/>
      <c r="C109" s="70"/>
      <c r="D109" s="70"/>
      <c r="E109" s="70"/>
      <c r="F109" s="70"/>
      <c r="G109" s="70"/>
    </row>
    <row r="110" spans="1:14" customFormat="1" ht="9" customHeight="1">
      <c r="A110" s="26"/>
      <c r="C110" s="70"/>
      <c r="D110" s="70"/>
      <c r="E110" s="70"/>
      <c r="F110" s="70"/>
      <c r="G110" s="70"/>
    </row>
    <row r="111" spans="1:14" customFormat="1" ht="9" customHeight="1">
      <c r="A111" s="26"/>
      <c r="C111" s="70"/>
      <c r="D111" s="70"/>
      <c r="E111" s="70"/>
      <c r="F111" s="70"/>
      <c r="G111" s="70"/>
    </row>
    <row r="112" spans="1:14" customFormat="1" ht="9" customHeight="1">
      <c r="A112" s="26"/>
      <c r="C112" s="70"/>
      <c r="D112" s="70"/>
      <c r="E112" s="70"/>
      <c r="F112" s="70"/>
      <c r="G112" s="70"/>
    </row>
    <row r="113" spans="1:7" customFormat="1" ht="9" customHeight="1">
      <c r="A113" s="26"/>
      <c r="C113" s="70"/>
      <c r="D113" s="70"/>
      <c r="E113" s="70"/>
      <c r="F113" s="70"/>
      <c r="G113" s="70"/>
    </row>
    <row r="114" spans="1:7" customFormat="1" ht="9" customHeight="1">
      <c r="A114" s="239"/>
      <c r="C114" s="70"/>
      <c r="D114" s="70"/>
      <c r="E114" s="70"/>
      <c r="F114" s="70"/>
      <c r="G114" s="70"/>
    </row>
    <row r="115" spans="1:7" customFormat="1" ht="9" customHeight="1">
      <c r="A115" s="241"/>
      <c r="C115" s="70"/>
      <c r="D115" s="70"/>
      <c r="E115" s="70"/>
      <c r="F115" s="70"/>
      <c r="G115" s="70"/>
    </row>
    <row r="116" spans="1:7" customFormat="1" ht="9" customHeight="1">
      <c r="A116" s="26"/>
      <c r="C116" s="70"/>
      <c r="D116" s="70"/>
      <c r="E116" s="70"/>
      <c r="F116" s="70"/>
      <c r="G116" s="70"/>
    </row>
    <row r="117" spans="1:7" customFormat="1" ht="9" customHeight="1">
      <c r="A117" s="26"/>
      <c r="C117" s="70"/>
      <c r="D117" s="70"/>
      <c r="E117" s="70"/>
      <c r="F117" s="70"/>
      <c r="G117" s="70"/>
    </row>
    <row r="118" spans="1:7" customFormat="1" ht="9" customHeight="1">
      <c r="A118" s="26"/>
      <c r="C118" s="70"/>
      <c r="D118" s="70"/>
      <c r="E118" s="70"/>
      <c r="F118" s="70"/>
      <c r="G118" s="70"/>
    </row>
    <row r="119" spans="1:7" customFormat="1" ht="9" customHeight="1">
      <c r="A119" s="26"/>
      <c r="C119" s="70"/>
      <c r="D119" s="70"/>
      <c r="E119" s="70"/>
      <c r="F119" s="70"/>
      <c r="G119" s="70"/>
    </row>
    <row r="120" spans="1:7" customFormat="1" ht="9" customHeight="1">
      <c r="A120" s="26"/>
      <c r="C120" s="70"/>
      <c r="D120" s="70"/>
      <c r="E120" s="70"/>
      <c r="F120" s="70"/>
      <c r="G120" s="70"/>
    </row>
    <row r="121" spans="1:7" customFormat="1" ht="9" customHeight="1">
      <c r="A121" s="26"/>
      <c r="C121" s="70"/>
      <c r="D121" s="70"/>
      <c r="E121" s="70"/>
      <c r="F121" s="70"/>
      <c r="G121" s="70"/>
    </row>
    <row r="122" spans="1:7" customFormat="1" ht="9" customHeight="1">
      <c r="A122" s="26"/>
      <c r="C122" s="70"/>
      <c r="D122" s="70"/>
      <c r="E122" s="70"/>
      <c r="F122" s="70"/>
      <c r="G122" s="70"/>
    </row>
    <row r="123" spans="1:7" customFormat="1" ht="9" customHeight="1">
      <c r="A123" s="26"/>
      <c r="C123" s="70"/>
      <c r="D123" s="70"/>
      <c r="E123" s="70"/>
      <c r="F123" s="70"/>
      <c r="G123" s="70"/>
    </row>
    <row r="124" spans="1:7" customFormat="1" ht="9" customHeight="1">
      <c r="A124" s="26"/>
      <c r="C124" s="70"/>
      <c r="D124" s="70"/>
      <c r="E124" s="70"/>
      <c r="F124" s="70"/>
      <c r="G124" s="70"/>
    </row>
    <row r="125" spans="1:7" customFormat="1" ht="9" customHeight="1">
      <c r="A125" s="241"/>
      <c r="C125" s="70"/>
      <c r="D125" s="70"/>
      <c r="E125" s="70"/>
      <c r="F125" s="70"/>
      <c r="G125" s="70"/>
    </row>
    <row r="126" spans="1:7" customFormat="1" ht="9" customHeight="1">
      <c r="A126" s="26"/>
      <c r="C126" s="70"/>
      <c r="D126" s="70"/>
      <c r="E126" s="70"/>
      <c r="F126" s="70"/>
      <c r="G126" s="70"/>
    </row>
    <row r="127" spans="1:7" customFormat="1" ht="9" customHeight="1">
      <c r="A127" s="26"/>
      <c r="C127" s="70"/>
      <c r="D127" s="70"/>
      <c r="E127" s="70"/>
      <c r="F127" s="70"/>
      <c r="G127" s="70"/>
    </row>
    <row r="128" spans="1:7" customFormat="1" ht="9" customHeight="1">
      <c r="A128" s="26"/>
      <c r="C128" s="70"/>
      <c r="D128" s="70"/>
      <c r="E128" s="70"/>
      <c r="F128" s="70"/>
      <c r="G128" s="70"/>
    </row>
    <row r="129" spans="1:7" customFormat="1">
      <c r="A129" s="242"/>
      <c r="C129" s="70"/>
      <c r="D129" s="70"/>
      <c r="E129" s="70"/>
      <c r="F129" s="70"/>
      <c r="G129" s="70"/>
    </row>
    <row r="130" spans="1:7" customFormat="1">
      <c r="A130" s="242"/>
      <c r="C130" s="70"/>
      <c r="D130" s="70"/>
      <c r="E130" s="70"/>
      <c r="F130" s="70"/>
      <c r="G130" s="70"/>
    </row>
    <row r="131" spans="1:7" customFormat="1">
      <c r="A131" s="242"/>
      <c r="C131" s="70"/>
      <c r="D131" s="70"/>
      <c r="E131" s="70"/>
      <c r="F131" s="70"/>
      <c r="G131" s="70"/>
    </row>
    <row r="132" spans="1:7" customFormat="1">
      <c r="A132" s="242"/>
      <c r="C132" s="70"/>
      <c r="D132" s="70"/>
      <c r="E132" s="70"/>
      <c r="F132" s="70"/>
      <c r="G132" s="70"/>
    </row>
    <row r="133" spans="1:7" customFormat="1">
      <c r="A133" s="242"/>
      <c r="C133" s="70"/>
      <c r="D133" s="70"/>
      <c r="E133" s="70"/>
      <c r="F133" s="70"/>
      <c r="G133" s="70"/>
    </row>
    <row r="134" spans="1:7" customFormat="1">
      <c r="A134" s="242"/>
      <c r="C134" s="70"/>
      <c r="D134" s="70"/>
      <c r="E134" s="70"/>
      <c r="F134" s="70"/>
      <c r="G134" s="70"/>
    </row>
    <row r="135" spans="1:7" customFormat="1">
      <c r="A135" s="242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7" customFormat="1" ht="15.75">
      <c r="A193" s="243"/>
      <c r="C193" s="70"/>
      <c r="D193" s="70"/>
      <c r="E193" s="70"/>
      <c r="F193" s="70"/>
      <c r="G193" s="70"/>
    </row>
    <row r="194" spans="1:7" customFormat="1" ht="15.75">
      <c r="A194" s="243"/>
      <c r="C194" s="70"/>
      <c r="D194" s="70"/>
      <c r="E194" s="70"/>
      <c r="F194" s="70"/>
      <c r="G194" s="70"/>
    </row>
    <row r="195" spans="1:7" customFormat="1" ht="15.75">
      <c r="A195" s="243"/>
      <c r="C195" s="70"/>
      <c r="D195" s="70"/>
      <c r="E195" s="70"/>
      <c r="F195" s="70"/>
      <c r="G195" s="70"/>
    </row>
    <row r="196" spans="1:7" customFormat="1" ht="15.75">
      <c r="A196" s="243"/>
      <c r="C196" s="70"/>
      <c r="D196" s="70"/>
      <c r="E196" s="70"/>
      <c r="F196" s="70"/>
      <c r="G196" s="70"/>
    </row>
    <row r="197" spans="1:7" customFormat="1" ht="15.75">
      <c r="A197" s="243"/>
      <c r="C197" s="70"/>
      <c r="D197" s="70"/>
      <c r="E197" s="70"/>
      <c r="F197" s="70"/>
      <c r="G197" s="70"/>
    </row>
    <row r="198" spans="1:7" customFormat="1" ht="15.75">
      <c r="A198" s="243"/>
      <c r="C198" s="70"/>
      <c r="D198" s="70"/>
      <c r="E198" s="70"/>
      <c r="F198" s="70"/>
      <c r="G198" s="70"/>
    </row>
    <row r="199" spans="1:7" customFormat="1" ht="15.75">
      <c r="A199" s="243"/>
      <c r="C199" s="70"/>
      <c r="D199" s="70"/>
      <c r="E199" s="70"/>
      <c r="F199" s="70"/>
      <c r="G199" s="70"/>
    </row>
    <row r="200" spans="1:7" customFormat="1" ht="15.75">
      <c r="A200" s="243"/>
      <c r="C200" s="70"/>
      <c r="D200" s="70"/>
      <c r="E200" s="70"/>
      <c r="F200" s="70"/>
      <c r="G200" s="70"/>
    </row>
    <row r="201" spans="1:7" customFormat="1" ht="15.75">
      <c r="A201" s="243"/>
      <c r="C201" s="70"/>
      <c r="D201" s="70"/>
      <c r="E201" s="70"/>
      <c r="F201" s="70"/>
      <c r="G201" s="70"/>
    </row>
    <row r="202" spans="1:7" customFormat="1" ht="15.75">
      <c r="A202" s="243"/>
      <c r="C202" s="70"/>
      <c r="D202" s="70"/>
      <c r="E202" s="70"/>
      <c r="F202" s="70"/>
      <c r="G202" s="70"/>
    </row>
    <row r="203" spans="1:7" customFormat="1" ht="15.75">
      <c r="A203" s="243"/>
      <c r="C203" s="70"/>
      <c r="D203" s="70"/>
      <c r="E203" s="70"/>
      <c r="F203" s="70"/>
      <c r="G203" s="70"/>
    </row>
    <row r="204" spans="1:7" customFormat="1" ht="15.75">
      <c r="A204" s="243"/>
      <c r="C204" s="70"/>
      <c r="D204" s="70"/>
      <c r="E204" s="70"/>
      <c r="F204" s="70"/>
      <c r="G204" s="70"/>
    </row>
    <row r="205" spans="1:7" customFormat="1" ht="15.75">
      <c r="A205" s="243"/>
      <c r="C205" s="70"/>
      <c r="D205" s="70"/>
      <c r="E205" s="70"/>
      <c r="F205" s="70"/>
      <c r="G205" s="70"/>
    </row>
    <row r="206" spans="1:7" customFormat="1" ht="15.75">
      <c r="A206" s="243"/>
      <c r="C206" s="70"/>
      <c r="D206" s="70"/>
      <c r="E206" s="70"/>
      <c r="F206" s="70"/>
      <c r="G206" s="70"/>
    </row>
    <row r="207" spans="1:7" customFormat="1" ht="15.75">
      <c r="A207" s="243"/>
      <c r="C207" s="70"/>
      <c r="D207" s="70"/>
      <c r="E207" s="70"/>
      <c r="F207" s="70"/>
      <c r="G207" s="70"/>
    </row>
    <row r="208" spans="1:7" customFormat="1" ht="15.75">
      <c r="A208" s="243"/>
      <c r="C208" s="70"/>
      <c r="D208" s="70"/>
      <c r="E208" s="70"/>
      <c r="F208" s="70"/>
      <c r="G208" s="70"/>
    </row>
    <row r="209" spans="1:15" ht="15.75">
      <c r="A209" s="243"/>
      <c r="C209" s="70"/>
      <c r="D209" s="70"/>
      <c r="E209" s="70"/>
      <c r="F209" s="70"/>
      <c r="G209" s="70"/>
      <c r="O209"/>
    </row>
    <row r="210" spans="1:15" ht="15.75">
      <c r="A210" s="243"/>
      <c r="C210" s="70"/>
      <c r="D210" s="70"/>
      <c r="E210" s="70"/>
      <c r="F210" s="70"/>
      <c r="G210" s="70"/>
      <c r="O210"/>
    </row>
    <row r="211" spans="1:15" ht="15.75">
      <c r="A211" s="243"/>
      <c r="C211" s="70"/>
      <c r="D211" s="70"/>
      <c r="E211" s="70"/>
      <c r="F211" s="70"/>
      <c r="G211" s="70"/>
      <c r="O211"/>
    </row>
    <row r="212" spans="1:15" ht="15.75">
      <c r="A212" s="243"/>
      <c r="C212" s="70"/>
      <c r="D212" s="70"/>
      <c r="E212" s="70"/>
      <c r="F212" s="70"/>
      <c r="G212" s="70"/>
      <c r="O212"/>
    </row>
    <row r="213" spans="1:15" ht="15.75">
      <c r="A213" s="243"/>
      <c r="C213" s="70"/>
      <c r="D213" s="70"/>
      <c r="E213" s="70"/>
      <c r="F213" s="70"/>
      <c r="G213" s="70"/>
      <c r="O213"/>
    </row>
    <row r="214" spans="1:15" ht="15.75">
      <c r="A214" s="243"/>
      <c r="C214" s="70"/>
      <c r="D214" s="70"/>
      <c r="E214" s="70"/>
      <c r="F214" s="70"/>
      <c r="G214" s="70"/>
      <c r="O214"/>
    </row>
    <row r="215" spans="1:15" ht="15.75">
      <c r="A215" s="243"/>
      <c r="C215" s="70"/>
      <c r="D215" s="70"/>
      <c r="E215" s="70"/>
      <c r="F215" s="70"/>
      <c r="G215" s="70"/>
      <c r="O215"/>
    </row>
    <row r="216" spans="1:15" ht="15.75">
      <c r="A216" s="243"/>
      <c r="C216" s="70"/>
      <c r="D216" s="70"/>
      <c r="E216" s="70"/>
      <c r="F216" s="70"/>
      <c r="G216" s="70"/>
      <c r="O216"/>
    </row>
    <row r="217" spans="1:15" ht="15.75">
      <c r="A217" s="243"/>
      <c r="C217" s="70"/>
      <c r="D217" s="70"/>
      <c r="E217" s="70"/>
      <c r="F217" s="70"/>
      <c r="G217" s="70"/>
      <c r="O217"/>
    </row>
    <row r="218" spans="1:15" ht="15.75">
      <c r="A218" s="243"/>
      <c r="C218" s="70"/>
      <c r="D218" s="70"/>
      <c r="E218" s="70"/>
      <c r="F218" s="70"/>
      <c r="G218" s="70"/>
      <c r="O218"/>
    </row>
    <row r="219" spans="1:15" ht="15.75">
      <c r="A219" s="243"/>
      <c r="C219" s="70"/>
      <c r="D219" s="70"/>
      <c r="E219" s="70"/>
      <c r="F219" s="70"/>
      <c r="G219" s="70"/>
    </row>
    <row r="220" spans="1:15" ht="15.75">
      <c r="A220" s="243"/>
      <c r="C220" s="70"/>
      <c r="D220" s="70"/>
      <c r="E220" s="70"/>
      <c r="F220" s="70"/>
      <c r="G220" s="70"/>
    </row>
    <row r="221" spans="1:15" ht="15.75">
      <c r="A221" s="243"/>
      <c r="C221" s="70"/>
      <c r="D221" s="70"/>
      <c r="E221" s="70"/>
      <c r="F221" s="70"/>
      <c r="G221" s="70"/>
    </row>
    <row r="222" spans="1:15" ht="15.75">
      <c r="A222" s="243"/>
      <c r="C222" s="70"/>
      <c r="D222" s="70"/>
      <c r="E222" s="70"/>
      <c r="F222" s="70"/>
      <c r="G222" s="70"/>
    </row>
    <row r="223" spans="1:15" ht="15.75">
      <c r="A223" s="243"/>
      <c r="C223" s="70"/>
      <c r="D223" s="70"/>
      <c r="E223" s="70"/>
      <c r="F223" s="70"/>
      <c r="G223" s="70"/>
    </row>
    <row r="224" spans="1:15" ht="15.75">
      <c r="A224" s="243"/>
      <c r="C224" s="70"/>
      <c r="D224" s="70"/>
      <c r="E224" s="70"/>
      <c r="F224" s="70"/>
      <c r="G224" s="70"/>
    </row>
    <row r="225" spans="1:7" ht="15.75">
      <c r="A225" s="243"/>
      <c r="C225" s="70"/>
      <c r="D225" s="70"/>
      <c r="E225" s="70"/>
      <c r="F225" s="70"/>
      <c r="G225" s="70"/>
    </row>
    <row r="226" spans="1:7" ht="15.75">
      <c r="A226" s="243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  <c r="C282" s="70"/>
      <c r="D282" s="70"/>
      <c r="E282" s="70"/>
      <c r="F282" s="70"/>
      <c r="G282" s="70"/>
    </row>
    <row r="283" spans="1:7" ht="15.75">
      <c r="A283" s="29"/>
      <c r="C283" s="70"/>
      <c r="D283" s="70"/>
      <c r="E283" s="70"/>
      <c r="F283" s="70"/>
      <c r="G283" s="70"/>
    </row>
    <row r="284" spans="1:7" ht="15.75">
      <c r="A284" s="29"/>
      <c r="C284" s="70"/>
      <c r="D284" s="70"/>
      <c r="E284" s="70"/>
      <c r="F284" s="70"/>
      <c r="G284" s="70"/>
    </row>
    <row r="285" spans="1:7" ht="15.75">
      <c r="A285" s="29"/>
      <c r="C285" s="70"/>
      <c r="D285" s="70"/>
      <c r="E285" s="70"/>
      <c r="F285" s="70"/>
      <c r="G285" s="70"/>
    </row>
    <row r="286" spans="1:7" ht="15.75">
      <c r="A286" s="29"/>
      <c r="C286" s="70"/>
      <c r="D286" s="70"/>
      <c r="E286" s="70"/>
      <c r="F286" s="70"/>
      <c r="G286" s="70"/>
    </row>
    <row r="287" spans="1:7" ht="15.75">
      <c r="A287" s="29"/>
      <c r="C287" s="70"/>
      <c r="D287" s="70"/>
      <c r="E287" s="70"/>
      <c r="F287" s="70"/>
      <c r="G287" s="70"/>
    </row>
    <row r="288" spans="1:7" ht="15.75">
      <c r="A288" s="29"/>
      <c r="C288" s="70"/>
      <c r="D288" s="70"/>
      <c r="E288" s="70"/>
      <c r="F288" s="70"/>
      <c r="G288" s="70"/>
    </row>
    <row r="289" spans="1:7" ht="15.75">
      <c r="A289" s="29"/>
      <c r="C289" s="70"/>
      <c r="D289" s="70"/>
      <c r="E289" s="70"/>
      <c r="F289" s="70"/>
      <c r="G289" s="70"/>
    </row>
    <row r="290" spans="1:7" ht="15.75">
      <c r="A290" s="29"/>
      <c r="C290" s="70"/>
      <c r="D290" s="70"/>
      <c r="E290" s="70"/>
      <c r="F290" s="70"/>
      <c r="G290" s="70"/>
    </row>
    <row r="291" spans="1:7" ht="15.75">
      <c r="A291" s="29"/>
      <c r="C291" s="70"/>
      <c r="D291" s="70"/>
      <c r="E291" s="70"/>
      <c r="F291" s="70"/>
      <c r="G291" s="70"/>
    </row>
    <row r="292" spans="1:7" ht="15.75">
      <c r="A292" s="29"/>
      <c r="C292" s="70"/>
      <c r="D292" s="70"/>
      <c r="E292" s="70"/>
      <c r="F292" s="70"/>
      <c r="G292" s="70"/>
    </row>
    <row r="293" spans="1:7" ht="15.75">
      <c r="A293" s="29"/>
      <c r="C293" s="70"/>
      <c r="D293" s="70"/>
      <c r="E293" s="70"/>
      <c r="F293" s="70"/>
      <c r="G293" s="70"/>
    </row>
    <row r="294" spans="1:7" ht="15.75">
      <c r="A294" s="29"/>
      <c r="C294" s="70"/>
      <c r="D294" s="70"/>
      <c r="E294" s="70"/>
      <c r="F294" s="70"/>
      <c r="G294" s="70"/>
    </row>
    <row r="295" spans="1:7" ht="15.75">
      <c r="A295" s="29"/>
      <c r="C295" s="70"/>
      <c r="D295" s="70"/>
      <c r="E295" s="70"/>
      <c r="F295" s="70"/>
      <c r="G295" s="70"/>
    </row>
    <row r="296" spans="1:7" ht="15.75">
      <c r="A296" s="29"/>
      <c r="C296" s="70"/>
      <c r="D296" s="70"/>
      <c r="E296" s="70"/>
      <c r="F296" s="70"/>
      <c r="G296" s="70"/>
    </row>
    <row r="297" spans="1:7" ht="15.75">
      <c r="A297" s="29"/>
      <c r="C297" s="70"/>
      <c r="D297" s="70"/>
      <c r="E297" s="70"/>
      <c r="F297" s="70"/>
      <c r="G297" s="70"/>
    </row>
    <row r="298" spans="1:7" ht="15.75">
      <c r="A298" s="29"/>
      <c r="C298" s="70"/>
      <c r="D298" s="70"/>
      <c r="E298" s="70"/>
      <c r="F298" s="70"/>
      <c r="G298" s="70"/>
    </row>
    <row r="299" spans="1:7" ht="15.75">
      <c r="A299" s="29"/>
    </row>
    <row r="300" spans="1:7" ht="15.75">
      <c r="A300" s="29"/>
    </row>
    <row r="301" spans="1:7" ht="15.75">
      <c r="A301" s="29"/>
    </row>
    <row r="302" spans="1:7" ht="15.75">
      <c r="A302" s="29"/>
    </row>
    <row r="303" spans="1:7" ht="15.75">
      <c r="A303" s="29"/>
    </row>
    <row r="304" spans="1:7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  <row r="675" spans="1:1" ht="15.75">
      <c r="A675" s="29"/>
    </row>
    <row r="676" spans="1:1" ht="15.75">
      <c r="A676" s="29"/>
    </row>
    <row r="677" spans="1:1" ht="15.75">
      <c r="A677" s="29"/>
    </row>
    <row r="678" spans="1:1" ht="15.75">
      <c r="A678" s="29"/>
    </row>
    <row r="679" spans="1:1" ht="15.75">
      <c r="A679" s="29"/>
    </row>
    <row r="680" spans="1:1" ht="15.75">
      <c r="A680" s="29"/>
    </row>
    <row r="681" spans="1:1" ht="15.75">
      <c r="A681" s="29"/>
    </row>
    <row r="682" spans="1:1" ht="15.75">
      <c r="A682" s="29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sheetPr codeName="Sheet65">
    <pageSetUpPr fitToPage="1"/>
  </sheetPr>
  <dimension ref="A1:AB682"/>
  <sheetViews>
    <sheetView topLeftCell="A2" zoomScale="50" workbookViewId="0">
      <selection activeCell="S18" sqref="S18"/>
    </sheetView>
  </sheetViews>
  <sheetFormatPr defaultColWidth="11.42578125" defaultRowHeight="15"/>
  <cols>
    <col min="1" max="1" width="51.140625" style="30" customWidth="1"/>
    <col min="2" max="14" width="10.7109375" customWidth="1"/>
    <col min="15" max="15" width="12" customWidth="1"/>
    <col min="16" max="16" width="6.140625" customWidth="1"/>
    <col min="17" max="17" width="2.5703125" style="244" customWidth="1"/>
    <col min="18" max="24" width="9.140625" customWidth="1"/>
    <col min="25" max="28" width="9.140625" style="636" customWidth="1"/>
    <col min="29" max="256" width="9.140625" customWidth="1"/>
    <col min="257" max="257" width="51.140625" customWidth="1"/>
    <col min="258" max="270" width="10.7109375" customWidth="1"/>
    <col min="271" max="271" width="12" customWidth="1"/>
    <col min="272" max="272" width="6.140625" customWidth="1"/>
    <col min="273" max="273" width="2.5703125" customWidth="1"/>
    <col min="274" max="512" width="9.140625" customWidth="1"/>
    <col min="513" max="513" width="51.140625" customWidth="1"/>
    <col min="514" max="526" width="10.7109375" customWidth="1"/>
    <col min="527" max="527" width="12" customWidth="1"/>
    <col min="528" max="528" width="6.140625" customWidth="1"/>
    <col min="529" max="529" width="2.5703125" customWidth="1"/>
    <col min="530" max="768" width="9.140625" customWidth="1"/>
    <col min="769" max="769" width="51.140625" customWidth="1"/>
    <col min="770" max="782" width="10.7109375" customWidth="1"/>
    <col min="783" max="783" width="12" customWidth="1"/>
    <col min="784" max="784" width="6.140625" customWidth="1"/>
    <col min="785" max="785" width="2.5703125" customWidth="1"/>
    <col min="786" max="1024" width="9.140625" customWidth="1"/>
    <col min="1025" max="1025" width="51.140625" customWidth="1"/>
    <col min="1026" max="1038" width="10.7109375" customWidth="1"/>
    <col min="1039" max="1039" width="12" customWidth="1"/>
    <col min="1040" max="1040" width="6.140625" customWidth="1"/>
    <col min="1041" max="1041" width="2.5703125" customWidth="1"/>
    <col min="1042" max="1280" width="9.140625" customWidth="1"/>
    <col min="1281" max="1281" width="51.140625" customWidth="1"/>
    <col min="1282" max="1294" width="10.7109375" customWidth="1"/>
    <col min="1295" max="1295" width="12" customWidth="1"/>
    <col min="1296" max="1296" width="6.140625" customWidth="1"/>
    <col min="1297" max="1297" width="2.5703125" customWidth="1"/>
    <col min="1298" max="1536" width="9.140625" customWidth="1"/>
    <col min="1537" max="1537" width="51.140625" customWidth="1"/>
    <col min="1538" max="1550" width="10.7109375" customWidth="1"/>
    <col min="1551" max="1551" width="12" customWidth="1"/>
    <col min="1552" max="1552" width="6.140625" customWidth="1"/>
    <col min="1553" max="1553" width="2.5703125" customWidth="1"/>
    <col min="1554" max="1792" width="9.140625" customWidth="1"/>
    <col min="1793" max="1793" width="51.140625" customWidth="1"/>
    <col min="1794" max="1806" width="10.7109375" customWidth="1"/>
    <col min="1807" max="1807" width="12" customWidth="1"/>
    <col min="1808" max="1808" width="6.140625" customWidth="1"/>
    <col min="1809" max="1809" width="2.5703125" customWidth="1"/>
    <col min="1810" max="2048" width="9.140625" customWidth="1"/>
    <col min="2049" max="2049" width="51.140625" customWidth="1"/>
    <col min="2050" max="2062" width="10.7109375" customWidth="1"/>
    <col min="2063" max="2063" width="12" customWidth="1"/>
    <col min="2064" max="2064" width="6.140625" customWidth="1"/>
    <col min="2065" max="2065" width="2.5703125" customWidth="1"/>
    <col min="2066" max="2304" width="9.140625" customWidth="1"/>
    <col min="2305" max="2305" width="51.140625" customWidth="1"/>
    <col min="2306" max="2318" width="10.7109375" customWidth="1"/>
    <col min="2319" max="2319" width="12" customWidth="1"/>
    <col min="2320" max="2320" width="6.140625" customWidth="1"/>
    <col min="2321" max="2321" width="2.5703125" customWidth="1"/>
    <col min="2322" max="2560" width="9.140625" customWidth="1"/>
    <col min="2561" max="2561" width="51.140625" customWidth="1"/>
    <col min="2562" max="2574" width="10.7109375" customWidth="1"/>
    <col min="2575" max="2575" width="12" customWidth="1"/>
    <col min="2576" max="2576" width="6.140625" customWidth="1"/>
    <col min="2577" max="2577" width="2.5703125" customWidth="1"/>
    <col min="2578" max="2816" width="9.140625" customWidth="1"/>
    <col min="2817" max="2817" width="51.140625" customWidth="1"/>
    <col min="2818" max="2830" width="10.7109375" customWidth="1"/>
    <col min="2831" max="2831" width="12" customWidth="1"/>
    <col min="2832" max="2832" width="6.140625" customWidth="1"/>
    <col min="2833" max="2833" width="2.5703125" customWidth="1"/>
    <col min="2834" max="3072" width="9.140625" customWidth="1"/>
    <col min="3073" max="3073" width="51.140625" customWidth="1"/>
    <col min="3074" max="3086" width="10.7109375" customWidth="1"/>
    <col min="3087" max="3087" width="12" customWidth="1"/>
    <col min="3088" max="3088" width="6.140625" customWidth="1"/>
    <col min="3089" max="3089" width="2.5703125" customWidth="1"/>
    <col min="3090" max="3328" width="9.140625" customWidth="1"/>
    <col min="3329" max="3329" width="51.140625" customWidth="1"/>
    <col min="3330" max="3342" width="10.7109375" customWidth="1"/>
    <col min="3343" max="3343" width="12" customWidth="1"/>
    <col min="3344" max="3344" width="6.140625" customWidth="1"/>
    <col min="3345" max="3345" width="2.5703125" customWidth="1"/>
    <col min="3346" max="3584" width="9.140625" customWidth="1"/>
    <col min="3585" max="3585" width="51.140625" customWidth="1"/>
    <col min="3586" max="3598" width="10.7109375" customWidth="1"/>
    <col min="3599" max="3599" width="12" customWidth="1"/>
    <col min="3600" max="3600" width="6.140625" customWidth="1"/>
    <col min="3601" max="3601" width="2.5703125" customWidth="1"/>
    <col min="3602" max="3840" width="9.140625" customWidth="1"/>
    <col min="3841" max="3841" width="51.140625" customWidth="1"/>
    <col min="3842" max="3854" width="10.7109375" customWidth="1"/>
    <col min="3855" max="3855" width="12" customWidth="1"/>
    <col min="3856" max="3856" width="6.140625" customWidth="1"/>
    <col min="3857" max="3857" width="2.5703125" customWidth="1"/>
    <col min="3858" max="4096" width="9.140625" customWidth="1"/>
    <col min="4097" max="4097" width="51.140625" customWidth="1"/>
    <col min="4098" max="4110" width="10.7109375" customWidth="1"/>
    <col min="4111" max="4111" width="12" customWidth="1"/>
    <col min="4112" max="4112" width="6.140625" customWidth="1"/>
    <col min="4113" max="4113" width="2.5703125" customWidth="1"/>
    <col min="4114" max="4352" width="9.140625" customWidth="1"/>
    <col min="4353" max="4353" width="51.140625" customWidth="1"/>
    <col min="4354" max="4366" width="10.7109375" customWidth="1"/>
    <col min="4367" max="4367" width="12" customWidth="1"/>
    <col min="4368" max="4368" width="6.140625" customWidth="1"/>
    <col min="4369" max="4369" width="2.5703125" customWidth="1"/>
    <col min="4370" max="4608" width="9.140625" customWidth="1"/>
    <col min="4609" max="4609" width="51.140625" customWidth="1"/>
    <col min="4610" max="4622" width="10.7109375" customWidth="1"/>
    <col min="4623" max="4623" width="12" customWidth="1"/>
    <col min="4624" max="4624" width="6.140625" customWidth="1"/>
    <col min="4625" max="4625" width="2.5703125" customWidth="1"/>
    <col min="4626" max="4864" width="9.140625" customWidth="1"/>
    <col min="4865" max="4865" width="51.140625" customWidth="1"/>
    <col min="4866" max="4878" width="10.7109375" customWidth="1"/>
    <col min="4879" max="4879" width="12" customWidth="1"/>
    <col min="4880" max="4880" width="6.140625" customWidth="1"/>
    <col min="4881" max="4881" width="2.5703125" customWidth="1"/>
    <col min="4882" max="5120" width="9.140625" customWidth="1"/>
    <col min="5121" max="5121" width="51.140625" customWidth="1"/>
    <col min="5122" max="5134" width="10.7109375" customWidth="1"/>
    <col min="5135" max="5135" width="12" customWidth="1"/>
    <col min="5136" max="5136" width="6.140625" customWidth="1"/>
    <col min="5137" max="5137" width="2.5703125" customWidth="1"/>
    <col min="5138" max="5376" width="9.140625" customWidth="1"/>
    <col min="5377" max="5377" width="51.140625" customWidth="1"/>
    <col min="5378" max="5390" width="10.7109375" customWidth="1"/>
    <col min="5391" max="5391" width="12" customWidth="1"/>
    <col min="5392" max="5392" width="6.140625" customWidth="1"/>
    <col min="5393" max="5393" width="2.5703125" customWidth="1"/>
    <col min="5394" max="5632" width="9.140625" customWidth="1"/>
    <col min="5633" max="5633" width="51.140625" customWidth="1"/>
    <col min="5634" max="5646" width="10.7109375" customWidth="1"/>
    <col min="5647" max="5647" width="12" customWidth="1"/>
    <col min="5648" max="5648" width="6.140625" customWidth="1"/>
    <col min="5649" max="5649" width="2.5703125" customWidth="1"/>
    <col min="5650" max="5888" width="9.140625" customWidth="1"/>
    <col min="5889" max="5889" width="51.140625" customWidth="1"/>
    <col min="5890" max="5902" width="10.7109375" customWidth="1"/>
    <col min="5903" max="5903" width="12" customWidth="1"/>
    <col min="5904" max="5904" width="6.140625" customWidth="1"/>
    <col min="5905" max="5905" width="2.5703125" customWidth="1"/>
    <col min="5906" max="6144" width="9.140625" customWidth="1"/>
    <col min="6145" max="6145" width="51.140625" customWidth="1"/>
    <col min="6146" max="6158" width="10.7109375" customWidth="1"/>
    <col min="6159" max="6159" width="12" customWidth="1"/>
    <col min="6160" max="6160" width="6.140625" customWidth="1"/>
    <col min="6161" max="6161" width="2.5703125" customWidth="1"/>
    <col min="6162" max="6400" width="9.140625" customWidth="1"/>
    <col min="6401" max="6401" width="51.140625" customWidth="1"/>
    <col min="6402" max="6414" width="10.7109375" customWidth="1"/>
    <col min="6415" max="6415" width="12" customWidth="1"/>
    <col min="6416" max="6416" width="6.140625" customWidth="1"/>
    <col min="6417" max="6417" width="2.5703125" customWidth="1"/>
    <col min="6418" max="6656" width="9.140625" customWidth="1"/>
    <col min="6657" max="6657" width="51.140625" customWidth="1"/>
    <col min="6658" max="6670" width="10.7109375" customWidth="1"/>
    <col min="6671" max="6671" width="12" customWidth="1"/>
    <col min="6672" max="6672" width="6.140625" customWidth="1"/>
    <col min="6673" max="6673" width="2.5703125" customWidth="1"/>
    <col min="6674" max="6912" width="9.140625" customWidth="1"/>
    <col min="6913" max="6913" width="51.140625" customWidth="1"/>
    <col min="6914" max="6926" width="10.7109375" customWidth="1"/>
    <col min="6927" max="6927" width="12" customWidth="1"/>
    <col min="6928" max="6928" width="6.140625" customWidth="1"/>
    <col min="6929" max="6929" width="2.5703125" customWidth="1"/>
    <col min="6930" max="7168" width="9.140625" customWidth="1"/>
    <col min="7169" max="7169" width="51.140625" customWidth="1"/>
    <col min="7170" max="7182" width="10.7109375" customWidth="1"/>
    <col min="7183" max="7183" width="12" customWidth="1"/>
    <col min="7184" max="7184" width="6.140625" customWidth="1"/>
    <col min="7185" max="7185" width="2.5703125" customWidth="1"/>
    <col min="7186" max="7424" width="9.140625" customWidth="1"/>
    <col min="7425" max="7425" width="51.140625" customWidth="1"/>
    <col min="7426" max="7438" width="10.7109375" customWidth="1"/>
    <col min="7439" max="7439" width="12" customWidth="1"/>
    <col min="7440" max="7440" width="6.140625" customWidth="1"/>
    <col min="7441" max="7441" width="2.5703125" customWidth="1"/>
    <col min="7442" max="7680" width="9.140625" customWidth="1"/>
    <col min="7681" max="7681" width="51.140625" customWidth="1"/>
    <col min="7682" max="7694" width="10.7109375" customWidth="1"/>
    <col min="7695" max="7695" width="12" customWidth="1"/>
    <col min="7696" max="7696" width="6.140625" customWidth="1"/>
    <col min="7697" max="7697" width="2.5703125" customWidth="1"/>
    <col min="7698" max="7936" width="9.140625" customWidth="1"/>
    <col min="7937" max="7937" width="51.140625" customWidth="1"/>
    <col min="7938" max="7950" width="10.7109375" customWidth="1"/>
    <col min="7951" max="7951" width="12" customWidth="1"/>
    <col min="7952" max="7952" width="6.140625" customWidth="1"/>
    <col min="7953" max="7953" width="2.5703125" customWidth="1"/>
    <col min="7954" max="8192" width="9.140625" customWidth="1"/>
    <col min="8193" max="8193" width="51.140625" customWidth="1"/>
    <col min="8194" max="8206" width="10.7109375" customWidth="1"/>
    <col min="8207" max="8207" width="12" customWidth="1"/>
    <col min="8208" max="8208" width="6.140625" customWidth="1"/>
    <col min="8209" max="8209" width="2.5703125" customWidth="1"/>
    <col min="8210" max="8448" width="9.140625" customWidth="1"/>
    <col min="8449" max="8449" width="51.140625" customWidth="1"/>
    <col min="8450" max="8462" width="10.7109375" customWidth="1"/>
    <col min="8463" max="8463" width="12" customWidth="1"/>
    <col min="8464" max="8464" width="6.140625" customWidth="1"/>
    <col min="8465" max="8465" width="2.5703125" customWidth="1"/>
    <col min="8466" max="8704" width="9.140625" customWidth="1"/>
    <col min="8705" max="8705" width="51.140625" customWidth="1"/>
    <col min="8706" max="8718" width="10.7109375" customWidth="1"/>
    <col min="8719" max="8719" width="12" customWidth="1"/>
    <col min="8720" max="8720" width="6.140625" customWidth="1"/>
    <col min="8721" max="8721" width="2.5703125" customWidth="1"/>
    <col min="8722" max="8960" width="9.140625" customWidth="1"/>
    <col min="8961" max="8961" width="51.140625" customWidth="1"/>
    <col min="8962" max="8974" width="10.7109375" customWidth="1"/>
    <col min="8975" max="8975" width="12" customWidth="1"/>
    <col min="8976" max="8976" width="6.140625" customWidth="1"/>
    <col min="8977" max="8977" width="2.5703125" customWidth="1"/>
    <col min="8978" max="9216" width="9.140625" customWidth="1"/>
    <col min="9217" max="9217" width="51.140625" customWidth="1"/>
    <col min="9218" max="9230" width="10.7109375" customWidth="1"/>
    <col min="9231" max="9231" width="12" customWidth="1"/>
    <col min="9232" max="9232" width="6.140625" customWidth="1"/>
    <col min="9233" max="9233" width="2.5703125" customWidth="1"/>
    <col min="9234" max="9472" width="9.140625" customWidth="1"/>
    <col min="9473" max="9473" width="51.140625" customWidth="1"/>
    <col min="9474" max="9486" width="10.7109375" customWidth="1"/>
    <col min="9487" max="9487" width="12" customWidth="1"/>
    <col min="9488" max="9488" width="6.140625" customWidth="1"/>
    <col min="9489" max="9489" width="2.5703125" customWidth="1"/>
    <col min="9490" max="9728" width="9.140625" customWidth="1"/>
    <col min="9729" max="9729" width="51.140625" customWidth="1"/>
    <col min="9730" max="9742" width="10.7109375" customWidth="1"/>
    <col min="9743" max="9743" width="12" customWidth="1"/>
    <col min="9744" max="9744" width="6.140625" customWidth="1"/>
    <col min="9745" max="9745" width="2.5703125" customWidth="1"/>
    <col min="9746" max="9984" width="9.140625" customWidth="1"/>
    <col min="9985" max="9985" width="51.140625" customWidth="1"/>
    <col min="9986" max="9998" width="10.7109375" customWidth="1"/>
    <col min="9999" max="9999" width="12" customWidth="1"/>
    <col min="10000" max="10000" width="6.140625" customWidth="1"/>
    <col min="10001" max="10001" width="2.5703125" customWidth="1"/>
    <col min="10002" max="10240" width="9.140625" customWidth="1"/>
    <col min="10241" max="10241" width="51.140625" customWidth="1"/>
    <col min="10242" max="10254" width="10.7109375" customWidth="1"/>
    <col min="10255" max="10255" width="12" customWidth="1"/>
    <col min="10256" max="10256" width="6.140625" customWidth="1"/>
    <col min="10257" max="10257" width="2.5703125" customWidth="1"/>
    <col min="10258" max="10496" width="9.140625" customWidth="1"/>
    <col min="10497" max="10497" width="51.140625" customWidth="1"/>
    <col min="10498" max="10510" width="10.7109375" customWidth="1"/>
    <col min="10511" max="10511" width="12" customWidth="1"/>
    <col min="10512" max="10512" width="6.140625" customWidth="1"/>
    <col min="10513" max="10513" width="2.5703125" customWidth="1"/>
    <col min="10514" max="10752" width="9.140625" customWidth="1"/>
    <col min="10753" max="10753" width="51.140625" customWidth="1"/>
    <col min="10754" max="10766" width="10.7109375" customWidth="1"/>
    <col min="10767" max="10767" width="12" customWidth="1"/>
    <col min="10768" max="10768" width="6.140625" customWidth="1"/>
    <col min="10769" max="10769" width="2.5703125" customWidth="1"/>
    <col min="10770" max="11008" width="9.140625" customWidth="1"/>
    <col min="11009" max="11009" width="51.140625" customWidth="1"/>
    <col min="11010" max="11022" width="10.7109375" customWidth="1"/>
    <col min="11023" max="11023" width="12" customWidth="1"/>
    <col min="11024" max="11024" width="6.140625" customWidth="1"/>
    <col min="11025" max="11025" width="2.5703125" customWidth="1"/>
    <col min="11026" max="11264" width="9.140625" customWidth="1"/>
    <col min="11265" max="11265" width="51.140625" customWidth="1"/>
    <col min="11266" max="11278" width="10.7109375" customWidth="1"/>
    <col min="11279" max="11279" width="12" customWidth="1"/>
    <col min="11280" max="11280" width="6.140625" customWidth="1"/>
    <col min="11281" max="11281" width="2.5703125" customWidth="1"/>
    <col min="11282" max="11520" width="9.140625" customWidth="1"/>
    <col min="11521" max="11521" width="51.140625" customWidth="1"/>
    <col min="11522" max="11534" width="10.7109375" customWidth="1"/>
    <col min="11535" max="11535" width="12" customWidth="1"/>
    <col min="11536" max="11536" width="6.140625" customWidth="1"/>
    <col min="11537" max="11537" width="2.5703125" customWidth="1"/>
    <col min="11538" max="11776" width="9.140625" customWidth="1"/>
    <col min="11777" max="11777" width="51.140625" customWidth="1"/>
    <col min="11778" max="11790" width="10.7109375" customWidth="1"/>
    <col min="11791" max="11791" width="12" customWidth="1"/>
    <col min="11792" max="11792" width="6.140625" customWidth="1"/>
    <col min="11793" max="11793" width="2.5703125" customWidth="1"/>
    <col min="11794" max="12032" width="9.140625" customWidth="1"/>
    <col min="12033" max="12033" width="51.140625" customWidth="1"/>
    <col min="12034" max="12046" width="10.7109375" customWidth="1"/>
    <col min="12047" max="12047" width="12" customWidth="1"/>
    <col min="12048" max="12048" width="6.140625" customWidth="1"/>
    <col min="12049" max="12049" width="2.5703125" customWidth="1"/>
    <col min="12050" max="12288" width="9.140625" customWidth="1"/>
    <col min="12289" max="12289" width="51.140625" customWidth="1"/>
    <col min="12290" max="12302" width="10.7109375" customWidth="1"/>
    <col min="12303" max="12303" width="12" customWidth="1"/>
    <col min="12304" max="12304" width="6.140625" customWidth="1"/>
    <col min="12305" max="12305" width="2.5703125" customWidth="1"/>
    <col min="12306" max="12544" width="9.140625" customWidth="1"/>
    <col min="12545" max="12545" width="51.140625" customWidth="1"/>
    <col min="12546" max="12558" width="10.7109375" customWidth="1"/>
    <col min="12559" max="12559" width="12" customWidth="1"/>
    <col min="12560" max="12560" width="6.140625" customWidth="1"/>
    <col min="12561" max="12561" width="2.5703125" customWidth="1"/>
    <col min="12562" max="12800" width="9.140625" customWidth="1"/>
    <col min="12801" max="12801" width="51.140625" customWidth="1"/>
    <col min="12802" max="12814" width="10.7109375" customWidth="1"/>
    <col min="12815" max="12815" width="12" customWidth="1"/>
    <col min="12816" max="12816" width="6.140625" customWidth="1"/>
    <col min="12817" max="12817" width="2.5703125" customWidth="1"/>
    <col min="12818" max="13056" width="9.140625" customWidth="1"/>
    <col min="13057" max="13057" width="51.140625" customWidth="1"/>
    <col min="13058" max="13070" width="10.7109375" customWidth="1"/>
    <col min="13071" max="13071" width="12" customWidth="1"/>
    <col min="13072" max="13072" width="6.140625" customWidth="1"/>
    <col min="13073" max="13073" width="2.5703125" customWidth="1"/>
    <col min="13074" max="13312" width="9.140625" customWidth="1"/>
    <col min="13313" max="13313" width="51.140625" customWidth="1"/>
    <col min="13314" max="13326" width="10.7109375" customWidth="1"/>
    <col min="13327" max="13327" width="12" customWidth="1"/>
    <col min="13328" max="13328" width="6.140625" customWidth="1"/>
    <col min="13329" max="13329" width="2.5703125" customWidth="1"/>
    <col min="13330" max="13568" width="9.140625" customWidth="1"/>
    <col min="13569" max="13569" width="51.140625" customWidth="1"/>
    <col min="13570" max="13582" width="10.7109375" customWidth="1"/>
    <col min="13583" max="13583" width="12" customWidth="1"/>
    <col min="13584" max="13584" width="6.140625" customWidth="1"/>
    <col min="13585" max="13585" width="2.5703125" customWidth="1"/>
    <col min="13586" max="13824" width="9.140625" customWidth="1"/>
    <col min="13825" max="13825" width="51.140625" customWidth="1"/>
    <col min="13826" max="13838" width="10.7109375" customWidth="1"/>
    <col min="13839" max="13839" width="12" customWidth="1"/>
    <col min="13840" max="13840" width="6.140625" customWidth="1"/>
    <col min="13841" max="13841" width="2.5703125" customWidth="1"/>
    <col min="13842" max="14080" width="9.140625" customWidth="1"/>
    <col min="14081" max="14081" width="51.140625" customWidth="1"/>
    <col min="14082" max="14094" width="10.7109375" customWidth="1"/>
    <col min="14095" max="14095" width="12" customWidth="1"/>
    <col min="14096" max="14096" width="6.140625" customWidth="1"/>
    <col min="14097" max="14097" width="2.5703125" customWidth="1"/>
    <col min="14098" max="14336" width="9.140625" customWidth="1"/>
    <col min="14337" max="14337" width="51.140625" customWidth="1"/>
    <col min="14338" max="14350" width="10.7109375" customWidth="1"/>
    <col min="14351" max="14351" width="12" customWidth="1"/>
    <col min="14352" max="14352" width="6.140625" customWidth="1"/>
    <col min="14353" max="14353" width="2.5703125" customWidth="1"/>
    <col min="14354" max="14592" width="9.140625" customWidth="1"/>
    <col min="14593" max="14593" width="51.140625" customWidth="1"/>
    <col min="14594" max="14606" width="10.7109375" customWidth="1"/>
    <col min="14607" max="14607" width="12" customWidth="1"/>
    <col min="14608" max="14608" width="6.140625" customWidth="1"/>
    <col min="14609" max="14609" width="2.5703125" customWidth="1"/>
    <col min="14610" max="14848" width="9.140625" customWidth="1"/>
    <col min="14849" max="14849" width="51.140625" customWidth="1"/>
    <col min="14850" max="14862" width="10.7109375" customWidth="1"/>
    <col min="14863" max="14863" width="12" customWidth="1"/>
    <col min="14864" max="14864" width="6.140625" customWidth="1"/>
    <col min="14865" max="14865" width="2.5703125" customWidth="1"/>
    <col min="14866" max="15104" width="9.140625" customWidth="1"/>
    <col min="15105" max="15105" width="51.140625" customWidth="1"/>
    <col min="15106" max="15118" width="10.7109375" customWidth="1"/>
    <col min="15119" max="15119" width="12" customWidth="1"/>
    <col min="15120" max="15120" width="6.140625" customWidth="1"/>
    <col min="15121" max="15121" width="2.5703125" customWidth="1"/>
    <col min="15122" max="15360" width="9.140625" customWidth="1"/>
    <col min="15361" max="15361" width="51.140625" customWidth="1"/>
    <col min="15362" max="15374" width="10.7109375" customWidth="1"/>
    <col min="15375" max="15375" width="12" customWidth="1"/>
    <col min="15376" max="15376" width="6.140625" customWidth="1"/>
    <col min="15377" max="15377" width="2.5703125" customWidth="1"/>
    <col min="15378" max="15616" width="9.140625" customWidth="1"/>
    <col min="15617" max="15617" width="51.140625" customWidth="1"/>
    <col min="15618" max="15630" width="10.7109375" customWidth="1"/>
    <col min="15631" max="15631" width="12" customWidth="1"/>
    <col min="15632" max="15632" width="6.140625" customWidth="1"/>
    <col min="15633" max="15633" width="2.5703125" customWidth="1"/>
    <col min="15634" max="15872" width="9.140625" customWidth="1"/>
    <col min="15873" max="15873" width="51.140625" customWidth="1"/>
    <col min="15874" max="15886" width="10.7109375" customWidth="1"/>
    <col min="15887" max="15887" width="12" customWidth="1"/>
    <col min="15888" max="15888" width="6.140625" customWidth="1"/>
    <col min="15889" max="15889" width="2.5703125" customWidth="1"/>
    <col min="15890" max="16128" width="9.140625" customWidth="1"/>
    <col min="16129" max="16129" width="51.140625" customWidth="1"/>
    <col min="16130" max="16142" width="10.7109375" customWidth="1"/>
    <col min="16143" max="16143" width="12" customWidth="1"/>
    <col min="16144" max="16144" width="6.140625" customWidth="1"/>
    <col min="16145" max="16145" width="2.5703125" customWidth="1"/>
    <col min="16146" max="16384" width="9.140625" customWidth="1"/>
  </cols>
  <sheetData>
    <row r="1" spans="1:28" s="1" customFormat="1" ht="3.75" hidden="1" customHeight="1">
      <c r="A1" s="520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521"/>
      <c r="P1" s="521"/>
      <c r="Q1" s="270"/>
      <c r="Y1" s="635"/>
      <c r="Z1" s="635"/>
      <c r="AA1" s="635"/>
      <c r="AB1" s="635"/>
    </row>
    <row r="2" spans="1:28" s="1" customFormat="1" ht="39" customHeight="1">
      <c r="A2" s="694" t="s">
        <v>359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  <c r="P2" s="536"/>
      <c r="Q2" s="270"/>
      <c r="Y2" s="635"/>
      <c r="Z2" s="635"/>
      <c r="AA2" s="635"/>
      <c r="AB2" s="635"/>
    </row>
    <row r="3" spans="1:28" s="1" customFormat="1" ht="24.75" customHeight="1">
      <c r="A3" s="694" t="s">
        <v>296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  <c r="P3" s="536"/>
      <c r="Q3" s="270"/>
      <c r="Y3" s="635"/>
      <c r="Z3" s="635"/>
      <c r="AA3" s="635"/>
      <c r="AB3" s="635"/>
    </row>
    <row r="4" spans="1:28" s="1" customFormat="1" ht="20.25" customHeight="1">
      <c r="A4" s="694" t="s">
        <v>855</v>
      </c>
      <c r="B4" s="694"/>
      <c r="C4" s="694"/>
      <c r="D4" s="694"/>
      <c r="E4" s="694"/>
      <c r="F4" s="694"/>
      <c r="G4" s="694"/>
      <c r="H4" s="694"/>
      <c r="I4" s="694"/>
      <c r="J4" s="694"/>
      <c r="K4" s="694"/>
      <c r="L4" s="694"/>
      <c r="M4" s="694"/>
      <c r="N4" s="694"/>
      <c r="O4" s="694"/>
      <c r="P4" s="536"/>
      <c r="Q4" s="270"/>
      <c r="Y4" s="635"/>
      <c r="Z4" s="635"/>
      <c r="AA4" s="635"/>
      <c r="AB4" s="635"/>
    </row>
    <row r="5" spans="1:28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733"/>
      <c r="I5" s="733"/>
      <c r="J5" s="733"/>
      <c r="K5" s="733"/>
      <c r="L5" s="733"/>
      <c r="M5" s="733"/>
      <c r="N5" s="733"/>
      <c r="O5" s="733"/>
      <c r="P5" s="537"/>
      <c r="Q5" s="270"/>
      <c r="Y5" s="635"/>
      <c r="Z5" s="635"/>
      <c r="AA5" s="635"/>
      <c r="AB5" s="635"/>
    </row>
    <row r="6" spans="1:28" ht="7.5" customHeight="1">
      <c r="A6" s="212"/>
      <c r="P6" s="25"/>
    </row>
    <row r="7" spans="1:28" ht="25.5" customHeight="1">
      <c r="A7" s="213"/>
      <c r="B7" s="247"/>
      <c r="C7" s="214"/>
      <c r="D7" s="214"/>
      <c r="E7" s="214"/>
      <c r="F7" s="214"/>
      <c r="G7" s="214"/>
      <c r="H7" s="214"/>
      <c r="I7" s="214"/>
      <c r="J7" s="215"/>
      <c r="K7" s="215"/>
      <c r="L7" s="215"/>
      <c r="M7" s="215"/>
      <c r="N7" s="215"/>
      <c r="O7" s="215"/>
      <c r="P7" s="538"/>
      <c r="Q7" s="271"/>
      <c r="R7" s="27"/>
      <c r="S7" s="27"/>
      <c r="T7" s="27"/>
      <c r="U7" s="27"/>
      <c r="V7" s="27"/>
    </row>
    <row r="8" spans="1:28" ht="34.5" customHeight="1">
      <c r="A8" s="249"/>
      <c r="B8" s="249" t="s">
        <v>97</v>
      </c>
      <c r="C8" s="249" t="s">
        <v>99</v>
      </c>
      <c r="D8" s="249" t="s">
        <v>96</v>
      </c>
      <c r="E8" s="249" t="s">
        <v>108</v>
      </c>
      <c r="F8" s="249" t="s">
        <v>107</v>
      </c>
      <c r="G8" s="249" t="s">
        <v>106</v>
      </c>
      <c r="H8" s="249" t="s">
        <v>104</v>
      </c>
      <c r="I8" s="249" t="s">
        <v>105</v>
      </c>
      <c r="J8" s="249" t="s">
        <v>90</v>
      </c>
      <c r="K8" s="249" t="s">
        <v>98</v>
      </c>
      <c r="L8" s="249" t="s">
        <v>102</v>
      </c>
      <c r="M8" s="249" t="s">
        <v>87</v>
      </c>
      <c r="N8" s="249" t="s">
        <v>109</v>
      </c>
      <c r="O8" s="249" t="s">
        <v>185</v>
      </c>
      <c r="P8" s="539"/>
      <c r="Q8" s="271">
        <v>1</v>
      </c>
      <c r="Y8" s="636">
        <v>1</v>
      </c>
      <c r="Z8" s="636">
        <v>1</v>
      </c>
      <c r="AA8" s="636">
        <v>1</v>
      </c>
    </row>
    <row r="9" spans="1:28" ht="27" customHeight="1">
      <c r="A9" s="403" t="s">
        <v>298</v>
      </c>
      <c r="B9" s="403">
        <v>0</v>
      </c>
      <c r="C9" s="404">
        <v>0</v>
      </c>
      <c r="D9" s="404">
        <v>0</v>
      </c>
      <c r="E9" s="404">
        <v>0</v>
      </c>
      <c r="F9" s="404">
        <v>0</v>
      </c>
      <c r="G9" s="404">
        <v>0</v>
      </c>
      <c r="H9" s="404">
        <v>0</v>
      </c>
      <c r="I9" s="404">
        <v>0</v>
      </c>
      <c r="J9" s="403">
        <v>0</v>
      </c>
      <c r="K9" s="403">
        <v>0</v>
      </c>
      <c r="L9" s="403">
        <v>0</v>
      </c>
      <c r="M9" s="403">
        <v>0</v>
      </c>
      <c r="N9" s="403">
        <v>0</v>
      </c>
      <c r="O9" s="403">
        <v>3491.96072</v>
      </c>
      <c r="P9" s="251"/>
      <c r="Q9" s="455"/>
      <c r="R9" s="27"/>
      <c r="S9" s="27"/>
      <c r="T9" s="27"/>
      <c r="U9" s="27"/>
      <c r="V9" s="27"/>
      <c r="AA9" s="636">
        <v>3491.96072</v>
      </c>
    </row>
    <row r="10" spans="1:28" ht="27" customHeight="1">
      <c r="A10" s="220" t="s">
        <v>299</v>
      </c>
      <c r="B10" s="220">
        <v>0</v>
      </c>
      <c r="C10" s="221">
        <v>0</v>
      </c>
      <c r="D10" s="221">
        <v>0</v>
      </c>
      <c r="E10" s="221">
        <v>0</v>
      </c>
      <c r="F10" s="221">
        <v>0</v>
      </c>
      <c r="G10" s="221">
        <v>0</v>
      </c>
      <c r="H10" s="221">
        <v>0</v>
      </c>
      <c r="I10" s="221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0</v>
      </c>
      <c r="O10" s="220">
        <v>3491.96072</v>
      </c>
      <c r="P10" s="251"/>
      <c r="Q10" s="455"/>
      <c r="R10" s="27"/>
      <c r="S10" s="27"/>
      <c r="T10" s="27"/>
      <c r="U10" s="27"/>
      <c r="V10" s="27"/>
      <c r="AA10" s="636">
        <v>3491.96072</v>
      </c>
    </row>
    <row r="11" spans="1:28" ht="27" customHeight="1">
      <c r="A11" s="220" t="s">
        <v>300</v>
      </c>
      <c r="B11" s="220">
        <v>0</v>
      </c>
      <c r="C11" s="221">
        <v>0</v>
      </c>
      <c r="D11" s="221">
        <v>0</v>
      </c>
      <c r="E11" s="221">
        <v>0</v>
      </c>
      <c r="F11" s="221">
        <v>0</v>
      </c>
      <c r="G11" s="221">
        <v>0</v>
      </c>
      <c r="H11" s="221">
        <v>0</v>
      </c>
      <c r="I11" s="221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  <c r="O11" s="220">
        <v>2985.4736899999998</v>
      </c>
      <c r="P11" s="251"/>
      <c r="Q11" s="455"/>
      <c r="R11" s="27"/>
      <c r="S11" s="27"/>
      <c r="T11" s="27"/>
      <c r="U11" s="27"/>
      <c r="V11" s="27"/>
      <c r="AA11" s="636">
        <v>2985.4736899999998</v>
      </c>
    </row>
    <row r="12" spans="1:28" ht="27" customHeight="1">
      <c r="A12" s="220" t="s">
        <v>301</v>
      </c>
      <c r="B12" s="220">
        <v>0</v>
      </c>
      <c r="C12" s="221">
        <v>0</v>
      </c>
      <c r="D12" s="221">
        <v>0</v>
      </c>
      <c r="E12" s="221">
        <v>0</v>
      </c>
      <c r="F12" s="221">
        <v>0</v>
      </c>
      <c r="G12" s="221">
        <v>0</v>
      </c>
      <c r="H12" s="221">
        <v>0</v>
      </c>
      <c r="I12" s="221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  <c r="O12" s="220">
        <v>506.48703</v>
      </c>
      <c r="P12" s="251"/>
      <c r="Q12" s="455"/>
      <c r="R12" s="27"/>
      <c r="S12" s="27"/>
      <c r="T12" s="27"/>
      <c r="U12" s="27"/>
      <c r="V12" s="27"/>
      <c r="AA12" s="636">
        <v>506.48703</v>
      </c>
    </row>
    <row r="13" spans="1:28" ht="27" customHeight="1">
      <c r="A13" s="220" t="s">
        <v>302</v>
      </c>
      <c r="B13" s="220">
        <v>0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21">
        <v>0</v>
      </c>
      <c r="J13" s="220">
        <v>0</v>
      </c>
      <c r="K13" s="220">
        <v>0</v>
      </c>
      <c r="L13" s="220">
        <v>0</v>
      </c>
      <c r="M13" s="220">
        <v>0</v>
      </c>
      <c r="N13" s="220">
        <v>0</v>
      </c>
      <c r="O13" s="220">
        <v>0</v>
      </c>
      <c r="P13" s="251"/>
      <c r="Q13" s="455"/>
      <c r="R13" s="27"/>
      <c r="S13" s="27"/>
      <c r="T13" s="27"/>
      <c r="U13" s="27"/>
      <c r="V13" s="27"/>
      <c r="AA13" s="636">
        <v>0</v>
      </c>
    </row>
    <row r="14" spans="1:28" ht="27" customHeight="1">
      <c r="A14" s="220" t="s">
        <v>300</v>
      </c>
      <c r="B14" s="220">
        <v>0</v>
      </c>
      <c r="C14" s="221">
        <v>0</v>
      </c>
      <c r="D14" s="221">
        <v>0</v>
      </c>
      <c r="E14" s="221">
        <v>0</v>
      </c>
      <c r="F14" s="221">
        <v>0</v>
      </c>
      <c r="G14" s="221">
        <v>0</v>
      </c>
      <c r="H14" s="221">
        <v>0</v>
      </c>
      <c r="I14" s="221">
        <v>0</v>
      </c>
      <c r="J14" s="220">
        <v>0</v>
      </c>
      <c r="K14" s="220">
        <v>0</v>
      </c>
      <c r="L14" s="220">
        <v>0</v>
      </c>
      <c r="M14" s="220">
        <v>0</v>
      </c>
      <c r="N14" s="220">
        <v>0</v>
      </c>
      <c r="O14" s="220">
        <v>0</v>
      </c>
      <c r="P14" s="251"/>
      <c r="Q14" s="455"/>
      <c r="R14" s="27"/>
      <c r="S14" s="27"/>
      <c r="T14" s="27"/>
      <c r="U14" s="27"/>
      <c r="V14" s="27"/>
      <c r="AA14" s="636">
        <v>0</v>
      </c>
    </row>
    <row r="15" spans="1:28" ht="27" customHeight="1">
      <c r="A15" s="220" t="s">
        <v>301</v>
      </c>
      <c r="B15" s="220">
        <v>0</v>
      </c>
      <c r="C15" s="221">
        <v>0</v>
      </c>
      <c r="D15" s="221">
        <v>0</v>
      </c>
      <c r="E15" s="221">
        <v>0</v>
      </c>
      <c r="F15" s="221">
        <v>0</v>
      </c>
      <c r="G15" s="221">
        <v>0</v>
      </c>
      <c r="H15" s="221">
        <v>0</v>
      </c>
      <c r="I15" s="221">
        <v>0</v>
      </c>
      <c r="J15" s="220">
        <v>0</v>
      </c>
      <c r="K15" s="220">
        <v>0</v>
      </c>
      <c r="L15" s="220">
        <v>0</v>
      </c>
      <c r="M15" s="220">
        <v>0</v>
      </c>
      <c r="N15" s="220">
        <v>0</v>
      </c>
      <c r="O15" s="220">
        <v>0</v>
      </c>
      <c r="P15" s="251"/>
      <c r="Q15" s="455"/>
      <c r="R15" s="27"/>
      <c r="S15" s="27"/>
      <c r="T15" s="27"/>
      <c r="U15" s="27"/>
      <c r="V15" s="27"/>
      <c r="AA15" s="636">
        <v>0</v>
      </c>
    </row>
    <row r="16" spans="1:28" ht="27" customHeight="1">
      <c r="A16" s="403" t="s">
        <v>303</v>
      </c>
      <c r="B16" s="403">
        <v>0</v>
      </c>
      <c r="C16" s="404">
        <v>0</v>
      </c>
      <c r="D16" s="404">
        <v>0</v>
      </c>
      <c r="E16" s="404">
        <v>0</v>
      </c>
      <c r="F16" s="404">
        <v>0</v>
      </c>
      <c r="G16" s="404">
        <v>0</v>
      </c>
      <c r="H16" s="404">
        <v>2017.0122900000001</v>
      </c>
      <c r="I16" s="404">
        <v>0</v>
      </c>
      <c r="J16" s="403">
        <v>2649.86517</v>
      </c>
      <c r="K16" s="403">
        <v>0</v>
      </c>
      <c r="L16" s="403">
        <v>0</v>
      </c>
      <c r="M16" s="403">
        <v>28521.20033</v>
      </c>
      <c r="N16" s="403">
        <v>0</v>
      </c>
      <c r="O16" s="403">
        <v>488537.04222</v>
      </c>
      <c r="P16" s="251"/>
      <c r="Q16" s="455"/>
      <c r="R16" s="27"/>
      <c r="S16" s="27"/>
      <c r="T16" s="27"/>
      <c r="U16" s="27"/>
      <c r="V16" s="27"/>
      <c r="AA16" s="636">
        <v>488537.04222</v>
      </c>
    </row>
    <row r="17" spans="1:27" ht="27" customHeight="1">
      <c r="A17" s="220" t="s">
        <v>299</v>
      </c>
      <c r="B17" s="220">
        <v>0</v>
      </c>
      <c r="C17" s="221">
        <v>0</v>
      </c>
      <c r="D17" s="221">
        <v>0</v>
      </c>
      <c r="E17" s="221">
        <v>0</v>
      </c>
      <c r="F17" s="221">
        <v>0</v>
      </c>
      <c r="G17" s="221">
        <v>0</v>
      </c>
      <c r="H17" s="221">
        <v>1197.7569900000001</v>
      </c>
      <c r="I17" s="221">
        <v>0</v>
      </c>
      <c r="J17" s="220">
        <v>880.52970999999991</v>
      </c>
      <c r="K17" s="220">
        <v>0</v>
      </c>
      <c r="L17" s="220">
        <v>0</v>
      </c>
      <c r="M17" s="220">
        <v>8808.2421799999993</v>
      </c>
      <c r="N17" s="220">
        <v>0</v>
      </c>
      <c r="O17" s="220">
        <v>149827.27925999998</v>
      </c>
      <c r="P17" s="251"/>
      <c r="Q17" s="455"/>
      <c r="R17" s="27"/>
      <c r="S17" s="27"/>
      <c r="T17" s="27"/>
      <c r="U17" s="27"/>
      <c r="V17" s="27"/>
      <c r="AA17" s="636">
        <v>149827.27925999998</v>
      </c>
    </row>
    <row r="18" spans="1:27" ht="27" customHeight="1">
      <c r="A18" s="220" t="s">
        <v>300</v>
      </c>
      <c r="B18" s="220">
        <v>0</v>
      </c>
      <c r="C18" s="221">
        <v>0</v>
      </c>
      <c r="D18" s="221">
        <v>0</v>
      </c>
      <c r="E18" s="221">
        <v>0</v>
      </c>
      <c r="F18" s="221">
        <v>0</v>
      </c>
      <c r="G18" s="221">
        <v>0</v>
      </c>
      <c r="H18" s="221">
        <v>895.38171999999997</v>
      </c>
      <c r="I18" s="221">
        <v>0</v>
      </c>
      <c r="J18" s="220">
        <v>723.87791000000004</v>
      </c>
      <c r="K18" s="220">
        <v>0</v>
      </c>
      <c r="L18" s="220">
        <v>0</v>
      </c>
      <c r="M18" s="220">
        <v>5503.4567800000004</v>
      </c>
      <c r="N18" s="220">
        <v>0</v>
      </c>
      <c r="O18" s="220">
        <v>123523.03461</v>
      </c>
      <c r="P18" s="251"/>
      <c r="Q18" s="455"/>
      <c r="R18" s="27"/>
      <c r="S18" s="27"/>
      <c r="T18" s="27"/>
      <c r="U18" s="27"/>
      <c r="V18" s="27"/>
      <c r="AA18" s="636">
        <v>123523.03461</v>
      </c>
    </row>
    <row r="19" spans="1:27" ht="27" customHeight="1">
      <c r="A19" s="220" t="s">
        <v>301</v>
      </c>
      <c r="B19" s="220">
        <v>0</v>
      </c>
      <c r="C19" s="221">
        <v>0</v>
      </c>
      <c r="D19" s="221">
        <v>0</v>
      </c>
      <c r="E19" s="221">
        <v>0</v>
      </c>
      <c r="F19" s="221">
        <v>0</v>
      </c>
      <c r="G19" s="221">
        <v>0</v>
      </c>
      <c r="H19" s="221">
        <v>302.37527</v>
      </c>
      <c r="I19" s="221">
        <v>0</v>
      </c>
      <c r="J19" s="220">
        <v>156.65179999999998</v>
      </c>
      <c r="K19" s="220">
        <v>0</v>
      </c>
      <c r="L19" s="220">
        <v>0</v>
      </c>
      <c r="M19" s="220">
        <v>3304.7853999999998</v>
      </c>
      <c r="N19" s="220">
        <v>0</v>
      </c>
      <c r="O19" s="220">
        <v>26304.244649999997</v>
      </c>
      <c r="P19" s="251"/>
      <c r="Q19" s="455"/>
      <c r="R19" s="27"/>
      <c r="S19" s="27"/>
      <c r="T19" s="27"/>
      <c r="U19" s="27"/>
      <c r="V19" s="27"/>
      <c r="AA19" s="636">
        <v>26304.244649999997</v>
      </c>
    </row>
    <row r="20" spans="1:27" ht="27" customHeight="1">
      <c r="A20" s="220" t="s">
        <v>302</v>
      </c>
      <c r="B20" s="220">
        <v>0</v>
      </c>
      <c r="C20" s="221">
        <v>0</v>
      </c>
      <c r="D20" s="221">
        <v>0</v>
      </c>
      <c r="E20" s="221">
        <v>0</v>
      </c>
      <c r="F20" s="221">
        <v>0</v>
      </c>
      <c r="G20" s="221">
        <v>0</v>
      </c>
      <c r="H20" s="221">
        <v>819.25530000000003</v>
      </c>
      <c r="I20" s="221">
        <v>0</v>
      </c>
      <c r="J20" s="220">
        <v>1769.33546</v>
      </c>
      <c r="K20" s="220">
        <v>0</v>
      </c>
      <c r="L20" s="220">
        <v>0</v>
      </c>
      <c r="M20" s="220">
        <v>19712.958149999999</v>
      </c>
      <c r="N20" s="220">
        <v>0</v>
      </c>
      <c r="O20" s="220">
        <v>338709.76295999996</v>
      </c>
      <c r="P20" s="251"/>
      <c r="Q20" s="455"/>
      <c r="R20" s="27"/>
      <c r="S20" s="27"/>
      <c r="T20" s="27"/>
      <c r="U20" s="27"/>
      <c r="V20" s="27"/>
      <c r="AA20" s="636">
        <v>338709.76295999996</v>
      </c>
    </row>
    <row r="21" spans="1:27" ht="27" customHeight="1">
      <c r="A21" s="220" t="s">
        <v>300</v>
      </c>
      <c r="B21" s="220">
        <v>0</v>
      </c>
      <c r="C21" s="221">
        <v>0</v>
      </c>
      <c r="D21" s="221">
        <v>0</v>
      </c>
      <c r="E21" s="221">
        <v>0</v>
      </c>
      <c r="F21" s="221">
        <v>0</v>
      </c>
      <c r="G21" s="221">
        <v>0</v>
      </c>
      <c r="H21" s="221">
        <v>617.08015</v>
      </c>
      <c r="I21" s="221">
        <v>0</v>
      </c>
      <c r="J21" s="220">
        <v>1473.1966299999999</v>
      </c>
      <c r="K21" s="220">
        <v>0</v>
      </c>
      <c r="L21" s="220">
        <v>0</v>
      </c>
      <c r="M21" s="220">
        <v>14297.603210000001</v>
      </c>
      <c r="N21" s="220">
        <v>0</v>
      </c>
      <c r="O21" s="220">
        <v>270402.99229999998</v>
      </c>
      <c r="P21" s="251"/>
      <c r="Q21" s="455"/>
      <c r="R21" s="27"/>
      <c r="S21" s="27"/>
      <c r="T21" s="27"/>
      <c r="U21" s="27"/>
      <c r="V21" s="27"/>
      <c r="AA21" s="636">
        <v>270402.99229999998</v>
      </c>
    </row>
    <row r="22" spans="1:27" ht="27" customHeight="1">
      <c r="A22" s="220" t="s">
        <v>301</v>
      </c>
      <c r="B22" s="220">
        <v>0</v>
      </c>
      <c r="C22" s="221">
        <v>0</v>
      </c>
      <c r="D22" s="221">
        <v>0</v>
      </c>
      <c r="E22" s="221">
        <v>0</v>
      </c>
      <c r="F22" s="221">
        <v>0</v>
      </c>
      <c r="G22" s="221">
        <v>0</v>
      </c>
      <c r="H22" s="221">
        <v>202.17515</v>
      </c>
      <c r="I22" s="221">
        <v>0</v>
      </c>
      <c r="J22" s="220">
        <v>296.13883000000004</v>
      </c>
      <c r="K22" s="220">
        <v>0</v>
      </c>
      <c r="L22" s="220">
        <v>0</v>
      </c>
      <c r="M22" s="220">
        <v>5415.3549400000002</v>
      </c>
      <c r="N22" s="220">
        <v>0</v>
      </c>
      <c r="O22" s="220">
        <v>68306.770659999995</v>
      </c>
      <c r="P22" s="251"/>
      <c r="Q22" s="455"/>
      <c r="R22" s="27"/>
      <c r="S22" s="27"/>
      <c r="T22" s="27"/>
      <c r="U22" s="27"/>
      <c r="V22" s="27"/>
      <c r="AA22" s="636">
        <v>68306.770659999995</v>
      </c>
    </row>
    <row r="23" spans="1:27" ht="27" customHeight="1">
      <c r="A23" s="403" t="s">
        <v>304</v>
      </c>
      <c r="B23" s="403">
        <v>40531.351999999999</v>
      </c>
      <c r="C23" s="404">
        <v>35906.214020000007</v>
      </c>
      <c r="D23" s="404">
        <v>9217.5973699999995</v>
      </c>
      <c r="E23" s="404">
        <v>13845.525119999998</v>
      </c>
      <c r="F23" s="404">
        <v>12182.39631</v>
      </c>
      <c r="G23" s="404">
        <v>28161.214789999998</v>
      </c>
      <c r="H23" s="404">
        <v>9416.7197899999992</v>
      </c>
      <c r="I23" s="404">
        <v>18059.399839999998</v>
      </c>
      <c r="J23" s="403">
        <v>25948.17685</v>
      </c>
      <c r="K23" s="403">
        <v>34677.404630000005</v>
      </c>
      <c r="L23" s="403">
        <v>22874.76426</v>
      </c>
      <c r="M23" s="403">
        <v>97707.957069999989</v>
      </c>
      <c r="N23" s="403">
        <v>23900.139469999998</v>
      </c>
      <c r="O23" s="403">
        <v>1534988.07189</v>
      </c>
      <c r="P23" s="251"/>
      <c r="Q23" s="455"/>
      <c r="R23" s="27"/>
      <c r="S23" s="27"/>
      <c r="T23" s="27"/>
      <c r="U23" s="27"/>
      <c r="V23" s="27"/>
      <c r="AA23" s="636">
        <v>1534988.07189</v>
      </c>
    </row>
    <row r="24" spans="1:27" ht="27" customHeight="1">
      <c r="A24" s="220" t="s">
        <v>299</v>
      </c>
      <c r="B24" s="220">
        <v>27248.002239999998</v>
      </c>
      <c r="C24" s="221">
        <v>23913.861559999998</v>
      </c>
      <c r="D24" s="221">
        <v>4836.9152899999999</v>
      </c>
      <c r="E24" s="221">
        <v>4566.66795</v>
      </c>
      <c r="F24" s="221">
        <v>1244.93193</v>
      </c>
      <c r="G24" s="221">
        <v>6302.8557899999996</v>
      </c>
      <c r="H24" s="221">
        <v>2492.6053299999999</v>
      </c>
      <c r="I24" s="221">
        <v>4572.36319</v>
      </c>
      <c r="J24" s="220">
        <v>3879.6116499999998</v>
      </c>
      <c r="K24" s="220">
        <v>9540.1817599999995</v>
      </c>
      <c r="L24" s="220">
        <v>3744.9805000000001</v>
      </c>
      <c r="M24" s="220">
        <v>34054.604829999997</v>
      </c>
      <c r="N24" s="220">
        <v>4801.3597599999994</v>
      </c>
      <c r="O24" s="220">
        <v>378715.84386000002</v>
      </c>
      <c r="P24" s="251"/>
      <c r="Q24" s="455"/>
      <c r="R24" s="27"/>
      <c r="S24" s="27"/>
      <c r="T24" s="27"/>
      <c r="U24" s="27"/>
      <c r="V24" s="27"/>
      <c r="AA24" s="636">
        <v>378715.84386000002</v>
      </c>
    </row>
    <row r="25" spans="1:27" ht="27" customHeight="1">
      <c r="A25" s="220" t="s">
        <v>300</v>
      </c>
      <c r="B25" s="220">
        <v>24144.8747</v>
      </c>
      <c r="C25" s="221">
        <v>22299.066899999998</v>
      </c>
      <c r="D25" s="221">
        <v>2177.5871400000001</v>
      </c>
      <c r="E25" s="221">
        <v>4531.2746999999999</v>
      </c>
      <c r="F25" s="221">
        <v>530.13784999999996</v>
      </c>
      <c r="G25" s="221">
        <v>3501.8314700000001</v>
      </c>
      <c r="H25" s="221">
        <v>2062.5827800000002</v>
      </c>
      <c r="I25" s="221">
        <v>2437.15319</v>
      </c>
      <c r="J25" s="220">
        <v>3690.1888100000001</v>
      </c>
      <c r="K25" s="220">
        <v>6372.2852400000002</v>
      </c>
      <c r="L25" s="220">
        <v>2285.6633299999999</v>
      </c>
      <c r="M25" s="220">
        <v>23934.727760000002</v>
      </c>
      <c r="N25" s="220">
        <v>3936.3118300000001</v>
      </c>
      <c r="O25" s="220">
        <v>301391.73281000002</v>
      </c>
      <c r="P25" s="251"/>
      <c r="Q25" s="455"/>
      <c r="R25" s="27"/>
      <c r="S25" s="27"/>
      <c r="T25" s="27"/>
      <c r="U25" s="27"/>
      <c r="V25" s="27"/>
      <c r="AA25" s="636">
        <v>301391.73281000002</v>
      </c>
    </row>
    <row r="26" spans="1:27" ht="27" customHeight="1">
      <c r="A26" s="220" t="s">
        <v>301</v>
      </c>
      <c r="B26" s="220">
        <v>3103.12754</v>
      </c>
      <c r="C26" s="221">
        <v>1614.79466</v>
      </c>
      <c r="D26" s="221">
        <v>2659.3281499999998</v>
      </c>
      <c r="E26" s="221">
        <v>35.393250000000002</v>
      </c>
      <c r="F26" s="221">
        <v>714.79408000000001</v>
      </c>
      <c r="G26" s="221">
        <v>2801.02432</v>
      </c>
      <c r="H26" s="221">
        <v>430.02254999999997</v>
      </c>
      <c r="I26" s="221">
        <v>2135.21</v>
      </c>
      <c r="J26" s="220">
        <v>189.42284000000001</v>
      </c>
      <c r="K26" s="220">
        <v>3167.8965200000002</v>
      </c>
      <c r="L26" s="220">
        <v>1459.31717</v>
      </c>
      <c r="M26" s="220">
        <v>10119.87707</v>
      </c>
      <c r="N26" s="220">
        <v>865.04793000000006</v>
      </c>
      <c r="O26" s="220">
        <v>77324.111049999992</v>
      </c>
      <c r="P26" s="251"/>
      <c r="Q26" s="455"/>
      <c r="R26" s="27"/>
      <c r="S26" s="27"/>
      <c r="T26" s="27"/>
      <c r="U26" s="27"/>
      <c r="V26" s="27"/>
      <c r="AA26" s="636">
        <v>77324.111049999992</v>
      </c>
    </row>
    <row r="27" spans="1:27" ht="27" customHeight="1">
      <c r="A27" s="220" t="s">
        <v>302</v>
      </c>
      <c r="B27" s="220">
        <v>13283.349759999999</v>
      </c>
      <c r="C27" s="221">
        <v>11992.35246</v>
      </c>
      <c r="D27" s="221">
        <v>4380.6820800000005</v>
      </c>
      <c r="E27" s="221">
        <v>9278.8571699999993</v>
      </c>
      <c r="F27" s="221">
        <v>10937.464380000001</v>
      </c>
      <c r="G27" s="221">
        <v>21858.359</v>
      </c>
      <c r="H27" s="221">
        <v>6924.1144599999998</v>
      </c>
      <c r="I27" s="221">
        <v>13487.03665</v>
      </c>
      <c r="J27" s="220">
        <v>22068.565200000001</v>
      </c>
      <c r="K27" s="220">
        <v>25137.222870000001</v>
      </c>
      <c r="L27" s="220">
        <v>19129.783760000002</v>
      </c>
      <c r="M27" s="220">
        <v>63653.35224</v>
      </c>
      <c r="N27" s="220">
        <v>19098.779710000003</v>
      </c>
      <c r="O27" s="220">
        <v>1156272.2280299999</v>
      </c>
      <c r="P27" s="251"/>
      <c r="Q27" s="455"/>
      <c r="R27" s="27"/>
      <c r="S27" s="27"/>
      <c r="T27" s="27"/>
      <c r="U27" s="27"/>
      <c r="V27" s="27"/>
      <c r="AA27" s="636">
        <v>1156272.2280299999</v>
      </c>
    </row>
    <row r="28" spans="1:27" ht="27" customHeight="1">
      <c r="A28" s="220" t="s">
        <v>300</v>
      </c>
      <c r="B28" s="220">
        <v>12206.69032</v>
      </c>
      <c r="C28" s="221">
        <v>11567.346250000001</v>
      </c>
      <c r="D28" s="221">
        <v>2365.3729399999997</v>
      </c>
      <c r="E28" s="221">
        <v>9203.3955999999998</v>
      </c>
      <c r="F28" s="221">
        <v>9613.3992100000014</v>
      </c>
      <c r="G28" s="221">
        <v>14004.128339999999</v>
      </c>
      <c r="H28" s="221">
        <v>5639.1913800000002</v>
      </c>
      <c r="I28" s="221">
        <v>10191.639090000001</v>
      </c>
      <c r="J28" s="220">
        <v>21277.234690000001</v>
      </c>
      <c r="K28" s="220">
        <v>22056.912260000001</v>
      </c>
      <c r="L28" s="220">
        <v>14415.77297</v>
      </c>
      <c r="M28" s="220">
        <v>49102.220299999994</v>
      </c>
      <c r="N28" s="220">
        <v>16900.135559999999</v>
      </c>
      <c r="O28" s="220">
        <v>879335.88983</v>
      </c>
      <c r="P28" s="251"/>
      <c r="Q28" s="455"/>
      <c r="R28" s="27"/>
      <c r="S28" s="27"/>
      <c r="T28" s="27"/>
      <c r="U28" s="27"/>
      <c r="V28" s="27"/>
      <c r="AA28" s="636">
        <v>879335.88983</v>
      </c>
    </row>
    <row r="29" spans="1:27" ht="27" customHeight="1">
      <c r="A29" s="220" t="s">
        <v>301</v>
      </c>
      <c r="B29" s="220">
        <v>1076.6594399999999</v>
      </c>
      <c r="C29" s="221">
        <v>425.00621000000001</v>
      </c>
      <c r="D29" s="221">
        <v>2015.3091399999998</v>
      </c>
      <c r="E29" s="221">
        <v>75.461570000000009</v>
      </c>
      <c r="F29" s="221">
        <v>1324.0651699999999</v>
      </c>
      <c r="G29" s="221">
        <v>7854.2306600000002</v>
      </c>
      <c r="H29" s="221">
        <v>1284.92308</v>
      </c>
      <c r="I29" s="221">
        <v>3295.3975599999999</v>
      </c>
      <c r="J29" s="220">
        <v>791.33051</v>
      </c>
      <c r="K29" s="220">
        <v>3080.31061</v>
      </c>
      <c r="L29" s="220">
        <v>4714.0107900000003</v>
      </c>
      <c r="M29" s="220">
        <v>14551.131939999999</v>
      </c>
      <c r="N29" s="220">
        <v>2198.6441500000001</v>
      </c>
      <c r="O29" s="220">
        <v>276936.3382</v>
      </c>
      <c r="P29" s="251"/>
      <c r="Q29" s="455"/>
      <c r="R29" s="27"/>
      <c r="S29" s="27"/>
      <c r="T29" s="27"/>
      <c r="U29" s="27"/>
      <c r="V29" s="27"/>
      <c r="AA29" s="636">
        <v>276936.3382</v>
      </c>
    </row>
    <row r="30" spans="1:27" ht="27" customHeight="1">
      <c r="A30" s="403" t="s">
        <v>305</v>
      </c>
      <c r="B30" s="403">
        <v>23065.231629999998</v>
      </c>
      <c r="C30" s="404">
        <v>14714.364320000001</v>
      </c>
      <c r="D30" s="404">
        <v>12405.193660000001</v>
      </c>
      <c r="E30" s="404">
        <v>18980.790579999997</v>
      </c>
      <c r="F30" s="404">
        <v>10617.327439999999</v>
      </c>
      <c r="G30" s="404">
        <v>10028.263080000001</v>
      </c>
      <c r="H30" s="404">
        <v>86247.595829999991</v>
      </c>
      <c r="I30" s="404">
        <v>47171.918149999998</v>
      </c>
      <c r="J30" s="403">
        <v>10230.181560000001</v>
      </c>
      <c r="K30" s="403">
        <v>21140.696250000001</v>
      </c>
      <c r="L30" s="403">
        <v>4550.5650800000003</v>
      </c>
      <c r="M30" s="403">
        <v>48773.834200000005</v>
      </c>
      <c r="N30" s="403">
        <v>23619.357239999998</v>
      </c>
      <c r="O30" s="403">
        <v>905168.42330999998</v>
      </c>
      <c r="P30" s="251"/>
      <c r="Q30" s="455"/>
      <c r="R30" s="27"/>
      <c r="S30" s="27"/>
      <c r="T30" s="27"/>
      <c r="U30" s="27"/>
      <c r="V30" s="27"/>
      <c r="AA30" s="636">
        <v>905168.42330999998</v>
      </c>
    </row>
    <row r="31" spans="1:27" ht="27" customHeight="1">
      <c r="A31" s="220" t="s">
        <v>306</v>
      </c>
      <c r="B31" s="220">
        <v>22310.094690000002</v>
      </c>
      <c r="C31" s="221">
        <v>14678.342430000001</v>
      </c>
      <c r="D31" s="221">
        <v>10940.293079999999</v>
      </c>
      <c r="E31" s="221">
        <v>17664.77521</v>
      </c>
      <c r="F31" s="221">
        <v>7176.9639900000002</v>
      </c>
      <c r="G31" s="221">
        <v>8677.2572400000008</v>
      </c>
      <c r="H31" s="221">
        <v>75425.059709999987</v>
      </c>
      <c r="I31" s="221">
        <v>44073.778140000002</v>
      </c>
      <c r="J31" s="220">
        <v>9879.0356300000003</v>
      </c>
      <c r="K31" s="220">
        <v>14472.89192</v>
      </c>
      <c r="L31" s="220">
        <v>4305.8542200000002</v>
      </c>
      <c r="M31" s="220">
        <v>48033.681210000002</v>
      </c>
      <c r="N31" s="220">
        <v>21692.10195</v>
      </c>
      <c r="O31" s="220">
        <v>847262.55892999994</v>
      </c>
      <c r="P31" s="251"/>
      <c r="Q31" s="455"/>
      <c r="R31" s="27"/>
      <c r="S31" s="27"/>
      <c r="T31" s="27"/>
      <c r="U31" s="27"/>
      <c r="V31" s="27"/>
      <c r="AA31" s="636">
        <v>847262.55892999994</v>
      </c>
    </row>
    <row r="32" spans="1:27" ht="27" customHeight="1">
      <c r="A32" s="220" t="s">
        <v>307</v>
      </c>
      <c r="B32" s="220">
        <v>157.11285999999998</v>
      </c>
      <c r="C32" s="221">
        <v>54.240919999999996</v>
      </c>
      <c r="D32" s="221">
        <v>198.82005999999998</v>
      </c>
      <c r="E32" s="221">
        <v>25.958169999999999</v>
      </c>
      <c r="F32" s="221">
        <v>25.029229999999998</v>
      </c>
      <c r="G32" s="221">
        <v>0</v>
      </c>
      <c r="H32" s="221">
        <v>1943.7548300000001</v>
      </c>
      <c r="I32" s="221">
        <v>0</v>
      </c>
      <c r="J32" s="220">
        <v>379.66446000000002</v>
      </c>
      <c r="K32" s="220">
        <v>328.78305999999998</v>
      </c>
      <c r="L32" s="220">
        <v>359.45882</v>
      </c>
      <c r="M32" s="220">
        <v>947.94647999999995</v>
      </c>
      <c r="N32" s="220">
        <v>160.77426</v>
      </c>
      <c r="O32" s="220">
        <v>22509.306210000002</v>
      </c>
      <c r="P32" s="251"/>
      <c r="Q32" s="455"/>
      <c r="R32" s="27"/>
      <c r="S32" s="27"/>
      <c r="T32" s="27"/>
      <c r="U32" s="27"/>
      <c r="V32" s="27"/>
      <c r="AA32" s="636">
        <v>22509.306210000002</v>
      </c>
    </row>
    <row r="33" spans="1:27" ht="27" customHeight="1">
      <c r="A33" s="220" t="s">
        <v>308</v>
      </c>
      <c r="B33" s="220">
        <v>12181.154970000001</v>
      </c>
      <c r="C33" s="221">
        <v>10151.64508</v>
      </c>
      <c r="D33" s="221">
        <v>5517.2299199999998</v>
      </c>
      <c r="E33" s="221">
        <v>16365.601130000001</v>
      </c>
      <c r="F33" s="221">
        <v>6946.0994199999996</v>
      </c>
      <c r="G33" s="221">
        <v>6213.6915099999997</v>
      </c>
      <c r="H33" s="221">
        <v>51432.969700000001</v>
      </c>
      <c r="I33" s="221">
        <v>37427.062420000002</v>
      </c>
      <c r="J33" s="220">
        <v>4737.15661</v>
      </c>
      <c r="K33" s="220">
        <v>10238.8074</v>
      </c>
      <c r="L33" s="220">
        <v>2991.2376400000003</v>
      </c>
      <c r="M33" s="220">
        <v>12324.834439999999</v>
      </c>
      <c r="N33" s="220">
        <v>9301.339320000001</v>
      </c>
      <c r="O33" s="220">
        <v>437892.46389000001</v>
      </c>
      <c r="P33" s="251"/>
      <c r="Q33" s="455"/>
      <c r="R33" s="27"/>
      <c r="S33" s="27"/>
      <c r="T33" s="27"/>
      <c r="U33" s="27"/>
      <c r="V33" s="27"/>
      <c r="AA33" s="636">
        <v>437892.46389000001</v>
      </c>
    </row>
    <row r="34" spans="1:27" ht="27" customHeight="1">
      <c r="A34" s="220" t="s">
        <v>309</v>
      </c>
      <c r="B34" s="220">
        <v>5815.7337300000008</v>
      </c>
      <c r="C34" s="221">
        <v>2768.5259999999998</v>
      </c>
      <c r="D34" s="221">
        <v>1371.7810900000002</v>
      </c>
      <c r="E34" s="221">
        <v>1174.7189099999998</v>
      </c>
      <c r="F34" s="221">
        <v>0</v>
      </c>
      <c r="G34" s="221">
        <v>0</v>
      </c>
      <c r="H34" s="221">
        <v>18477.301620000002</v>
      </c>
      <c r="I34" s="221">
        <v>3261.1671200000001</v>
      </c>
      <c r="J34" s="220">
        <v>578.16594999999995</v>
      </c>
      <c r="K34" s="220">
        <v>1078.1488300000001</v>
      </c>
      <c r="L34" s="220">
        <v>532.44706000000008</v>
      </c>
      <c r="M34" s="220">
        <v>15056.09994</v>
      </c>
      <c r="N34" s="220">
        <v>1692.7001299999999</v>
      </c>
      <c r="O34" s="220">
        <v>205992.66709999999</v>
      </c>
      <c r="P34" s="251"/>
      <c r="Q34" s="455"/>
      <c r="R34" s="27"/>
      <c r="S34" s="27"/>
      <c r="T34" s="27"/>
      <c r="U34" s="27"/>
      <c r="V34" s="27"/>
      <c r="AA34" s="636">
        <v>205992.66709999999</v>
      </c>
    </row>
    <row r="35" spans="1:27" ht="27" customHeight="1">
      <c r="A35" s="220" t="s">
        <v>310</v>
      </c>
      <c r="B35" s="220">
        <v>4156.0931300000002</v>
      </c>
      <c r="C35" s="221">
        <v>1703.9304299999999</v>
      </c>
      <c r="D35" s="221">
        <v>3852.4620099999997</v>
      </c>
      <c r="E35" s="221">
        <v>98.497</v>
      </c>
      <c r="F35" s="221">
        <v>205.83534</v>
      </c>
      <c r="G35" s="221">
        <v>2463.5657299999998</v>
      </c>
      <c r="H35" s="221">
        <v>3571.0335599999999</v>
      </c>
      <c r="I35" s="221">
        <v>3385.5486000000001</v>
      </c>
      <c r="J35" s="220">
        <v>4184.0486099999998</v>
      </c>
      <c r="K35" s="220">
        <v>2827.15263</v>
      </c>
      <c r="L35" s="220">
        <v>422.71070000000003</v>
      </c>
      <c r="M35" s="220">
        <v>19704.800350000001</v>
      </c>
      <c r="N35" s="220">
        <v>10537.28824</v>
      </c>
      <c r="O35" s="220">
        <v>180868.12172999998</v>
      </c>
      <c r="P35" s="251"/>
      <c r="Q35" s="455"/>
      <c r="R35" s="27"/>
      <c r="S35" s="27"/>
      <c r="T35" s="27"/>
      <c r="U35" s="27"/>
      <c r="V35" s="27"/>
      <c r="AA35" s="636">
        <v>180868.12172999998</v>
      </c>
    </row>
    <row r="36" spans="1:27" ht="27" customHeight="1">
      <c r="A36" s="220" t="s">
        <v>21</v>
      </c>
      <c r="B36" s="220">
        <v>755.13693999999998</v>
      </c>
      <c r="C36" s="221">
        <v>36.021889999999999</v>
      </c>
      <c r="D36" s="221">
        <v>76.743009999999998</v>
      </c>
      <c r="E36" s="221">
        <v>1316.0153700000001</v>
      </c>
      <c r="F36" s="221">
        <v>2434.8927200000003</v>
      </c>
      <c r="G36" s="221">
        <v>1351.00584</v>
      </c>
      <c r="H36" s="221">
        <v>0</v>
      </c>
      <c r="I36" s="221">
        <v>0</v>
      </c>
      <c r="J36" s="220">
        <v>351.14593000000002</v>
      </c>
      <c r="K36" s="220">
        <v>47.289629999999995</v>
      </c>
      <c r="L36" s="220">
        <v>244.71086</v>
      </c>
      <c r="M36" s="220">
        <v>268.25421</v>
      </c>
      <c r="N36" s="220">
        <v>1835.6000100000001</v>
      </c>
      <c r="O36" s="220">
        <v>29869.399699999998</v>
      </c>
      <c r="P36" s="251"/>
      <c r="Q36" s="455"/>
      <c r="R36" s="27"/>
      <c r="S36" s="27"/>
      <c r="T36" s="27"/>
      <c r="U36" s="27"/>
      <c r="V36" s="27"/>
      <c r="AA36" s="636">
        <v>29869.399699999998</v>
      </c>
    </row>
    <row r="37" spans="1:27" ht="27" customHeight="1">
      <c r="A37" s="220" t="s">
        <v>308</v>
      </c>
      <c r="B37" s="220">
        <v>569.22192000000007</v>
      </c>
      <c r="C37" s="221">
        <v>14.175700000000001</v>
      </c>
      <c r="D37" s="221">
        <v>33.400870000000005</v>
      </c>
      <c r="E37" s="221">
        <v>1008.55088</v>
      </c>
      <c r="F37" s="221">
        <v>1733.4779599999999</v>
      </c>
      <c r="G37" s="221">
        <v>533.35532999999998</v>
      </c>
      <c r="H37" s="221">
        <v>0</v>
      </c>
      <c r="I37" s="221">
        <v>0</v>
      </c>
      <c r="J37" s="220">
        <v>148.38878</v>
      </c>
      <c r="K37" s="220">
        <v>42.62388</v>
      </c>
      <c r="L37" s="220">
        <v>75.258539999999996</v>
      </c>
      <c r="M37" s="220">
        <v>92.36366000000001</v>
      </c>
      <c r="N37" s="220">
        <v>333.14070000000004</v>
      </c>
      <c r="O37" s="220">
        <v>15850.934220000001</v>
      </c>
      <c r="P37" s="251"/>
      <c r="Q37" s="455"/>
      <c r="R37" s="27"/>
      <c r="S37" s="27"/>
      <c r="T37" s="27"/>
      <c r="U37" s="27"/>
      <c r="V37" s="27"/>
      <c r="AA37" s="636">
        <v>15850.934220000001</v>
      </c>
    </row>
    <row r="38" spans="1:27" ht="27" customHeight="1">
      <c r="A38" s="220" t="s">
        <v>310</v>
      </c>
      <c r="B38" s="220">
        <v>185.91502</v>
      </c>
      <c r="C38" s="221">
        <v>21.84619</v>
      </c>
      <c r="D38" s="221">
        <v>43.342140000000001</v>
      </c>
      <c r="E38" s="221">
        <v>307.46449000000001</v>
      </c>
      <c r="F38" s="221">
        <v>701.41476</v>
      </c>
      <c r="G38" s="221">
        <v>817.65051000000005</v>
      </c>
      <c r="H38" s="221">
        <v>0</v>
      </c>
      <c r="I38" s="221">
        <v>0</v>
      </c>
      <c r="J38" s="220">
        <v>202.75715</v>
      </c>
      <c r="K38" s="220">
        <v>4.6657500000000001</v>
      </c>
      <c r="L38" s="220">
        <v>169.45232000000001</v>
      </c>
      <c r="M38" s="220">
        <v>175.89054999999999</v>
      </c>
      <c r="N38" s="220">
        <v>1502.45931</v>
      </c>
      <c r="O38" s="220">
        <v>13981.135050000001</v>
      </c>
      <c r="P38" s="251"/>
      <c r="Q38" s="455"/>
      <c r="R38" s="27"/>
      <c r="S38" s="27"/>
      <c r="T38" s="27"/>
      <c r="U38" s="27"/>
      <c r="V38" s="27"/>
      <c r="AA38" s="636">
        <v>13981.135050000001</v>
      </c>
    </row>
    <row r="39" spans="1:27" ht="27" customHeight="1">
      <c r="A39" s="220" t="s">
        <v>311</v>
      </c>
      <c r="B39" s="220">
        <v>0</v>
      </c>
      <c r="C39" s="221">
        <v>0</v>
      </c>
      <c r="D39" s="221">
        <v>0</v>
      </c>
      <c r="E39" s="221">
        <v>0</v>
      </c>
      <c r="F39" s="221">
        <v>0</v>
      </c>
      <c r="G39" s="221">
        <v>0</v>
      </c>
      <c r="H39" s="221">
        <v>0</v>
      </c>
      <c r="I39" s="221">
        <v>0</v>
      </c>
      <c r="J39" s="220">
        <v>0</v>
      </c>
      <c r="K39" s="220">
        <v>0</v>
      </c>
      <c r="L39" s="220">
        <v>0</v>
      </c>
      <c r="M39" s="220">
        <v>0</v>
      </c>
      <c r="N39" s="220">
        <v>0</v>
      </c>
      <c r="O39" s="220">
        <v>37.33043</v>
      </c>
      <c r="P39" s="251"/>
      <c r="Q39" s="455"/>
      <c r="R39" s="27"/>
      <c r="S39" s="27"/>
      <c r="T39" s="27"/>
      <c r="U39" s="27"/>
      <c r="V39" s="27"/>
      <c r="AA39" s="636">
        <v>37.33043</v>
      </c>
    </row>
    <row r="40" spans="1:27" ht="51" customHeight="1">
      <c r="A40" s="405" t="s">
        <v>312</v>
      </c>
      <c r="B40" s="220">
        <v>0</v>
      </c>
      <c r="C40" s="221">
        <v>0</v>
      </c>
      <c r="D40" s="221">
        <v>0</v>
      </c>
      <c r="E40" s="221">
        <v>0</v>
      </c>
      <c r="F40" s="221">
        <v>0</v>
      </c>
      <c r="G40" s="221">
        <v>0</v>
      </c>
      <c r="H40" s="221">
        <v>748.25754000000006</v>
      </c>
      <c r="I40" s="221">
        <v>0</v>
      </c>
      <c r="J40" s="220">
        <v>0</v>
      </c>
      <c r="K40" s="220">
        <v>0</v>
      </c>
      <c r="L40" s="220">
        <v>0</v>
      </c>
      <c r="M40" s="220">
        <v>0</v>
      </c>
      <c r="N40" s="220">
        <v>91.655280000000005</v>
      </c>
      <c r="O40" s="220">
        <v>839.9128199999999</v>
      </c>
      <c r="P40" s="251"/>
      <c r="Q40" s="455"/>
      <c r="R40" s="27"/>
      <c r="S40" s="27"/>
      <c r="T40" s="27"/>
      <c r="U40" s="27"/>
      <c r="V40" s="27"/>
      <c r="AA40" s="636">
        <v>839.9128199999999</v>
      </c>
    </row>
    <row r="41" spans="1:27" ht="27" customHeight="1">
      <c r="A41" s="220" t="s">
        <v>308</v>
      </c>
      <c r="B41" s="220">
        <v>0</v>
      </c>
      <c r="C41" s="221">
        <v>0</v>
      </c>
      <c r="D41" s="221">
        <v>0</v>
      </c>
      <c r="E41" s="221">
        <v>0</v>
      </c>
      <c r="F41" s="221">
        <v>0</v>
      </c>
      <c r="G41" s="221">
        <v>0</v>
      </c>
      <c r="H41" s="221">
        <v>415.20175</v>
      </c>
      <c r="I41" s="221">
        <v>0</v>
      </c>
      <c r="J41" s="220">
        <v>0</v>
      </c>
      <c r="K41" s="220">
        <v>0</v>
      </c>
      <c r="L41" s="220">
        <v>0</v>
      </c>
      <c r="M41" s="220">
        <v>0</v>
      </c>
      <c r="N41" s="220">
        <v>0</v>
      </c>
      <c r="O41" s="220">
        <v>415.20175</v>
      </c>
      <c r="P41" s="251"/>
      <c r="Q41" s="455"/>
      <c r="R41" s="27"/>
      <c r="S41" s="27"/>
      <c r="T41" s="27"/>
      <c r="U41" s="27"/>
      <c r="V41" s="27"/>
      <c r="AA41" s="636">
        <v>415.20175</v>
      </c>
    </row>
    <row r="42" spans="1:27" ht="27" customHeight="1">
      <c r="A42" s="220" t="s">
        <v>310</v>
      </c>
      <c r="B42" s="220">
        <v>0</v>
      </c>
      <c r="C42" s="221">
        <v>0</v>
      </c>
      <c r="D42" s="221">
        <v>0</v>
      </c>
      <c r="E42" s="221">
        <v>0</v>
      </c>
      <c r="F42" s="221">
        <v>0</v>
      </c>
      <c r="G42" s="221">
        <v>0</v>
      </c>
      <c r="H42" s="221">
        <v>333.05579</v>
      </c>
      <c r="I42" s="221">
        <v>0</v>
      </c>
      <c r="J42" s="220">
        <v>0</v>
      </c>
      <c r="K42" s="220">
        <v>0</v>
      </c>
      <c r="L42" s="220">
        <v>0</v>
      </c>
      <c r="M42" s="220">
        <v>0</v>
      </c>
      <c r="N42" s="220">
        <v>91.655280000000005</v>
      </c>
      <c r="O42" s="220">
        <v>424.71107000000001</v>
      </c>
      <c r="P42" s="251"/>
      <c r="Q42" s="455"/>
      <c r="R42" s="27"/>
      <c r="S42" s="27"/>
      <c r="T42" s="27"/>
      <c r="U42" s="27"/>
      <c r="V42" s="27"/>
      <c r="AA42" s="636">
        <v>424.71107000000001</v>
      </c>
    </row>
    <row r="43" spans="1:27" ht="27" customHeight="1">
      <c r="A43" s="220" t="s">
        <v>267</v>
      </c>
      <c r="B43" s="220">
        <v>0</v>
      </c>
      <c r="C43" s="221">
        <v>0</v>
      </c>
      <c r="D43" s="221">
        <v>1388.1575700000001</v>
      </c>
      <c r="E43" s="221">
        <v>0</v>
      </c>
      <c r="F43" s="221">
        <v>1005.47073</v>
      </c>
      <c r="G43" s="221">
        <v>0</v>
      </c>
      <c r="H43" s="221">
        <v>9842.232109999999</v>
      </c>
      <c r="I43" s="221">
        <v>3098.1400099999996</v>
      </c>
      <c r="J43" s="220">
        <v>0</v>
      </c>
      <c r="K43" s="220">
        <v>6620.5147000000006</v>
      </c>
      <c r="L43" s="220">
        <v>0</v>
      </c>
      <c r="M43" s="220">
        <v>471.89878000000004</v>
      </c>
      <c r="N43" s="220">
        <v>0</v>
      </c>
      <c r="O43" s="220">
        <v>26623.86519</v>
      </c>
      <c r="P43" s="251"/>
      <c r="Q43" s="455"/>
      <c r="R43" s="27"/>
      <c r="S43" s="27"/>
      <c r="T43" s="27"/>
      <c r="U43" s="27"/>
      <c r="V43" s="27"/>
      <c r="AA43" s="636">
        <v>26623.86519</v>
      </c>
    </row>
    <row r="44" spans="1:27" ht="27" customHeight="1">
      <c r="A44" s="220" t="s">
        <v>307</v>
      </c>
      <c r="B44" s="220">
        <v>0</v>
      </c>
      <c r="C44" s="221">
        <v>0</v>
      </c>
      <c r="D44" s="221">
        <v>0</v>
      </c>
      <c r="E44" s="221">
        <v>0</v>
      </c>
      <c r="F44" s="221">
        <v>0</v>
      </c>
      <c r="G44" s="221">
        <v>0</v>
      </c>
      <c r="H44" s="221">
        <v>280.77301</v>
      </c>
      <c r="I44" s="221">
        <v>0</v>
      </c>
      <c r="J44" s="220">
        <v>0</v>
      </c>
      <c r="K44" s="220">
        <v>0</v>
      </c>
      <c r="L44" s="220">
        <v>0</v>
      </c>
      <c r="M44" s="220">
        <v>0</v>
      </c>
      <c r="N44" s="220">
        <v>0</v>
      </c>
      <c r="O44" s="220">
        <v>280.77301</v>
      </c>
      <c r="P44" s="251"/>
      <c r="Q44" s="455"/>
      <c r="R44" s="27"/>
      <c r="S44" s="27"/>
      <c r="T44" s="27"/>
      <c r="U44" s="27"/>
      <c r="V44" s="27"/>
      <c r="AA44" s="636">
        <v>280.77301</v>
      </c>
    </row>
    <row r="45" spans="1:27" ht="27" customHeight="1">
      <c r="A45" s="220" t="s">
        <v>308</v>
      </c>
      <c r="B45" s="220">
        <v>0</v>
      </c>
      <c r="C45" s="221">
        <v>0</v>
      </c>
      <c r="D45" s="221">
        <v>779.24855000000002</v>
      </c>
      <c r="E45" s="221">
        <v>0</v>
      </c>
      <c r="F45" s="221">
        <v>1005.47073</v>
      </c>
      <c r="G45" s="221">
        <v>0</v>
      </c>
      <c r="H45" s="221">
        <v>5839.2477199999994</v>
      </c>
      <c r="I45" s="221">
        <v>2803.09971</v>
      </c>
      <c r="J45" s="220">
        <v>0</v>
      </c>
      <c r="K45" s="220">
        <v>4925.5257899999997</v>
      </c>
      <c r="L45" s="220">
        <v>0</v>
      </c>
      <c r="M45" s="220">
        <v>121.89878</v>
      </c>
      <c r="N45" s="220">
        <v>0</v>
      </c>
      <c r="O45" s="220">
        <v>17725.94123</v>
      </c>
      <c r="P45" s="251"/>
      <c r="Q45" s="455"/>
      <c r="R45" s="27"/>
      <c r="S45" s="27"/>
      <c r="T45" s="27"/>
      <c r="U45" s="27"/>
      <c r="V45" s="27"/>
      <c r="AA45" s="636">
        <v>17725.94123</v>
      </c>
    </row>
    <row r="46" spans="1:27" ht="27" customHeight="1">
      <c r="A46" s="220" t="s">
        <v>309</v>
      </c>
      <c r="B46" s="220">
        <v>0</v>
      </c>
      <c r="C46" s="221">
        <v>0</v>
      </c>
      <c r="D46" s="221">
        <v>238.19361999999998</v>
      </c>
      <c r="E46" s="221">
        <v>0</v>
      </c>
      <c r="F46" s="221">
        <v>0</v>
      </c>
      <c r="G46" s="221">
        <v>0</v>
      </c>
      <c r="H46" s="221">
        <v>3722.2113799999997</v>
      </c>
      <c r="I46" s="221">
        <v>249.80977999999999</v>
      </c>
      <c r="J46" s="220">
        <v>0</v>
      </c>
      <c r="K46" s="220">
        <v>447.25997999999998</v>
      </c>
      <c r="L46" s="220">
        <v>0</v>
      </c>
      <c r="M46" s="220">
        <v>350</v>
      </c>
      <c r="N46" s="220">
        <v>0</v>
      </c>
      <c r="O46" s="220">
        <v>5828.8239299999996</v>
      </c>
      <c r="P46" s="251"/>
      <c r="Q46" s="455"/>
      <c r="R46" s="27"/>
      <c r="S46" s="27"/>
      <c r="T46" s="27"/>
      <c r="U46" s="27"/>
      <c r="V46" s="27"/>
      <c r="AA46" s="636">
        <v>5828.8239299999996</v>
      </c>
    </row>
    <row r="47" spans="1:27" ht="27" customHeight="1">
      <c r="A47" s="220" t="s">
        <v>310</v>
      </c>
      <c r="B47" s="220">
        <v>0</v>
      </c>
      <c r="C47" s="221">
        <v>0</v>
      </c>
      <c r="D47" s="221">
        <v>370.71540000000005</v>
      </c>
      <c r="E47" s="221">
        <v>0</v>
      </c>
      <c r="F47" s="221">
        <v>0</v>
      </c>
      <c r="G47" s="221">
        <v>0</v>
      </c>
      <c r="H47" s="221">
        <v>0</v>
      </c>
      <c r="I47" s="221">
        <v>45.230519999999999</v>
      </c>
      <c r="J47" s="220">
        <v>0</v>
      </c>
      <c r="K47" s="220">
        <v>1247.72893</v>
      </c>
      <c r="L47" s="220">
        <v>0</v>
      </c>
      <c r="M47" s="220">
        <v>0</v>
      </c>
      <c r="N47" s="220">
        <v>0</v>
      </c>
      <c r="O47" s="220">
        <v>2788.3270200000002</v>
      </c>
      <c r="P47" s="251"/>
      <c r="Q47" s="455"/>
      <c r="R47" s="27"/>
      <c r="S47" s="27"/>
      <c r="T47" s="27"/>
      <c r="U47" s="27"/>
      <c r="V47" s="27"/>
      <c r="AA47" s="636">
        <v>2788.3270200000002</v>
      </c>
    </row>
    <row r="48" spans="1:27" ht="27" customHeight="1">
      <c r="A48" s="220" t="s">
        <v>23</v>
      </c>
      <c r="B48" s="220">
        <v>0</v>
      </c>
      <c r="C48" s="221">
        <v>0</v>
      </c>
      <c r="D48" s="221">
        <v>0</v>
      </c>
      <c r="E48" s="221">
        <v>0</v>
      </c>
      <c r="F48" s="221">
        <v>0</v>
      </c>
      <c r="G48" s="221">
        <v>0</v>
      </c>
      <c r="H48" s="221">
        <v>232.04647</v>
      </c>
      <c r="I48" s="221">
        <v>0</v>
      </c>
      <c r="J48" s="220">
        <v>0</v>
      </c>
      <c r="K48" s="220">
        <v>0</v>
      </c>
      <c r="L48" s="220">
        <v>0</v>
      </c>
      <c r="M48" s="220">
        <v>0</v>
      </c>
      <c r="N48" s="220">
        <v>0</v>
      </c>
      <c r="O48" s="220">
        <v>572.68667000000005</v>
      </c>
      <c r="P48" s="251"/>
      <c r="Q48" s="455"/>
      <c r="R48" s="27"/>
      <c r="S48" s="27"/>
      <c r="T48" s="27"/>
      <c r="U48" s="27"/>
      <c r="V48" s="27"/>
      <c r="AA48" s="636">
        <v>572.68667000000005</v>
      </c>
    </row>
    <row r="49" spans="1:28" ht="27" customHeight="1">
      <c r="A49" s="220" t="s">
        <v>308</v>
      </c>
      <c r="B49" s="220">
        <v>0</v>
      </c>
      <c r="C49" s="221">
        <v>0</v>
      </c>
      <c r="D49" s="221">
        <v>0</v>
      </c>
      <c r="E49" s="221">
        <v>0</v>
      </c>
      <c r="F49" s="221">
        <v>0</v>
      </c>
      <c r="G49" s="221">
        <v>0</v>
      </c>
      <c r="H49" s="221">
        <v>0</v>
      </c>
      <c r="I49" s="221">
        <v>0</v>
      </c>
      <c r="J49" s="220">
        <v>0</v>
      </c>
      <c r="K49" s="220">
        <v>0</v>
      </c>
      <c r="L49" s="220">
        <v>0</v>
      </c>
      <c r="M49" s="220">
        <v>0</v>
      </c>
      <c r="N49" s="220">
        <v>0</v>
      </c>
      <c r="O49" s="220">
        <v>78.976669999999999</v>
      </c>
      <c r="P49" s="251"/>
      <c r="Q49" s="455"/>
      <c r="R49" s="27"/>
      <c r="S49" s="27"/>
      <c r="T49" s="27"/>
      <c r="U49" s="27"/>
      <c r="V49" s="27"/>
      <c r="AA49" s="636">
        <v>78.976669999999999</v>
      </c>
    </row>
    <row r="50" spans="1:28" ht="27" customHeight="1">
      <c r="A50" s="220" t="s">
        <v>310</v>
      </c>
      <c r="B50" s="220">
        <v>0</v>
      </c>
      <c r="C50" s="221">
        <v>0</v>
      </c>
      <c r="D50" s="221">
        <v>0</v>
      </c>
      <c r="E50" s="221">
        <v>0</v>
      </c>
      <c r="F50" s="221">
        <v>0</v>
      </c>
      <c r="G50" s="221">
        <v>0</v>
      </c>
      <c r="H50" s="221">
        <v>232.04647</v>
      </c>
      <c r="I50" s="221">
        <v>0</v>
      </c>
      <c r="J50" s="220">
        <v>0</v>
      </c>
      <c r="K50" s="220">
        <v>0</v>
      </c>
      <c r="L50" s="220">
        <v>0</v>
      </c>
      <c r="M50" s="220">
        <v>0</v>
      </c>
      <c r="N50" s="220">
        <v>0</v>
      </c>
      <c r="O50" s="220">
        <v>493.71</v>
      </c>
      <c r="P50" s="251"/>
      <c r="Q50" s="455"/>
      <c r="R50" s="27"/>
      <c r="S50" s="27"/>
      <c r="T50" s="27"/>
      <c r="U50" s="27"/>
      <c r="V50" s="27"/>
      <c r="AA50" s="636">
        <v>493.71</v>
      </c>
    </row>
    <row r="51" spans="1:28" ht="27" customHeight="1">
      <c r="A51" s="220" t="s">
        <v>311</v>
      </c>
      <c r="B51" s="220">
        <v>0</v>
      </c>
      <c r="C51" s="221">
        <v>0</v>
      </c>
      <c r="D51" s="221">
        <v>0</v>
      </c>
      <c r="E51" s="221">
        <v>0</v>
      </c>
      <c r="F51" s="221">
        <v>0</v>
      </c>
      <c r="G51" s="221">
        <v>0</v>
      </c>
      <c r="H51" s="221">
        <v>0</v>
      </c>
      <c r="I51" s="221">
        <v>0</v>
      </c>
      <c r="J51" s="220">
        <v>0</v>
      </c>
      <c r="K51" s="220">
        <v>0</v>
      </c>
      <c r="L51" s="220">
        <v>0</v>
      </c>
      <c r="M51" s="220">
        <v>0</v>
      </c>
      <c r="N51" s="220">
        <v>0</v>
      </c>
      <c r="O51" s="220">
        <v>0</v>
      </c>
      <c r="P51" s="251"/>
      <c r="Q51" s="455"/>
      <c r="R51" s="27"/>
      <c r="S51" s="27"/>
      <c r="T51" s="27"/>
      <c r="U51" s="27"/>
      <c r="V51" s="27"/>
      <c r="AA51" s="636">
        <v>0</v>
      </c>
    </row>
    <row r="52" spans="1:28" ht="27" customHeight="1">
      <c r="A52" s="403" t="s">
        <v>313</v>
      </c>
      <c r="B52" s="403">
        <v>22933.190079999997</v>
      </c>
      <c r="C52" s="404">
        <v>12614.58232</v>
      </c>
      <c r="D52" s="404">
        <v>27710.15424</v>
      </c>
      <c r="E52" s="404">
        <v>32566.209569999999</v>
      </c>
      <c r="F52" s="404">
        <v>71996.445019999999</v>
      </c>
      <c r="G52" s="404">
        <v>13798.183349999999</v>
      </c>
      <c r="H52" s="404">
        <v>41078.148990000002</v>
      </c>
      <c r="I52" s="404">
        <v>82599.743579999995</v>
      </c>
      <c r="J52" s="403">
        <v>50884.390789999998</v>
      </c>
      <c r="K52" s="403">
        <v>53358.521729999993</v>
      </c>
      <c r="L52" s="403">
        <v>43514.963130000004</v>
      </c>
      <c r="M52" s="403">
        <v>49756.885240000003</v>
      </c>
      <c r="N52" s="403">
        <v>20077.866620000001</v>
      </c>
      <c r="O52" s="403">
        <v>1578978.2727699999</v>
      </c>
      <c r="P52" s="251"/>
      <c r="Q52" s="455"/>
      <c r="R52" s="27"/>
      <c r="S52" s="27"/>
      <c r="T52" s="27"/>
      <c r="U52" s="27"/>
      <c r="V52" s="27"/>
      <c r="AA52" s="636">
        <v>1578978.2727699999</v>
      </c>
    </row>
    <row r="53" spans="1:28" ht="27" customHeight="1">
      <c r="A53" s="220" t="s">
        <v>314</v>
      </c>
      <c r="B53" s="220">
        <v>0</v>
      </c>
      <c r="C53" s="221">
        <v>0</v>
      </c>
      <c r="D53" s="221">
        <v>0</v>
      </c>
      <c r="E53" s="221">
        <v>0</v>
      </c>
      <c r="F53" s="221">
        <v>0</v>
      </c>
      <c r="G53" s="221">
        <v>0</v>
      </c>
      <c r="H53" s="221">
        <v>0</v>
      </c>
      <c r="I53" s="221">
        <v>0</v>
      </c>
      <c r="J53" s="220">
        <v>0</v>
      </c>
      <c r="K53" s="220">
        <v>0</v>
      </c>
      <c r="L53" s="220">
        <v>0</v>
      </c>
      <c r="M53" s="220">
        <v>0</v>
      </c>
      <c r="N53" s="220">
        <v>0</v>
      </c>
      <c r="O53" s="220">
        <v>0</v>
      </c>
      <c r="P53" s="251"/>
      <c r="Q53" s="455"/>
      <c r="R53" s="27"/>
      <c r="S53" s="27"/>
      <c r="T53" s="27"/>
      <c r="U53" s="27"/>
      <c r="V53" s="27"/>
      <c r="AA53" s="636">
        <v>0</v>
      </c>
    </row>
    <row r="54" spans="1:28" ht="27" customHeight="1">
      <c r="A54" s="220" t="s">
        <v>315</v>
      </c>
      <c r="B54" s="220">
        <v>0</v>
      </c>
      <c r="C54" s="221">
        <v>404.31335999999999</v>
      </c>
      <c r="D54" s="221">
        <v>689.87207999999998</v>
      </c>
      <c r="E54" s="221">
        <v>1060.6090200000001</v>
      </c>
      <c r="F54" s="221">
        <v>5258.7478099999998</v>
      </c>
      <c r="G54" s="221">
        <v>0</v>
      </c>
      <c r="H54" s="221">
        <v>6416.4122200000002</v>
      </c>
      <c r="I54" s="221">
        <v>3935.9938500000003</v>
      </c>
      <c r="J54" s="220">
        <v>4961.8195999999998</v>
      </c>
      <c r="K54" s="220">
        <v>6595.2229600000001</v>
      </c>
      <c r="L54" s="220">
        <v>8467.9349000000002</v>
      </c>
      <c r="M54" s="220">
        <v>77.569969999999998</v>
      </c>
      <c r="N54" s="220">
        <v>124.94774000000001</v>
      </c>
      <c r="O54" s="220">
        <v>329155.58857000002</v>
      </c>
      <c r="P54" s="251"/>
      <c r="Q54" s="455"/>
      <c r="R54" s="27"/>
      <c r="S54" s="27"/>
      <c r="T54" s="27"/>
      <c r="U54" s="27"/>
      <c r="V54" s="27"/>
      <c r="AA54" s="636">
        <v>329155.58857000002</v>
      </c>
    </row>
    <row r="55" spans="1:28" ht="27" customHeight="1">
      <c r="A55" s="220" t="s">
        <v>316</v>
      </c>
      <c r="B55" s="220">
        <v>22933.190079999997</v>
      </c>
      <c r="C55" s="221">
        <v>12210.268960000001</v>
      </c>
      <c r="D55" s="221">
        <v>7487.1813499999998</v>
      </c>
      <c r="E55" s="221">
        <v>31505.600549999999</v>
      </c>
      <c r="F55" s="221">
        <v>66737.697209999998</v>
      </c>
      <c r="G55" s="221">
        <v>13798.183349999999</v>
      </c>
      <c r="H55" s="221">
        <v>29665.888649999997</v>
      </c>
      <c r="I55" s="221">
        <v>78663.74973000001</v>
      </c>
      <c r="J55" s="220">
        <v>45922.571189999995</v>
      </c>
      <c r="K55" s="220">
        <v>46763.298770000001</v>
      </c>
      <c r="L55" s="220">
        <v>35047.028229999996</v>
      </c>
      <c r="M55" s="220">
        <v>49679.315270000006</v>
      </c>
      <c r="N55" s="220">
        <v>19952.918879999997</v>
      </c>
      <c r="O55" s="220">
        <v>1191096.19857</v>
      </c>
      <c r="P55" s="251"/>
      <c r="Q55" s="455"/>
      <c r="R55" s="27"/>
      <c r="S55" s="27"/>
      <c r="T55" s="27"/>
      <c r="U55" s="27"/>
      <c r="V55" s="27"/>
      <c r="AA55" s="636">
        <v>1191096.19857</v>
      </c>
    </row>
    <row r="56" spans="1:28" ht="27" customHeight="1">
      <c r="A56" s="220" t="s">
        <v>317</v>
      </c>
      <c r="B56" s="220">
        <v>0</v>
      </c>
      <c r="C56" s="221">
        <v>0</v>
      </c>
      <c r="D56" s="221">
        <v>19533.10081</v>
      </c>
      <c r="E56" s="221">
        <v>0</v>
      </c>
      <c r="F56" s="221">
        <v>0</v>
      </c>
      <c r="G56" s="221">
        <v>0</v>
      </c>
      <c r="H56" s="221">
        <v>4995.8481200000006</v>
      </c>
      <c r="I56" s="221">
        <v>0</v>
      </c>
      <c r="J56" s="220">
        <v>0</v>
      </c>
      <c r="K56" s="220">
        <v>0</v>
      </c>
      <c r="L56" s="220">
        <v>0</v>
      </c>
      <c r="M56" s="220">
        <v>0</v>
      </c>
      <c r="N56" s="220">
        <v>0</v>
      </c>
      <c r="O56" s="220">
        <v>58726.485630000003</v>
      </c>
      <c r="P56" s="251"/>
      <c r="Q56" s="455"/>
      <c r="R56" s="27"/>
      <c r="S56" s="27"/>
      <c r="T56" s="27"/>
      <c r="U56" s="27"/>
      <c r="V56" s="27"/>
      <c r="AA56" s="636">
        <v>58726.485630000003</v>
      </c>
    </row>
    <row r="57" spans="1:28" s="253" customFormat="1" ht="24" customHeight="1">
      <c r="A57" s="457" t="s">
        <v>242</v>
      </c>
      <c r="B57" s="458">
        <v>86529.773709999994</v>
      </c>
      <c r="C57" s="458">
        <v>63235.160659999994</v>
      </c>
      <c r="D57" s="458">
        <v>49332.945270000004</v>
      </c>
      <c r="E57" s="458">
        <v>65392.525270000006</v>
      </c>
      <c r="F57" s="458">
        <v>94796.168769999989</v>
      </c>
      <c r="G57" s="458">
        <v>51987.661220000002</v>
      </c>
      <c r="H57" s="458">
        <v>138759.47690000001</v>
      </c>
      <c r="I57" s="458">
        <v>147831.06156999999</v>
      </c>
      <c r="J57" s="458">
        <v>89712.61437000001</v>
      </c>
      <c r="K57" s="458">
        <v>109176.62261000001</v>
      </c>
      <c r="L57" s="458">
        <v>70940.29247</v>
      </c>
      <c r="M57" s="458">
        <v>224759.87684000001</v>
      </c>
      <c r="N57" s="458">
        <v>67597.363329999993</v>
      </c>
      <c r="O57" s="458">
        <v>4511163.7709099995</v>
      </c>
      <c r="P57" s="540"/>
      <c r="Q57" s="456">
        <v>1</v>
      </c>
      <c r="R57" s="374"/>
      <c r="S57" s="374"/>
      <c r="T57" s="374"/>
      <c r="U57" s="374"/>
      <c r="V57" s="374"/>
      <c r="Y57" s="637"/>
      <c r="Z57" s="637"/>
      <c r="AA57" s="636">
        <v>4511163.7709099995</v>
      </c>
      <c r="AB57" s="637"/>
    </row>
    <row r="58" spans="1:28" ht="27" customHeight="1">
      <c r="A58" s="257"/>
      <c r="B58" s="251"/>
      <c r="C58" s="251"/>
      <c r="D58" s="251"/>
      <c r="E58" s="251"/>
      <c r="F58" s="251"/>
      <c r="G58" s="251"/>
      <c r="H58" s="251"/>
      <c r="I58" s="251"/>
      <c r="J58" s="251"/>
      <c r="K58" s="251"/>
      <c r="L58" s="251"/>
      <c r="M58" s="251"/>
      <c r="N58" s="251"/>
      <c r="O58" s="251"/>
      <c r="P58" s="251"/>
      <c r="Q58" s="455"/>
      <c r="R58" s="27"/>
      <c r="S58" s="27"/>
      <c r="T58" s="27"/>
      <c r="U58" s="27"/>
      <c r="V58" s="27"/>
    </row>
    <row r="59" spans="1:28" ht="14.25" customHeight="1" thickBot="1">
      <c r="A59" s="258"/>
      <c r="B59" s="259"/>
      <c r="C59" s="260"/>
      <c r="D59" s="260"/>
      <c r="E59" s="260"/>
      <c r="F59" s="260"/>
      <c r="G59" s="260"/>
      <c r="H59" s="260"/>
      <c r="I59" s="260"/>
      <c r="J59" s="261"/>
      <c r="K59" s="261"/>
      <c r="L59" s="261"/>
      <c r="M59" s="261"/>
      <c r="N59" s="261"/>
      <c r="O59" s="261"/>
      <c r="P59" s="541"/>
      <c r="Q59" s="432"/>
      <c r="R59" s="27"/>
      <c r="S59" s="27"/>
      <c r="T59" s="27"/>
      <c r="U59" s="27"/>
      <c r="V59" s="27"/>
    </row>
    <row r="60" spans="1:28" ht="15" customHeight="1" thickTop="1">
      <c r="A60" s="269" t="s">
        <v>344</v>
      </c>
      <c r="B60" s="232"/>
      <c r="C60" s="264"/>
      <c r="D60" s="264"/>
      <c r="E60" s="264"/>
      <c r="F60" s="264"/>
      <c r="G60" s="264"/>
      <c r="H60" s="264"/>
      <c r="I60" s="264"/>
      <c r="J60" s="265"/>
      <c r="K60" s="265"/>
      <c r="L60" s="265"/>
      <c r="M60" s="265"/>
      <c r="N60" s="265"/>
      <c r="O60" s="265"/>
      <c r="P60" s="541"/>
      <c r="Q60" s="460"/>
      <c r="R60" s="265"/>
      <c r="S60" s="27"/>
      <c r="T60" s="27"/>
      <c r="U60" s="27"/>
      <c r="V60" s="27"/>
    </row>
    <row r="61" spans="1:28" ht="9" customHeight="1">
      <c r="C61" s="28"/>
      <c r="D61" s="28"/>
      <c r="E61" s="28"/>
      <c r="F61" s="28"/>
      <c r="G61" s="28"/>
      <c r="H61" s="28"/>
      <c r="I61" s="28"/>
      <c r="J61" s="27"/>
      <c r="K61" s="27"/>
      <c r="L61" s="27"/>
      <c r="M61" s="27"/>
      <c r="N61" s="27"/>
      <c r="O61" s="27"/>
      <c r="P61" s="265"/>
      <c r="Q61" s="432"/>
      <c r="R61" s="27"/>
      <c r="S61" s="27"/>
      <c r="T61" s="27"/>
      <c r="U61" s="27"/>
      <c r="V61" s="27"/>
    </row>
    <row r="62" spans="1:28" ht="9" customHeight="1">
      <c r="A62" s="26"/>
      <c r="C62" s="28"/>
      <c r="D62" s="28"/>
      <c r="E62" s="28"/>
      <c r="F62" s="28"/>
      <c r="G62" s="28"/>
      <c r="H62" s="28"/>
      <c r="I62" s="28"/>
      <c r="J62" s="27"/>
      <c r="K62" s="27"/>
      <c r="L62" s="27"/>
      <c r="M62" s="27"/>
      <c r="N62" s="27"/>
      <c r="O62" s="27"/>
      <c r="P62" s="265"/>
      <c r="Q62" s="432"/>
      <c r="R62" s="27"/>
      <c r="S62" s="27"/>
      <c r="T62" s="27"/>
      <c r="U62" s="27"/>
      <c r="V62" s="27"/>
    </row>
    <row r="63" spans="1:28" ht="9" customHeight="1">
      <c r="A63" s="241"/>
      <c r="C63" s="28"/>
      <c r="D63" s="28"/>
      <c r="E63" s="28"/>
      <c r="F63" s="28"/>
      <c r="G63" s="28"/>
      <c r="H63" s="28"/>
      <c r="I63" s="28"/>
      <c r="J63" s="27"/>
      <c r="K63" s="27"/>
      <c r="L63" s="27"/>
      <c r="M63" s="27"/>
      <c r="N63" s="27"/>
      <c r="O63" s="27"/>
      <c r="P63" s="265"/>
      <c r="Q63" s="432"/>
      <c r="R63" s="27"/>
      <c r="S63" s="27"/>
      <c r="T63" s="27"/>
      <c r="U63" s="27"/>
      <c r="V63" s="27"/>
    </row>
    <row r="64" spans="1:28" ht="9" customHeight="1">
      <c r="A64" s="26"/>
      <c r="C64" s="28"/>
      <c r="D64" s="28"/>
      <c r="E64" s="28"/>
      <c r="F64" s="28"/>
      <c r="G64" s="28"/>
      <c r="H64" s="28"/>
      <c r="I64" s="28"/>
      <c r="J64" s="27"/>
      <c r="K64" s="27"/>
      <c r="L64" s="27"/>
      <c r="M64" s="27"/>
      <c r="N64" s="27"/>
      <c r="O64" s="27"/>
      <c r="P64" s="265"/>
      <c r="Q64" s="432"/>
      <c r="R64" s="27"/>
      <c r="S64" s="27"/>
      <c r="T64" s="27"/>
      <c r="U64" s="27"/>
      <c r="V64" s="27"/>
    </row>
    <row r="65" spans="1:22" ht="9" customHeight="1">
      <c r="A65" s="26"/>
      <c r="C65" s="28"/>
      <c r="D65" s="28"/>
      <c r="E65" s="28"/>
      <c r="F65" s="28"/>
      <c r="G65" s="28"/>
      <c r="H65" s="28"/>
      <c r="I65" s="28"/>
      <c r="J65" s="27"/>
      <c r="K65" s="27"/>
      <c r="L65" s="27"/>
      <c r="M65" s="27"/>
      <c r="N65" s="27"/>
      <c r="O65" s="27"/>
      <c r="P65" s="265"/>
      <c r="Q65" s="432"/>
      <c r="R65" s="27"/>
      <c r="S65" s="27"/>
      <c r="T65" s="27"/>
      <c r="U65" s="27"/>
      <c r="V65" s="27"/>
    </row>
    <row r="66" spans="1:22" ht="9" customHeight="1">
      <c r="A66" s="26"/>
      <c r="B66" s="268"/>
      <c r="C66" s="28"/>
      <c r="D66" s="28"/>
      <c r="E66" s="28"/>
      <c r="F66" s="28"/>
      <c r="G66" s="28"/>
      <c r="H66" s="28"/>
      <c r="I66" s="28"/>
      <c r="J66" s="27"/>
      <c r="K66" s="27"/>
      <c r="L66" s="27"/>
      <c r="M66" s="27"/>
      <c r="N66" s="27"/>
      <c r="O66" s="27"/>
      <c r="P66" s="265"/>
      <c r="Q66" s="432"/>
      <c r="R66" s="27"/>
      <c r="S66" s="27"/>
      <c r="T66" s="27"/>
      <c r="U66" s="27"/>
      <c r="V66" s="27"/>
    </row>
    <row r="67" spans="1:22" ht="9" customHeight="1">
      <c r="A67" s="26"/>
      <c r="B67" s="268"/>
      <c r="C67" s="28"/>
      <c r="D67" s="28"/>
      <c r="E67" s="28"/>
      <c r="F67" s="28"/>
      <c r="G67" s="28"/>
      <c r="H67" s="28"/>
      <c r="I67" s="28"/>
      <c r="J67" s="27"/>
      <c r="K67" s="27"/>
      <c r="L67" s="27"/>
      <c r="M67" s="27"/>
      <c r="N67" s="27"/>
      <c r="O67" s="27"/>
      <c r="P67" s="265"/>
      <c r="Q67" s="432"/>
      <c r="R67" s="27"/>
      <c r="S67" s="27"/>
      <c r="T67" s="27"/>
      <c r="U67" s="27"/>
      <c r="V67" s="27"/>
    </row>
    <row r="68" spans="1:22" ht="9" customHeight="1">
      <c r="A68" s="26"/>
      <c r="B68" s="268"/>
      <c r="C68" s="28"/>
      <c r="D68" s="28"/>
      <c r="E68" s="28"/>
      <c r="F68" s="28"/>
      <c r="G68" s="28"/>
      <c r="H68" s="28"/>
      <c r="I68" s="28"/>
      <c r="J68" s="27"/>
      <c r="K68" s="27"/>
      <c r="L68" s="27"/>
      <c r="M68" s="27"/>
      <c r="N68" s="27"/>
      <c r="O68" s="27"/>
      <c r="P68" s="265"/>
      <c r="Q68" s="432"/>
      <c r="R68" s="27"/>
      <c r="S68" s="27"/>
      <c r="T68" s="27"/>
      <c r="U68" s="27"/>
      <c r="V68" s="27"/>
    </row>
    <row r="69" spans="1:22" ht="9" customHeight="1">
      <c r="A69" s="238"/>
      <c r="B69" s="268"/>
      <c r="C69" s="28"/>
      <c r="D69" s="28"/>
      <c r="E69" s="28"/>
      <c r="F69" s="28"/>
      <c r="G69" s="28"/>
      <c r="H69" s="28"/>
      <c r="I69" s="28"/>
      <c r="J69" s="27"/>
      <c r="K69" s="27"/>
      <c r="L69" s="27"/>
      <c r="M69" s="27"/>
      <c r="N69" s="27"/>
      <c r="O69" s="27"/>
      <c r="P69" s="265"/>
      <c r="Q69" s="432"/>
      <c r="R69" s="27"/>
      <c r="S69" s="27"/>
      <c r="T69" s="27"/>
      <c r="U69" s="27"/>
      <c r="V69" s="27"/>
    </row>
    <row r="70" spans="1:22" ht="9" customHeight="1">
      <c r="A70" s="26"/>
      <c r="B70" s="268"/>
      <c r="C70" s="28"/>
      <c r="D70" s="28"/>
      <c r="E70" s="28"/>
      <c r="F70" s="28"/>
      <c r="G70" s="28"/>
      <c r="H70" s="28"/>
      <c r="I70" s="28"/>
      <c r="J70" s="27"/>
      <c r="K70" s="27"/>
      <c r="L70" s="27"/>
      <c r="M70" s="27"/>
      <c r="N70" s="27"/>
      <c r="O70" s="27"/>
      <c r="P70" s="265"/>
      <c r="Q70" s="432"/>
      <c r="R70" s="27"/>
      <c r="S70" s="27"/>
      <c r="T70" s="27"/>
      <c r="U70" s="27"/>
      <c r="V70" s="27"/>
    </row>
    <row r="71" spans="1:22" ht="9" customHeight="1">
      <c r="A71" s="26"/>
      <c r="B71" s="268"/>
      <c r="C71" s="28"/>
      <c r="D71" s="28"/>
      <c r="E71" s="28"/>
      <c r="F71" s="28"/>
      <c r="G71" s="28"/>
      <c r="H71" s="28"/>
      <c r="I71" s="28"/>
      <c r="J71" s="27"/>
      <c r="K71" s="27"/>
      <c r="L71" s="27"/>
      <c r="M71" s="27"/>
      <c r="N71" s="27"/>
      <c r="O71" s="27"/>
      <c r="P71" s="265"/>
      <c r="Q71" s="432"/>
      <c r="R71" s="27"/>
      <c r="S71" s="27"/>
      <c r="T71" s="27"/>
      <c r="U71" s="27"/>
      <c r="V71" s="27"/>
    </row>
    <row r="72" spans="1:22" ht="9" customHeight="1">
      <c r="A72" s="26"/>
      <c r="B72" s="268"/>
      <c r="C72" s="28"/>
      <c r="D72" s="28"/>
      <c r="E72" s="28"/>
      <c r="F72" s="28"/>
      <c r="G72" s="28"/>
      <c r="H72" s="28"/>
      <c r="I72" s="28"/>
      <c r="J72" s="27"/>
      <c r="K72" s="27"/>
      <c r="L72" s="27"/>
      <c r="M72" s="27"/>
      <c r="N72" s="27"/>
      <c r="O72" s="27"/>
      <c r="P72" s="265"/>
      <c r="Q72" s="432"/>
      <c r="R72" s="27"/>
      <c r="S72" s="27"/>
      <c r="T72" s="27"/>
      <c r="U72" s="27"/>
      <c r="V72" s="27"/>
    </row>
    <row r="73" spans="1:22" ht="9" customHeight="1">
      <c r="A73" s="26"/>
      <c r="C73" s="28"/>
      <c r="D73" s="28"/>
      <c r="E73" s="28"/>
      <c r="F73" s="28"/>
      <c r="G73" s="28"/>
      <c r="H73" s="28"/>
      <c r="I73" s="28"/>
      <c r="J73" s="27"/>
      <c r="K73" s="27"/>
      <c r="L73" s="27"/>
      <c r="M73" s="27"/>
      <c r="N73" s="27"/>
      <c r="O73" s="27"/>
      <c r="P73" s="265"/>
      <c r="Q73" s="432"/>
      <c r="R73" s="27"/>
      <c r="S73" s="27"/>
      <c r="T73" s="27"/>
      <c r="U73" s="27"/>
      <c r="V73" s="27"/>
    </row>
    <row r="74" spans="1:22" ht="9" customHeight="1">
      <c r="A74" s="26"/>
      <c r="C74" s="28"/>
      <c r="D74" s="28"/>
      <c r="E74" s="28"/>
      <c r="F74" s="28"/>
      <c r="G74" s="28"/>
      <c r="H74" s="28"/>
      <c r="I74" s="28"/>
      <c r="J74" s="27"/>
      <c r="K74" s="27"/>
      <c r="L74" s="27"/>
      <c r="M74" s="27"/>
      <c r="N74" s="27"/>
      <c r="O74" s="27"/>
      <c r="P74" s="265"/>
      <c r="Q74" s="432"/>
      <c r="R74" s="27"/>
      <c r="S74" s="27"/>
      <c r="T74" s="27"/>
      <c r="U74" s="27"/>
      <c r="V74" s="27"/>
    </row>
    <row r="75" spans="1:22" ht="9" customHeight="1">
      <c r="A75" s="238"/>
      <c r="C75" s="28"/>
      <c r="D75" s="28"/>
      <c r="E75" s="28"/>
      <c r="F75" s="28"/>
      <c r="G75" s="28"/>
      <c r="H75" s="28"/>
      <c r="I75" s="28"/>
      <c r="J75" s="27"/>
      <c r="K75" s="27"/>
      <c r="L75" s="27"/>
      <c r="M75" s="27"/>
      <c r="N75" s="27"/>
      <c r="O75" s="27"/>
      <c r="P75" s="265"/>
      <c r="Q75" s="432"/>
      <c r="R75" s="27"/>
      <c r="S75" s="27"/>
      <c r="T75" s="27"/>
      <c r="U75" s="27"/>
      <c r="V75" s="27"/>
    </row>
    <row r="76" spans="1:22" ht="9" customHeight="1">
      <c r="A76" s="26"/>
      <c r="C76" s="28"/>
      <c r="D76" s="28"/>
      <c r="E76" s="28"/>
      <c r="F76" s="28"/>
      <c r="G76" s="28"/>
      <c r="H76" s="28"/>
      <c r="I76" s="28"/>
      <c r="J76" s="27"/>
      <c r="K76" s="27"/>
      <c r="L76" s="27"/>
      <c r="M76" s="27"/>
      <c r="N76" s="27"/>
      <c r="O76" s="27"/>
      <c r="P76" s="265"/>
      <c r="Q76" s="432"/>
      <c r="R76" s="27"/>
      <c r="S76" s="27"/>
      <c r="T76" s="27"/>
      <c r="U76" s="27"/>
      <c r="V76" s="27"/>
    </row>
    <row r="77" spans="1:22" ht="9" customHeight="1">
      <c r="A77" s="26"/>
      <c r="C77" s="28"/>
      <c r="D77" s="28"/>
      <c r="E77" s="28"/>
      <c r="F77" s="28"/>
      <c r="G77" s="28"/>
      <c r="H77" s="28"/>
      <c r="I77" s="28"/>
      <c r="J77" s="27"/>
      <c r="K77" s="27"/>
      <c r="L77" s="27"/>
      <c r="M77" s="27"/>
      <c r="N77" s="27"/>
      <c r="O77" s="27"/>
      <c r="P77" s="265"/>
      <c r="Q77" s="432"/>
      <c r="R77" s="27"/>
      <c r="S77" s="27"/>
      <c r="T77" s="27"/>
      <c r="U77" s="27"/>
      <c r="V77" s="27"/>
    </row>
    <row r="78" spans="1:22" ht="9" customHeight="1">
      <c r="A78" s="26"/>
      <c r="C78" s="28"/>
      <c r="D78" s="28"/>
      <c r="E78" s="28"/>
      <c r="F78" s="28"/>
      <c r="G78" s="28"/>
      <c r="H78" s="28"/>
      <c r="I78" s="28"/>
      <c r="J78" s="27"/>
      <c r="K78" s="27"/>
      <c r="L78" s="27"/>
      <c r="M78" s="27"/>
      <c r="N78" s="27"/>
      <c r="O78" s="27"/>
      <c r="P78" s="265"/>
      <c r="Q78" s="432"/>
      <c r="R78" s="27"/>
      <c r="S78" s="27"/>
      <c r="T78" s="27"/>
      <c r="U78" s="27"/>
      <c r="V78" s="27"/>
    </row>
    <row r="79" spans="1:22" ht="9" customHeight="1">
      <c r="A79" s="26"/>
      <c r="C79" s="28"/>
      <c r="D79" s="28"/>
      <c r="E79" s="28"/>
      <c r="F79" s="28"/>
      <c r="G79" s="28"/>
      <c r="H79" s="28"/>
      <c r="I79" s="28"/>
      <c r="J79" s="27"/>
      <c r="K79" s="27"/>
      <c r="L79" s="27"/>
      <c r="M79" s="27"/>
      <c r="N79" s="27"/>
      <c r="O79" s="27"/>
      <c r="P79" s="265"/>
      <c r="Q79" s="432"/>
      <c r="R79" s="27"/>
      <c r="S79" s="27"/>
      <c r="T79" s="27"/>
      <c r="U79" s="27"/>
      <c r="V79" s="27"/>
    </row>
    <row r="80" spans="1:22" ht="9" customHeight="1">
      <c r="A80" s="26"/>
      <c r="C80" s="28"/>
      <c r="D80" s="28"/>
      <c r="E80" s="28"/>
      <c r="F80" s="28"/>
      <c r="G80" s="28"/>
      <c r="H80" s="28"/>
      <c r="I80" s="28"/>
      <c r="J80" s="27"/>
      <c r="K80" s="27"/>
      <c r="L80" s="27"/>
      <c r="M80" s="27"/>
      <c r="N80" s="27"/>
      <c r="O80" s="27"/>
      <c r="P80" s="265"/>
      <c r="Q80" s="432"/>
      <c r="R80" s="27"/>
      <c r="S80" s="27"/>
      <c r="T80" s="27"/>
      <c r="U80" s="27"/>
      <c r="V80" s="27"/>
    </row>
    <row r="81" spans="1:22" ht="9" customHeight="1">
      <c r="A81" s="238"/>
      <c r="C81" s="28"/>
      <c r="D81" s="28"/>
      <c r="E81" s="28"/>
      <c r="F81" s="28"/>
      <c r="G81" s="28"/>
      <c r="H81" s="28"/>
      <c r="I81" s="28"/>
      <c r="J81" s="27"/>
      <c r="K81" s="27"/>
      <c r="L81" s="27"/>
      <c r="M81" s="27"/>
      <c r="N81" s="27"/>
      <c r="O81" s="27"/>
      <c r="P81" s="265"/>
      <c r="Q81" s="432"/>
      <c r="R81" s="27"/>
      <c r="S81" s="27"/>
      <c r="T81" s="27"/>
      <c r="U81" s="27"/>
      <c r="V81" s="27"/>
    </row>
    <row r="82" spans="1:22" ht="9" customHeight="1">
      <c r="A82" s="26"/>
      <c r="C82" s="28"/>
      <c r="D82" s="28"/>
      <c r="E82" s="28"/>
      <c r="F82" s="28"/>
      <c r="G82" s="28"/>
      <c r="H82" s="28"/>
      <c r="I82" s="28"/>
      <c r="J82" s="27"/>
      <c r="K82" s="27"/>
      <c r="L82" s="27"/>
      <c r="M82" s="27"/>
      <c r="N82" s="27"/>
      <c r="O82" s="27"/>
      <c r="P82" s="265"/>
      <c r="Q82" s="432"/>
      <c r="R82" s="27"/>
      <c r="S82" s="27"/>
      <c r="T82" s="27"/>
      <c r="U82" s="27"/>
      <c r="V82" s="27"/>
    </row>
    <row r="83" spans="1:22" ht="9" customHeight="1">
      <c r="A83" s="26"/>
      <c r="C83" s="28"/>
      <c r="D83" s="28"/>
      <c r="E83" s="28"/>
      <c r="F83" s="28"/>
      <c r="G83" s="28"/>
      <c r="H83" s="28"/>
      <c r="I83" s="28"/>
      <c r="J83" s="27"/>
      <c r="K83" s="27"/>
      <c r="L83" s="27"/>
      <c r="M83" s="27"/>
      <c r="N83" s="27"/>
      <c r="O83" s="27"/>
      <c r="P83" s="265"/>
      <c r="Q83" s="432"/>
      <c r="R83" s="27"/>
      <c r="S83" s="27"/>
      <c r="T83" s="27"/>
      <c r="U83" s="27"/>
      <c r="V83" s="27"/>
    </row>
    <row r="84" spans="1:22" ht="9" customHeight="1">
      <c r="A84" s="26"/>
      <c r="C84" s="28"/>
      <c r="D84" s="28"/>
      <c r="E84" s="28"/>
      <c r="F84" s="28"/>
      <c r="G84" s="28"/>
      <c r="H84" s="28"/>
      <c r="I84" s="28"/>
      <c r="J84" s="27"/>
      <c r="K84" s="27"/>
      <c r="L84" s="27"/>
      <c r="M84" s="27"/>
      <c r="N84" s="27"/>
      <c r="O84" s="27"/>
      <c r="P84" s="265"/>
      <c r="Q84" s="432"/>
      <c r="R84" s="27"/>
      <c r="S84" s="27"/>
      <c r="T84" s="27"/>
      <c r="U84" s="27"/>
      <c r="V84" s="27"/>
    </row>
    <row r="85" spans="1:22" ht="9" customHeight="1">
      <c r="A85" s="26"/>
      <c r="C85" s="28"/>
      <c r="D85" s="28"/>
      <c r="E85" s="28"/>
      <c r="F85" s="28"/>
      <c r="G85" s="28"/>
      <c r="H85" s="28"/>
      <c r="I85" s="28"/>
      <c r="J85" s="27"/>
      <c r="K85" s="27"/>
      <c r="L85" s="27"/>
      <c r="M85" s="27"/>
      <c r="N85" s="27"/>
      <c r="O85" s="27"/>
      <c r="P85" s="265"/>
      <c r="Q85" s="432"/>
      <c r="R85" s="27"/>
      <c r="S85" s="27"/>
      <c r="T85" s="27"/>
      <c r="U85" s="27"/>
      <c r="V85" s="27"/>
    </row>
    <row r="86" spans="1:22" ht="9" customHeight="1">
      <c r="A86" s="238"/>
      <c r="C86" s="28"/>
      <c r="D86" s="28"/>
      <c r="E86" s="28"/>
      <c r="F86" s="28"/>
      <c r="G86" s="28"/>
      <c r="H86" s="28"/>
      <c r="I86" s="28"/>
      <c r="J86" s="27"/>
      <c r="K86" s="27"/>
      <c r="L86" s="27"/>
      <c r="M86" s="27"/>
      <c r="N86" s="27"/>
      <c r="O86" s="27"/>
      <c r="P86" s="265"/>
      <c r="Q86" s="432"/>
      <c r="R86" s="27"/>
      <c r="S86" s="27"/>
      <c r="T86" s="27"/>
      <c r="U86" s="27"/>
      <c r="V86" s="27"/>
    </row>
    <row r="87" spans="1:22" ht="9" customHeight="1">
      <c r="A87" s="239"/>
      <c r="C87" s="28"/>
      <c r="D87" s="28"/>
      <c r="E87" s="28"/>
      <c r="F87" s="28"/>
      <c r="G87" s="28"/>
      <c r="H87" s="28"/>
      <c r="I87" s="28"/>
      <c r="J87" s="27"/>
      <c r="K87" s="27"/>
      <c r="L87" s="27"/>
      <c r="M87" s="27"/>
      <c r="N87" s="27"/>
      <c r="O87" s="27"/>
      <c r="P87" s="265"/>
      <c r="Q87" s="432"/>
      <c r="R87" s="27"/>
      <c r="S87" s="27"/>
      <c r="T87" s="27"/>
      <c r="U87" s="27"/>
      <c r="V87" s="27"/>
    </row>
    <row r="88" spans="1:22" ht="9" customHeight="1">
      <c r="A88" s="239"/>
      <c r="C88" s="28"/>
      <c r="D88" s="28"/>
      <c r="E88" s="28"/>
      <c r="F88" s="28"/>
      <c r="G88" s="28"/>
      <c r="H88" s="28"/>
      <c r="I88" s="28"/>
      <c r="J88" s="27"/>
      <c r="K88" s="27"/>
      <c r="L88" s="27"/>
      <c r="M88" s="27"/>
      <c r="N88" s="27"/>
      <c r="O88" s="27"/>
      <c r="P88" s="265"/>
      <c r="Q88" s="432"/>
      <c r="R88" s="27"/>
      <c r="S88" s="27"/>
      <c r="T88" s="27"/>
      <c r="U88" s="27"/>
      <c r="V88" s="27"/>
    </row>
    <row r="89" spans="1:22" ht="9" customHeight="1">
      <c r="A89" s="239"/>
      <c r="C89" s="28"/>
      <c r="D89" s="28"/>
      <c r="E89" s="28"/>
      <c r="F89" s="28"/>
      <c r="G89" s="28"/>
      <c r="H89" s="28"/>
      <c r="I89" s="28"/>
      <c r="J89" s="27"/>
      <c r="K89" s="27"/>
      <c r="L89" s="27"/>
      <c r="M89" s="27"/>
      <c r="N89" s="27"/>
      <c r="O89" s="27"/>
      <c r="P89" s="265"/>
      <c r="Q89" s="432"/>
      <c r="R89" s="27"/>
      <c r="S89" s="27"/>
      <c r="T89" s="27"/>
      <c r="U89" s="27"/>
      <c r="V89" s="27"/>
    </row>
    <row r="90" spans="1:22" ht="9" customHeight="1">
      <c r="A90" s="239"/>
      <c r="C90" s="28"/>
      <c r="D90" s="28"/>
      <c r="E90" s="28"/>
      <c r="F90" s="28"/>
      <c r="G90" s="28"/>
      <c r="H90" s="28"/>
      <c r="I90" s="28"/>
      <c r="J90" s="27"/>
      <c r="K90" s="27"/>
      <c r="L90" s="27"/>
      <c r="M90" s="27"/>
      <c r="N90" s="27"/>
      <c r="O90" s="27"/>
      <c r="P90" s="265"/>
      <c r="Q90" s="432"/>
      <c r="R90" s="27"/>
      <c r="S90" s="27"/>
      <c r="T90" s="27"/>
      <c r="U90" s="27"/>
      <c r="V90" s="27"/>
    </row>
    <row r="91" spans="1:22" ht="9" customHeight="1">
      <c r="A91" s="240"/>
      <c r="C91" s="28"/>
      <c r="D91" s="28"/>
      <c r="E91" s="28"/>
      <c r="F91" s="28"/>
      <c r="G91" s="28"/>
      <c r="H91" s="28"/>
      <c r="I91" s="28"/>
      <c r="J91" s="27"/>
      <c r="K91" s="27"/>
      <c r="L91" s="27"/>
      <c r="M91" s="27"/>
      <c r="N91" s="27"/>
      <c r="O91" s="27"/>
      <c r="P91" s="265"/>
      <c r="Q91" s="432"/>
      <c r="R91" s="27"/>
      <c r="S91" s="27"/>
      <c r="T91" s="27"/>
      <c r="U91" s="27"/>
      <c r="V91" s="27"/>
    </row>
    <row r="92" spans="1:22" ht="9" customHeight="1">
      <c r="A92" s="240"/>
      <c r="C92" s="28"/>
      <c r="D92" s="28"/>
      <c r="E92" s="28"/>
      <c r="F92" s="28"/>
      <c r="G92" s="28"/>
      <c r="H92" s="28"/>
      <c r="I92" s="28"/>
      <c r="J92" s="27"/>
      <c r="K92" s="27"/>
      <c r="L92" s="27"/>
      <c r="M92" s="27"/>
      <c r="N92" s="27"/>
      <c r="O92" s="27"/>
      <c r="P92" s="265"/>
      <c r="Q92" s="432"/>
      <c r="R92" s="27"/>
      <c r="S92" s="27"/>
      <c r="T92" s="27"/>
      <c r="U92" s="27"/>
      <c r="V92" s="27"/>
    </row>
    <row r="93" spans="1:22" ht="9" customHeight="1">
      <c r="A93" s="241"/>
      <c r="C93" s="28"/>
      <c r="D93" s="28"/>
      <c r="E93" s="28"/>
      <c r="F93" s="28"/>
      <c r="G93" s="28"/>
      <c r="H93" s="28"/>
      <c r="I93" s="28"/>
      <c r="J93" s="27"/>
      <c r="K93" s="27"/>
      <c r="L93" s="27"/>
      <c r="M93" s="27"/>
      <c r="N93" s="27"/>
      <c r="O93" s="27"/>
      <c r="P93" s="265"/>
      <c r="Q93" s="432"/>
      <c r="R93" s="27"/>
      <c r="S93" s="27"/>
      <c r="T93" s="27"/>
      <c r="U93" s="27"/>
      <c r="V93" s="27"/>
    </row>
    <row r="94" spans="1:22" ht="9" customHeight="1">
      <c r="A94" s="26"/>
      <c r="C94" s="28"/>
      <c r="D94" s="28"/>
      <c r="E94" s="28"/>
      <c r="F94" s="28"/>
      <c r="G94" s="28"/>
      <c r="H94" s="28"/>
      <c r="I94" s="28"/>
      <c r="J94" s="27"/>
      <c r="K94" s="27"/>
      <c r="L94" s="27"/>
      <c r="M94" s="27"/>
      <c r="N94" s="27"/>
      <c r="O94" s="27"/>
      <c r="P94" s="265"/>
      <c r="Q94" s="432"/>
      <c r="R94" s="27"/>
      <c r="S94" s="27"/>
      <c r="T94" s="27"/>
      <c r="U94" s="27"/>
      <c r="V94" s="27"/>
    </row>
    <row r="95" spans="1:22" ht="9" customHeight="1">
      <c r="A95" s="26"/>
      <c r="C95" s="28"/>
      <c r="D95" s="28"/>
      <c r="E95" s="28"/>
      <c r="F95" s="28"/>
      <c r="G95" s="28"/>
      <c r="H95" s="28"/>
      <c r="I95" s="28"/>
      <c r="J95" s="27"/>
      <c r="K95" s="27"/>
      <c r="L95" s="27"/>
      <c r="M95" s="27"/>
      <c r="N95" s="27"/>
      <c r="O95" s="27"/>
      <c r="P95" s="265"/>
      <c r="Q95" s="432"/>
      <c r="R95" s="27"/>
      <c r="S95" s="27"/>
      <c r="T95" s="27"/>
      <c r="U95" s="27"/>
      <c r="V95" s="27"/>
    </row>
    <row r="96" spans="1:22" ht="9" customHeight="1">
      <c r="A96" s="26"/>
      <c r="C96" s="28"/>
      <c r="D96" s="28"/>
      <c r="E96" s="28"/>
      <c r="F96" s="28"/>
      <c r="G96" s="28"/>
      <c r="H96" s="28"/>
      <c r="I96" s="28"/>
      <c r="J96" s="27"/>
      <c r="K96" s="27"/>
      <c r="L96" s="27"/>
      <c r="M96" s="27"/>
      <c r="N96" s="27"/>
      <c r="O96" s="27"/>
      <c r="P96" s="265"/>
      <c r="Q96" s="432"/>
      <c r="R96" s="27"/>
      <c r="S96" s="27"/>
      <c r="T96" s="27"/>
      <c r="U96" s="27"/>
      <c r="V96" s="27"/>
    </row>
    <row r="97" spans="1:22" ht="9" customHeight="1">
      <c r="A97" s="26"/>
      <c r="C97" s="28"/>
      <c r="D97" s="28"/>
      <c r="E97" s="28"/>
      <c r="F97" s="28"/>
      <c r="G97" s="28"/>
      <c r="H97" s="28"/>
      <c r="I97" s="28"/>
      <c r="J97" s="27"/>
      <c r="K97" s="27"/>
      <c r="L97" s="27"/>
      <c r="M97" s="27"/>
      <c r="N97" s="27"/>
      <c r="O97" s="27"/>
      <c r="P97" s="265"/>
      <c r="Q97" s="432"/>
      <c r="R97" s="27"/>
      <c r="S97" s="27"/>
      <c r="T97" s="27"/>
      <c r="U97" s="27"/>
      <c r="V97" s="27"/>
    </row>
    <row r="98" spans="1:22" ht="9" customHeight="1">
      <c r="A98" s="239"/>
      <c r="C98" s="28"/>
      <c r="D98" s="28"/>
      <c r="E98" s="28"/>
      <c r="F98" s="28"/>
      <c r="G98" s="28"/>
      <c r="H98" s="28"/>
      <c r="I98" s="28"/>
      <c r="J98" s="27"/>
      <c r="K98" s="27"/>
      <c r="L98" s="27"/>
      <c r="M98" s="27"/>
      <c r="N98" s="27"/>
      <c r="O98" s="27"/>
      <c r="P98" s="265"/>
      <c r="Q98" s="432"/>
      <c r="R98" s="27"/>
      <c r="S98" s="27"/>
      <c r="T98" s="27"/>
      <c r="U98" s="27"/>
      <c r="V98" s="27"/>
    </row>
    <row r="99" spans="1:22" ht="9" customHeight="1">
      <c r="A99" s="241"/>
      <c r="C99" s="28"/>
      <c r="D99" s="28"/>
      <c r="E99" s="28"/>
      <c r="F99" s="28"/>
      <c r="G99" s="28"/>
      <c r="H99" s="28"/>
      <c r="I99" s="28"/>
      <c r="J99" s="27"/>
      <c r="K99" s="27"/>
      <c r="L99" s="27"/>
      <c r="M99" s="27"/>
      <c r="N99" s="27"/>
      <c r="O99" s="27"/>
      <c r="P99" s="265"/>
      <c r="Q99" s="432"/>
      <c r="R99" s="27"/>
      <c r="S99" s="27"/>
      <c r="T99" s="27"/>
      <c r="U99" s="27"/>
      <c r="V99" s="27"/>
    </row>
    <row r="100" spans="1:22" ht="9" customHeight="1">
      <c r="A100" s="26"/>
      <c r="C100" s="28"/>
      <c r="D100" s="28"/>
      <c r="E100" s="28"/>
      <c r="F100" s="28"/>
      <c r="G100" s="28"/>
      <c r="H100" s="28"/>
      <c r="I100" s="28"/>
      <c r="J100" s="27"/>
      <c r="K100" s="27"/>
      <c r="L100" s="27"/>
      <c r="M100" s="27"/>
      <c r="N100" s="27"/>
      <c r="O100" s="27"/>
      <c r="P100" s="265"/>
      <c r="Q100" s="432"/>
      <c r="R100" s="27"/>
      <c r="S100" s="27"/>
      <c r="T100" s="27"/>
      <c r="U100" s="27"/>
      <c r="V100" s="27"/>
    </row>
    <row r="101" spans="1:22" ht="9" customHeight="1">
      <c r="A101" s="26"/>
      <c r="C101" s="28"/>
      <c r="D101" s="28"/>
      <c r="E101" s="28"/>
      <c r="F101" s="28"/>
      <c r="G101" s="28"/>
      <c r="H101" s="28"/>
      <c r="I101" s="28"/>
      <c r="J101" s="27"/>
      <c r="K101" s="27"/>
      <c r="L101" s="27"/>
      <c r="M101" s="27"/>
      <c r="N101" s="27"/>
      <c r="O101" s="27"/>
      <c r="P101" s="265"/>
      <c r="Q101" s="432"/>
      <c r="R101" s="27"/>
      <c r="S101" s="27"/>
      <c r="T101" s="27"/>
      <c r="U101" s="27"/>
      <c r="V101" s="27"/>
    </row>
    <row r="102" spans="1:22" ht="9" customHeight="1">
      <c r="A102" s="26"/>
      <c r="C102" s="28"/>
      <c r="D102" s="28"/>
      <c r="E102" s="28"/>
      <c r="F102" s="28"/>
      <c r="G102" s="28"/>
      <c r="H102" s="28"/>
      <c r="I102" s="28"/>
      <c r="J102" s="27"/>
      <c r="K102" s="27"/>
      <c r="L102" s="27"/>
      <c r="M102" s="27"/>
      <c r="N102" s="27"/>
      <c r="O102" s="27"/>
      <c r="P102" s="265"/>
      <c r="Q102" s="432"/>
      <c r="R102" s="27"/>
      <c r="S102" s="27"/>
      <c r="T102" s="27"/>
      <c r="U102" s="27"/>
      <c r="V102" s="27"/>
    </row>
    <row r="103" spans="1:22" ht="9" customHeight="1">
      <c r="A103" s="26"/>
      <c r="C103" s="28"/>
      <c r="D103" s="28"/>
      <c r="E103" s="28"/>
      <c r="F103" s="28"/>
      <c r="G103" s="28"/>
      <c r="H103" s="28"/>
      <c r="I103" s="28"/>
      <c r="J103" s="27"/>
      <c r="K103" s="27"/>
      <c r="L103" s="27"/>
      <c r="M103" s="27"/>
      <c r="N103" s="27"/>
      <c r="O103" s="27"/>
      <c r="P103" s="265"/>
      <c r="Q103" s="432"/>
      <c r="R103" s="27"/>
      <c r="S103" s="27"/>
      <c r="T103" s="27"/>
      <c r="U103" s="27"/>
      <c r="V103" s="27"/>
    </row>
    <row r="104" spans="1:22" ht="9" customHeight="1">
      <c r="A104" s="239"/>
      <c r="C104" s="28"/>
      <c r="D104" s="28"/>
      <c r="E104" s="28"/>
      <c r="F104" s="28"/>
      <c r="G104" s="28"/>
      <c r="H104" s="28"/>
      <c r="I104" s="28"/>
      <c r="J104" s="27"/>
      <c r="K104" s="27"/>
      <c r="L104" s="27"/>
      <c r="M104" s="27"/>
      <c r="N104" s="27"/>
      <c r="O104" s="27"/>
      <c r="P104" s="265"/>
      <c r="Q104" s="432"/>
      <c r="R104" s="27"/>
      <c r="S104" s="27"/>
      <c r="T104" s="27"/>
      <c r="U104" s="27"/>
      <c r="V104" s="27"/>
    </row>
    <row r="105" spans="1:22" ht="9" customHeight="1">
      <c r="A105" s="241"/>
      <c r="C105" s="28"/>
      <c r="D105" s="28"/>
      <c r="E105" s="28"/>
      <c r="F105" s="28"/>
      <c r="G105" s="28"/>
      <c r="H105" s="28"/>
      <c r="I105" s="28"/>
      <c r="J105" s="27"/>
      <c r="K105" s="27"/>
      <c r="L105" s="27"/>
      <c r="M105" s="27"/>
      <c r="N105" s="27"/>
      <c r="O105" s="27"/>
      <c r="P105" s="265"/>
      <c r="Q105" s="432"/>
      <c r="R105" s="27"/>
      <c r="S105" s="27"/>
      <c r="T105" s="27"/>
      <c r="U105" s="27"/>
      <c r="V105" s="27"/>
    </row>
    <row r="106" spans="1:22" ht="9" customHeight="1">
      <c r="A106" s="26"/>
      <c r="C106" s="28"/>
      <c r="D106" s="28"/>
      <c r="E106" s="28"/>
      <c r="F106" s="28"/>
      <c r="G106" s="28"/>
      <c r="H106" s="28"/>
      <c r="I106" s="28"/>
      <c r="J106" s="27"/>
      <c r="K106" s="27"/>
      <c r="L106" s="27"/>
      <c r="M106" s="27"/>
      <c r="N106" s="27"/>
      <c r="O106" s="27"/>
      <c r="P106" s="265"/>
      <c r="Q106" s="432"/>
      <c r="R106" s="27"/>
      <c r="S106" s="27"/>
      <c r="T106" s="27"/>
      <c r="U106" s="27"/>
      <c r="V106" s="27"/>
    </row>
    <row r="107" spans="1:22" ht="9" customHeight="1">
      <c r="A107" s="26"/>
      <c r="C107" s="28"/>
      <c r="D107" s="28"/>
      <c r="E107" s="28"/>
      <c r="F107" s="28"/>
      <c r="G107" s="28"/>
      <c r="H107" s="28"/>
      <c r="I107" s="28"/>
      <c r="J107" s="27"/>
      <c r="K107" s="27"/>
      <c r="L107" s="27"/>
      <c r="M107" s="27"/>
      <c r="N107" s="27"/>
      <c r="O107" s="27"/>
      <c r="P107" s="265"/>
      <c r="Q107" s="432"/>
      <c r="R107" s="27"/>
      <c r="S107" s="27"/>
      <c r="T107" s="27"/>
      <c r="U107" s="27"/>
      <c r="V107" s="27"/>
    </row>
    <row r="108" spans="1:22" ht="9" customHeight="1">
      <c r="A108" s="26"/>
      <c r="C108" s="70"/>
      <c r="D108" s="70"/>
      <c r="E108" s="70"/>
      <c r="F108" s="70"/>
      <c r="G108" s="70"/>
      <c r="H108" s="70"/>
      <c r="I108" s="70"/>
      <c r="P108" s="232"/>
    </row>
    <row r="109" spans="1:22" ht="9" customHeight="1">
      <c r="A109" s="26"/>
      <c r="C109" s="70"/>
      <c r="D109" s="70"/>
      <c r="E109" s="70"/>
      <c r="F109" s="70"/>
      <c r="G109" s="70"/>
      <c r="H109" s="70"/>
      <c r="I109" s="70"/>
      <c r="P109" s="232"/>
    </row>
    <row r="110" spans="1:22" ht="9" customHeight="1">
      <c r="A110" s="26"/>
      <c r="C110" s="70"/>
      <c r="D110" s="70"/>
      <c r="E110" s="70"/>
      <c r="F110" s="70"/>
      <c r="G110" s="70"/>
      <c r="H110" s="70"/>
      <c r="I110" s="70"/>
      <c r="P110" s="232"/>
    </row>
    <row r="111" spans="1:22" ht="9" customHeight="1">
      <c r="A111" s="26"/>
      <c r="C111" s="70"/>
      <c r="D111" s="70"/>
      <c r="E111" s="70"/>
      <c r="F111" s="70"/>
      <c r="G111" s="70"/>
      <c r="H111" s="70"/>
      <c r="I111" s="70"/>
      <c r="P111" s="232"/>
    </row>
    <row r="112" spans="1:22" ht="9" customHeight="1">
      <c r="A112" s="26"/>
      <c r="C112" s="70"/>
      <c r="D112" s="70"/>
      <c r="E112" s="70"/>
      <c r="F112" s="70"/>
      <c r="G112" s="70"/>
      <c r="H112" s="70"/>
      <c r="I112" s="70"/>
      <c r="P112" s="232"/>
    </row>
    <row r="113" spans="1:16" ht="9" customHeight="1">
      <c r="A113" s="26"/>
      <c r="C113" s="70"/>
      <c r="D113" s="70"/>
      <c r="E113" s="70"/>
      <c r="F113" s="70"/>
      <c r="G113" s="70"/>
      <c r="H113" s="70"/>
      <c r="I113" s="70"/>
      <c r="P113" s="232"/>
    </row>
    <row r="114" spans="1:16" ht="9" customHeight="1">
      <c r="A114" s="239"/>
      <c r="C114" s="70"/>
      <c r="D114" s="70"/>
      <c r="E114" s="70"/>
      <c r="F114" s="70"/>
      <c r="G114" s="70"/>
      <c r="H114" s="70"/>
      <c r="I114" s="70"/>
      <c r="P114" s="232"/>
    </row>
    <row r="115" spans="1:16" ht="9" customHeight="1">
      <c r="A115" s="241"/>
      <c r="C115" s="70"/>
      <c r="D115" s="70"/>
      <c r="E115" s="70"/>
      <c r="F115" s="70"/>
      <c r="G115" s="70"/>
      <c r="H115" s="70"/>
      <c r="I115" s="70"/>
      <c r="P115" s="232"/>
    </row>
    <row r="116" spans="1:16" ht="9" customHeight="1">
      <c r="A116" s="26"/>
      <c r="C116" s="70"/>
      <c r="D116" s="70"/>
      <c r="E116" s="70"/>
      <c r="F116" s="70"/>
      <c r="G116" s="70"/>
      <c r="H116" s="70"/>
      <c r="I116" s="70"/>
      <c r="P116" s="232"/>
    </row>
    <row r="117" spans="1:16" ht="9" customHeight="1">
      <c r="A117" s="26"/>
      <c r="C117" s="70"/>
      <c r="D117" s="70"/>
      <c r="E117" s="70"/>
      <c r="F117" s="70"/>
      <c r="G117" s="70"/>
      <c r="H117" s="70"/>
      <c r="I117" s="70"/>
      <c r="P117" s="232"/>
    </row>
    <row r="118" spans="1:16" ht="9" customHeight="1">
      <c r="A118" s="26"/>
      <c r="C118" s="70"/>
      <c r="D118" s="70"/>
      <c r="E118" s="70"/>
      <c r="F118" s="70"/>
      <c r="G118" s="70"/>
      <c r="H118" s="70"/>
      <c r="I118" s="70"/>
      <c r="P118" s="232"/>
    </row>
    <row r="119" spans="1:16" ht="9" customHeight="1">
      <c r="A119" s="26"/>
      <c r="C119" s="70"/>
      <c r="D119" s="70"/>
      <c r="E119" s="70"/>
      <c r="F119" s="70"/>
      <c r="G119" s="70"/>
      <c r="H119" s="70"/>
      <c r="I119" s="70"/>
      <c r="P119" s="232"/>
    </row>
    <row r="120" spans="1:16" ht="9" customHeight="1">
      <c r="A120" s="26"/>
      <c r="C120" s="70"/>
      <c r="D120" s="70"/>
      <c r="E120" s="70"/>
      <c r="F120" s="70"/>
      <c r="G120" s="70"/>
      <c r="H120" s="70"/>
      <c r="I120" s="70"/>
      <c r="P120" s="232"/>
    </row>
    <row r="121" spans="1:16" ht="9" customHeight="1">
      <c r="A121" s="26"/>
      <c r="C121" s="70"/>
      <c r="D121" s="70"/>
      <c r="E121" s="70"/>
      <c r="F121" s="70"/>
      <c r="G121" s="70"/>
      <c r="H121" s="70"/>
      <c r="I121" s="70"/>
      <c r="P121" s="232"/>
    </row>
    <row r="122" spans="1:16" ht="9" customHeight="1">
      <c r="A122" s="26"/>
      <c r="C122" s="70"/>
      <c r="D122" s="70"/>
      <c r="E122" s="70"/>
      <c r="F122" s="70"/>
      <c r="G122" s="70"/>
      <c r="H122" s="70"/>
      <c r="I122" s="70"/>
      <c r="P122" s="232"/>
    </row>
    <row r="123" spans="1:16" ht="9" customHeight="1">
      <c r="A123" s="26"/>
      <c r="C123" s="70"/>
      <c r="D123" s="70"/>
      <c r="E123" s="70"/>
      <c r="F123" s="70"/>
      <c r="G123" s="70"/>
      <c r="H123" s="70"/>
      <c r="I123" s="70"/>
      <c r="P123" s="232"/>
    </row>
    <row r="124" spans="1:16" ht="9" customHeight="1">
      <c r="A124" s="26"/>
      <c r="C124" s="70"/>
      <c r="D124" s="70"/>
      <c r="E124" s="70"/>
      <c r="F124" s="70"/>
      <c r="G124" s="70"/>
      <c r="H124" s="70"/>
      <c r="I124" s="70"/>
      <c r="P124" s="232"/>
    </row>
    <row r="125" spans="1:16" ht="9" customHeight="1">
      <c r="A125" s="241"/>
      <c r="C125" s="70"/>
      <c r="D125" s="70"/>
      <c r="E125" s="70"/>
      <c r="F125" s="70"/>
      <c r="G125" s="70"/>
      <c r="H125" s="70"/>
      <c r="I125" s="70"/>
      <c r="P125" s="232"/>
    </row>
    <row r="126" spans="1:16" ht="9" customHeight="1">
      <c r="A126" s="26"/>
      <c r="C126" s="70"/>
      <c r="D126" s="70"/>
      <c r="E126" s="70"/>
      <c r="F126" s="70"/>
      <c r="G126" s="70"/>
      <c r="H126" s="70"/>
      <c r="I126" s="70"/>
      <c r="P126" s="232"/>
    </row>
    <row r="127" spans="1:16" ht="9" customHeight="1">
      <c r="A127" s="26"/>
      <c r="C127" s="70"/>
      <c r="D127" s="70"/>
      <c r="E127" s="70"/>
      <c r="F127" s="70"/>
      <c r="G127" s="70"/>
      <c r="H127" s="70"/>
      <c r="I127" s="70"/>
      <c r="P127" s="232"/>
    </row>
    <row r="128" spans="1:16" ht="9" customHeight="1">
      <c r="A128" s="26"/>
      <c r="C128" s="70"/>
      <c r="D128" s="70"/>
      <c r="E128" s="70"/>
      <c r="F128" s="70"/>
      <c r="G128" s="70"/>
      <c r="H128" s="70"/>
      <c r="I128" s="70"/>
      <c r="P128" s="232"/>
    </row>
    <row r="129" spans="1:16">
      <c r="A129" s="242"/>
      <c r="C129" s="70"/>
      <c r="D129" s="70"/>
      <c r="E129" s="70"/>
      <c r="F129" s="70"/>
      <c r="G129" s="70"/>
      <c r="H129" s="70"/>
      <c r="I129" s="70"/>
      <c r="P129" s="232"/>
    </row>
    <row r="130" spans="1:16">
      <c r="A130" s="242"/>
      <c r="C130" s="70"/>
      <c r="D130" s="70"/>
      <c r="E130" s="70"/>
      <c r="F130" s="70"/>
      <c r="G130" s="70"/>
      <c r="H130" s="70"/>
      <c r="I130" s="70"/>
      <c r="P130" s="232"/>
    </row>
    <row r="131" spans="1:16">
      <c r="A131" s="242"/>
      <c r="C131" s="70"/>
      <c r="D131" s="70"/>
      <c r="E131" s="70"/>
      <c r="F131" s="70"/>
      <c r="G131" s="70"/>
      <c r="H131" s="70"/>
      <c r="I131" s="70"/>
      <c r="P131" s="232"/>
    </row>
    <row r="132" spans="1:16">
      <c r="A132" s="242"/>
      <c r="C132" s="70"/>
      <c r="D132" s="70"/>
      <c r="E132" s="70"/>
      <c r="F132" s="70"/>
      <c r="G132" s="70"/>
      <c r="H132" s="70"/>
      <c r="I132" s="70"/>
      <c r="P132" s="232"/>
    </row>
    <row r="133" spans="1:16">
      <c r="A133" s="242"/>
      <c r="C133" s="70"/>
      <c r="D133" s="70"/>
      <c r="E133" s="70"/>
      <c r="F133" s="70"/>
      <c r="G133" s="70"/>
      <c r="H133" s="70"/>
      <c r="I133" s="70"/>
      <c r="P133" s="232"/>
    </row>
    <row r="134" spans="1:16">
      <c r="A134" s="242"/>
      <c r="C134" s="70"/>
      <c r="D134" s="70"/>
      <c r="E134" s="70"/>
      <c r="F134" s="70"/>
      <c r="G134" s="70"/>
      <c r="H134" s="70"/>
      <c r="I134" s="70"/>
      <c r="P134" s="232"/>
    </row>
    <row r="135" spans="1:16">
      <c r="A135" s="242"/>
      <c r="C135" s="70"/>
      <c r="D135" s="70"/>
      <c r="E135" s="70"/>
      <c r="F135" s="70"/>
      <c r="G135" s="70"/>
      <c r="H135" s="70"/>
      <c r="I135" s="70"/>
      <c r="P135" s="232"/>
    </row>
    <row r="136" spans="1:16" ht="15.75">
      <c r="A136" s="243"/>
      <c r="C136" s="70"/>
      <c r="D136" s="70"/>
      <c r="E136" s="70"/>
      <c r="F136" s="70"/>
      <c r="G136" s="70"/>
      <c r="H136" s="70"/>
      <c r="I136" s="70"/>
      <c r="P136" s="232"/>
    </row>
    <row r="137" spans="1:16" ht="15.75">
      <c r="A137" s="243"/>
      <c r="C137" s="70"/>
      <c r="D137" s="70"/>
      <c r="E137" s="70"/>
      <c r="F137" s="70"/>
      <c r="G137" s="70"/>
      <c r="H137" s="70"/>
      <c r="I137" s="70"/>
      <c r="P137" s="232"/>
    </row>
    <row r="138" spans="1:16" ht="15.75">
      <c r="A138" s="243"/>
      <c r="C138" s="70"/>
      <c r="D138" s="70"/>
      <c r="E138" s="70"/>
      <c r="F138" s="70"/>
      <c r="G138" s="70"/>
      <c r="H138" s="70"/>
      <c r="I138" s="70"/>
      <c r="P138" s="232"/>
    </row>
    <row r="139" spans="1:16" ht="15.75">
      <c r="A139" s="243"/>
      <c r="C139" s="70"/>
      <c r="D139" s="70"/>
      <c r="E139" s="70"/>
      <c r="F139" s="70"/>
      <c r="G139" s="70"/>
      <c r="H139" s="70"/>
      <c r="I139" s="70"/>
      <c r="P139" s="232"/>
    </row>
    <row r="140" spans="1:16" ht="15.75">
      <c r="A140" s="243"/>
      <c r="C140" s="70"/>
      <c r="D140" s="70"/>
      <c r="E140" s="70"/>
      <c r="F140" s="70"/>
      <c r="G140" s="70"/>
      <c r="H140" s="70"/>
      <c r="I140" s="70"/>
      <c r="P140" s="232"/>
    </row>
    <row r="141" spans="1:16" ht="15.75">
      <c r="A141" s="243"/>
      <c r="C141" s="70"/>
      <c r="D141" s="70"/>
      <c r="E141" s="70"/>
      <c r="F141" s="70"/>
      <c r="G141" s="70"/>
      <c r="H141" s="70"/>
      <c r="I141" s="70"/>
      <c r="P141" s="232"/>
    </row>
    <row r="142" spans="1:16" ht="15.75">
      <c r="A142" s="243"/>
      <c r="C142" s="70"/>
      <c r="D142" s="70"/>
      <c r="E142" s="70"/>
      <c r="F142" s="70"/>
      <c r="G142" s="70"/>
      <c r="H142" s="70"/>
      <c r="I142" s="70"/>
      <c r="P142" s="232"/>
    </row>
    <row r="143" spans="1:16" ht="15.75">
      <c r="A143" s="243"/>
      <c r="C143" s="70"/>
      <c r="D143" s="70"/>
      <c r="E143" s="70"/>
      <c r="F143" s="70"/>
      <c r="G143" s="70"/>
      <c r="H143" s="70"/>
      <c r="I143" s="70"/>
      <c r="P143" s="232"/>
    </row>
    <row r="144" spans="1:16" ht="15.75">
      <c r="A144" s="243"/>
      <c r="C144" s="70"/>
      <c r="D144" s="70"/>
      <c r="E144" s="70"/>
      <c r="F144" s="70"/>
      <c r="G144" s="70"/>
      <c r="H144" s="70"/>
      <c r="I144" s="70"/>
      <c r="P144" s="232"/>
    </row>
    <row r="145" spans="1:16" ht="15.75">
      <c r="A145" s="243"/>
      <c r="C145" s="70"/>
      <c r="D145" s="70"/>
      <c r="E145" s="70"/>
      <c r="F145" s="70"/>
      <c r="G145" s="70"/>
      <c r="H145" s="70"/>
      <c r="I145" s="70"/>
      <c r="P145" s="232"/>
    </row>
    <row r="146" spans="1:16" ht="15.75">
      <c r="A146" s="243"/>
      <c r="C146" s="70"/>
      <c r="D146" s="70"/>
      <c r="E146" s="70"/>
      <c r="F146" s="70"/>
      <c r="G146" s="70"/>
      <c r="H146" s="70"/>
      <c r="I146" s="70"/>
      <c r="P146" s="232"/>
    </row>
    <row r="147" spans="1:16" ht="15.75">
      <c r="A147" s="243"/>
      <c r="C147" s="70"/>
      <c r="D147" s="70"/>
      <c r="E147" s="70"/>
      <c r="F147" s="70"/>
      <c r="G147" s="70"/>
      <c r="H147" s="70"/>
      <c r="I147" s="70"/>
      <c r="P147" s="232"/>
    </row>
    <row r="148" spans="1:16" ht="15.75">
      <c r="A148" s="243"/>
      <c r="C148" s="70"/>
      <c r="D148" s="70"/>
      <c r="E148" s="70"/>
      <c r="F148" s="70"/>
      <c r="G148" s="70"/>
      <c r="H148" s="70"/>
      <c r="I148" s="70"/>
      <c r="P148" s="232"/>
    </row>
    <row r="149" spans="1:16" ht="15.75">
      <c r="A149" s="243"/>
      <c r="C149" s="70"/>
      <c r="D149" s="70"/>
      <c r="E149" s="70"/>
      <c r="F149" s="70"/>
      <c r="G149" s="70"/>
      <c r="H149" s="70"/>
      <c r="I149" s="70"/>
      <c r="P149" s="232"/>
    </row>
    <row r="150" spans="1:16" ht="15.75">
      <c r="A150" s="243"/>
      <c r="C150" s="70"/>
      <c r="D150" s="70"/>
      <c r="E150" s="70"/>
      <c r="F150" s="70"/>
      <c r="G150" s="70"/>
      <c r="H150" s="70"/>
      <c r="I150" s="70"/>
      <c r="P150" s="232"/>
    </row>
    <row r="151" spans="1:16" ht="15.75">
      <c r="A151" s="243"/>
      <c r="C151" s="70"/>
      <c r="D151" s="70"/>
      <c r="E151" s="70"/>
      <c r="F151" s="70"/>
      <c r="G151" s="70"/>
      <c r="H151" s="70"/>
      <c r="I151" s="70"/>
      <c r="P151" s="232"/>
    </row>
    <row r="152" spans="1:16" ht="15.75">
      <c r="A152" s="243"/>
      <c r="C152" s="70"/>
      <c r="D152" s="70"/>
      <c r="E152" s="70"/>
      <c r="F152" s="70"/>
      <c r="G152" s="70"/>
      <c r="H152" s="70"/>
      <c r="I152" s="70"/>
      <c r="P152" s="232"/>
    </row>
    <row r="153" spans="1:16" ht="15.75">
      <c r="A153" s="243"/>
      <c r="C153" s="70"/>
      <c r="D153" s="70"/>
      <c r="E153" s="70"/>
      <c r="F153" s="70"/>
      <c r="G153" s="70"/>
      <c r="H153" s="70"/>
      <c r="I153" s="70"/>
      <c r="P153" s="232"/>
    </row>
    <row r="154" spans="1:16" ht="15.75">
      <c r="A154" s="243"/>
      <c r="C154" s="70"/>
      <c r="D154" s="70"/>
      <c r="E154" s="70"/>
      <c r="F154" s="70"/>
      <c r="G154" s="70"/>
      <c r="H154" s="70"/>
      <c r="I154" s="70"/>
      <c r="P154" s="232"/>
    </row>
    <row r="155" spans="1:16" ht="15.75">
      <c r="A155" s="243"/>
      <c r="C155" s="70"/>
      <c r="D155" s="70"/>
      <c r="E155" s="70"/>
      <c r="F155" s="70"/>
      <c r="G155" s="70"/>
      <c r="H155" s="70"/>
      <c r="I155" s="70"/>
      <c r="P155" s="232"/>
    </row>
    <row r="156" spans="1:16" ht="15.75">
      <c r="A156" s="243"/>
      <c r="C156" s="70"/>
      <c r="D156" s="70"/>
      <c r="E156" s="70"/>
      <c r="F156" s="70"/>
      <c r="G156" s="70"/>
      <c r="H156" s="70"/>
      <c r="I156" s="70"/>
      <c r="P156" s="232"/>
    </row>
    <row r="157" spans="1:16" ht="15.75">
      <c r="A157" s="243"/>
      <c r="C157" s="70"/>
      <c r="D157" s="70"/>
      <c r="E157" s="70"/>
      <c r="F157" s="70"/>
      <c r="G157" s="70"/>
      <c r="H157" s="70"/>
      <c r="I157" s="70"/>
      <c r="P157" s="232"/>
    </row>
    <row r="158" spans="1:16" ht="15.75">
      <c r="A158" s="243"/>
      <c r="C158" s="70"/>
      <c r="D158" s="70"/>
      <c r="E158" s="70"/>
      <c r="F158" s="70"/>
      <c r="G158" s="70"/>
      <c r="H158" s="70"/>
      <c r="I158" s="70"/>
      <c r="P158" s="232"/>
    </row>
    <row r="159" spans="1:16" ht="15.75">
      <c r="A159" s="243"/>
      <c r="C159" s="70"/>
      <c r="D159" s="70"/>
      <c r="E159" s="70"/>
      <c r="F159" s="70"/>
      <c r="G159" s="70"/>
      <c r="H159" s="70"/>
      <c r="I159" s="70"/>
      <c r="P159" s="232"/>
    </row>
    <row r="160" spans="1:16" ht="15.75">
      <c r="A160" s="243"/>
      <c r="C160" s="70"/>
      <c r="D160" s="70"/>
      <c r="E160" s="70"/>
      <c r="F160" s="70"/>
      <c r="G160" s="70"/>
      <c r="H160" s="70"/>
      <c r="I160" s="70"/>
      <c r="P160" s="232"/>
    </row>
    <row r="161" spans="1:16" ht="15.75">
      <c r="A161" s="243"/>
      <c r="C161" s="70"/>
      <c r="D161" s="70"/>
      <c r="E161" s="70"/>
      <c r="F161" s="70"/>
      <c r="G161" s="70"/>
      <c r="H161" s="70"/>
      <c r="I161" s="70"/>
      <c r="P161" s="232"/>
    </row>
    <row r="162" spans="1:16" ht="15.75">
      <c r="A162" s="243"/>
      <c r="C162" s="70"/>
      <c r="D162" s="70"/>
      <c r="E162" s="70"/>
      <c r="F162" s="70"/>
      <c r="G162" s="70"/>
      <c r="H162" s="70"/>
      <c r="I162" s="70"/>
      <c r="P162" s="232"/>
    </row>
    <row r="163" spans="1:16" ht="15.75">
      <c r="A163" s="243"/>
      <c r="C163" s="70"/>
      <c r="D163" s="70"/>
      <c r="E163" s="70"/>
      <c r="F163" s="70"/>
      <c r="G163" s="70"/>
      <c r="H163" s="70"/>
      <c r="I163" s="70"/>
      <c r="P163" s="232"/>
    </row>
    <row r="164" spans="1:16" ht="15.75">
      <c r="A164" s="243"/>
      <c r="C164" s="70"/>
      <c r="D164" s="70"/>
      <c r="E164" s="70"/>
      <c r="F164" s="70"/>
      <c r="G164" s="70"/>
      <c r="H164" s="70"/>
      <c r="I164" s="70"/>
      <c r="P164" s="232"/>
    </row>
    <row r="165" spans="1:16" ht="15.75">
      <c r="A165" s="243"/>
      <c r="C165" s="70"/>
      <c r="D165" s="70"/>
      <c r="E165" s="70"/>
      <c r="F165" s="70"/>
      <c r="G165" s="70"/>
      <c r="H165" s="70"/>
      <c r="I165" s="70"/>
      <c r="P165" s="232"/>
    </row>
    <row r="166" spans="1:16" ht="15.75">
      <c r="A166" s="243"/>
      <c r="C166" s="70"/>
      <c r="D166" s="70"/>
      <c r="E166" s="70"/>
      <c r="F166" s="70"/>
      <c r="G166" s="70"/>
      <c r="H166" s="70"/>
      <c r="I166" s="70"/>
      <c r="P166" s="232"/>
    </row>
    <row r="167" spans="1:16" ht="15.75">
      <c r="A167" s="243"/>
      <c r="C167" s="70"/>
      <c r="D167" s="70"/>
      <c r="E167" s="70"/>
      <c r="F167" s="70"/>
      <c r="G167" s="70"/>
      <c r="H167" s="70"/>
      <c r="I167" s="70"/>
      <c r="P167" s="232"/>
    </row>
    <row r="168" spans="1:16" ht="15.75">
      <c r="A168" s="243"/>
      <c r="C168" s="70"/>
      <c r="D168" s="70"/>
      <c r="E168" s="70"/>
      <c r="F168" s="70"/>
      <c r="G168" s="70"/>
      <c r="H168" s="70"/>
      <c r="I168" s="70"/>
      <c r="P168" s="232"/>
    </row>
    <row r="169" spans="1:16" ht="15.75">
      <c r="A169" s="243"/>
      <c r="C169" s="70"/>
      <c r="D169" s="70"/>
      <c r="E169" s="70"/>
      <c r="F169" s="70"/>
      <c r="G169" s="70"/>
      <c r="H169" s="70"/>
      <c r="I169" s="70"/>
      <c r="P169" s="232"/>
    </row>
    <row r="170" spans="1:16" ht="15.75">
      <c r="A170" s="243"/>
      <c r="C170" s="70"/>
      <c r="D170" s="70"/>
      <c r="E170" s="70"/>
      <c r="F170" s="70"/>
      <c r="G170" s="70"/>
      <c r="H170" s="70"/>
      <c r="I170" s="70"/>
      <c r="P170" s="232"/>
    </row>
    <row r="171" spans="1:16" ht="15.75">
      <c r="A171" s="243"/>
      <c r="C171" s="70"/>
      <c r="D171" s="70"/>
      <c r="E171" s="70"/>
      <c r="F171" s="70"/>
      <c r="G171" s="70"/>
      <c r="H171" s="70"/>
      <c r="I171" s="70"/>
      <c r="P171" s="232"/>
    </row>
    <row r="172" spans="1:16" ht="15.75">
      <c r="A172" s="243"/>
      <c r="C172" s="70"/>
      <c r="D172" s="70"/>
      <c r="E172" s="70"/>
      <c r="F172" s="70"/>
      <c r="G172" s="70"/>
      <c r="H172" s="70"/>
      <c r="I172" s="70"/>
      <c r="P172" s="232"/>
    </row>
    <row r="173" spans="1:16" ht="15.75">
      <c r="A173" s="243"/>
      <c r="C173" s="70"/>
      <c r="D173" s="70"/>
      <c r="E173" s="70"/>
      <c r="F173" s="70"/>
      <c r="G173" s="70"/>
      <c r="H173" s="70"/>
      <c r="I173" s="70"/>
      <c r="P173" s="232"/>
    </row>
    <row r="174" spans="1:16" ht="15.75">
      <c r="A174" s="243"/>
      <c r="C174" s="70"/>
      <c r="D174" s="70"/>
      <c r="E174" s="70"/>
      <c r="F174" s="70"/>
      <c r="G174" s="70"/>
      <c r="H174" s="70"/>
      <c r="I174" s="70"/>
      <c r="P174" s="232"/>
    </row>
    <row r="175" spans="1:16" ht="15.75">
      <c r="A175" s="243"/>
      <c r="C175" s="70"/>
      <c r="D175" s="70"/>
      <c r="E175" s="70"/>
      <c r="F175" s="70"/>
      <c r="G175" s="70"/>
      <c r="H175" s="70"/>
      <c r="I175" s="70"/>
      <c r="P175" s="232"/>
    </row>
    <row r="176" spans="1:16" ht="15.75">
      <c r="A176" s="243"/>
      <c r="C176" s="70"/>
      <c r="D176" s="70"/>
      <c r="E176" s="70"/>
      <c r="F176" s="70"/>
      <c r="G176" s="70"/>
      <c r="H176" s="70"/>
      <c r="I176" s="70"/>
      <c r="P176" s="232"/>
    </row>
    <row r="177" spans="1:16" ht="15.75">
      <c r="A177" s="243"/>
      <c r="C177" s="70"/>
      <c r="D177" s="70"/>
      <c r="E177" s="70"/>
      <c r="F177" s="70"/>
      <c r="G177" s="70"/>
      <c r="H177" s="70"/>
      <c r="I177" s="70"/>
      <c r="P177" s="232"/>
    </row>
    <row r="178" spans="1:16" ht="15.75">
      <c r="A178" s="243"/>
      <c r="C178" s="70"/>
      <c r="D178" s="70"/>
      <c r="E178" s="70"/>
      <c r="F178" s="70"/>
      <c r="G178" s="70"/>
      <c r="H178" s="70"/>
      <c r="I178" s="70"/>
      <c r="P178" s="232"/>
    </row>
    <row r="179" spans="1:16" ht="15.75">
      <c r="A179" s="243"/>
      <c r="C179" s="70"/>
      <c r="D179" s="70"/>
      <c r="E179" s="70"/>
      <c r="F179" s="70"/>
      <c r="G179" s="70"/>
      <c r="H179" s="70"/>
      <c r="I179" s="70"/>
      <c r="P179" s="232"/>
    </row>
    <row r="180" spans="1:16" ht="15.75">
      <c r="A180" s="243"/>
      <c r="C180" s="70"/>
      <c r="D180" s="70"/>
      <c r="E180" s="70"/>
      <c r="F180" s="70"/>
      <c r="G180" s="70"/>
      <c r="H180" s="70"/>
      <c r="I180" s="70"/>
      <c r="P180" s="232"/>
    </row>
    <row r="181" spans="1:16" ht="15.75">
      <c r="A181" s="243"/>
      <c r="C181" s="70"/>
      <c r="D181" s="70"/>
      <c r="E181" s="70"/>
      <c r="F181" s="70"/>
      <c r="G181" s="70"/>
      <c r="H181" s="70"/>
      <c r="I181" s="70"/>
      <c r="P181" s="232"/>
    </row>
    <row r="182" spans="1:16" ht="15.75">
      <c r="A182" s="243"/>
      <c r="C182" s="70"/>
      <c r="D182" s="70"/>
      <c r="E182" s="70"/>
      <c r="F182" s="70"/>
      <c r="G182" s="70"/>
      <c r="H182" s="70"/>
      <c r="I182" s="70"/>
      <c r="P182" s="232"/>
    </row>
    <row r="183" spans="1:16" ht="15.75">
      <c r="A183" s="243"/>
      <c r="C183" s="70"/>
      <c r="D183" s="70"/>
      <c r="E183" s="70"/>
      <c r="F183" s="70"/>
      <c r="G183" s="70"/>
      <c r="H183" s="70"/>
      <c r="I183" s="70"/>
      <c r="P183" s="232"/>
    </row>
    <row r="184" spans="1:16" ht="15.75">
      <c r="A184" s="243"/>
      <c r="C184" s="70"/>
      <c r="D184" s="70"/>
      <c r="E184" s="70"/>
      <c r="F184" s="70"/>
      <c r="G184" s="70"/>
      <c r="H184" s="70"/>
      <c r="I184" s="70"/>
      <c r="P184" s="232"/>
    </row>
    <row r="185" spans="1:16" ht="15.75">
      <c r="A185" s="243"/>
      <c r="C185" s="70"/>
      <c r="D185" s="70"/>
      <c r="E185" s="70"/>
      <c r="F185" s="70"/>
      <c r="G185" s="70"/>
      <c r="H185" s="70"/>
      <c r="I185" s="70"/>
      <c r="P185" s="232"/>
    </row>
    <row r="186" spans="1:16" ht="15.75">
      <c r="A186" s="243"/>
      <c r="C186" s="70"/>
      <c r="D186" s="70"/>
      <c r="E186" s="70"/>
      <c r="F186" s="70"/>
      <c r="G186" s="70"/>
      <c r="H186" s="70"/>
      <c r="I186" s="70"/>
      <c r="P186" s="232"/>
    </row>
    <row r="187" spans="1:16" ht="15.75">
      <c r="A187" s="243"/>
      <c r="C187" s="70"/>
      <c r="D187" s="70"/>
      <c r="E187" s="70"/>
      <c r="F187" s="70"/>
      <c r="G187" s="70"/>
      <c r="H187" s="70"/>
      <c r="I187" s="70"/>
      <c r="P187" s="232"/>
    </row>
    <row r="188" spans="1:16" ht="15.75">
      <c r="A188" s="243"/>
      <c r="C188" s="70"/>
      <c r="D188" s="70"/>
      <c r="E188" s="70"/>
      <c r="F188" s="70"/>
      <c r="G188" s="70"/>
      <c r="H188" s="70"/>
      <c r="I188" s="70"/>
      <c r="P188" s="232"/>
    </row>
    <row r="189" spans="1:16" ht="15.75">
      <c r="A189" s="243"/>
      <c r="C189" s="70"/>
      <c r="D189" s="70"/>
      <c r="E189" s="70"/>
      <c r="F189" s="70"/>
      <c r="G189" s="70"/>
      <c r="H189" s="70"/>
      <c r="I189" s="70"/>
      <c r="P189" s="232"/>
    </row>
    <row r="190" spans="1:16" ht="15.75">
      <c r="A190" s="243"/>
      <c r="C190" s="70"/>
      <c r="D190" s="70"/>
      <c r="E190" s="70"/>
      <c r="F190" s="70"/>
      <c r="G190" s="70"/>
      <c r="H190" s="70"/>
      <c r="I190" s="70"/>
      <c r="P190" s="232"/>
    </row>
    <row r="191" spans="1:16" ht="15.75">
      <c r="A191" s="243"/>
      <c r="C191" s="70"/>
      <c r="D191" s="70"/>
      <c r="E191" s="70"/>
      <c r="F191" s="70"/>
      <c r="G191" s="70"/>
      <c r="H191" s="70"/>
      <c r="I191" s="70"/>
      <c r="P191" s="232"/>
    </row>
    <row r="192" spans="1:16" ht="15.75">
      <c r="A192" s="243"/>
      <c r="C192" s="70"/>
      <c r="D192" s="70"/>
      <c r="E192" s="70"/>
      <c r="F192" s="70"/>
      <c r="G192" s="70"/>
      <c r="H192" s="70"/>
      <c r="I192" s="70"/>
      <c r="P192" s="232"/>
    </row>
    <row r="193" spans="1:16" ht="15.75">
      <c r="A193" s="243"/>
      <c r="C193" s="70"/>
      <c r="D193" s="70"/>
      <c r="E193" s="70"/>
      <c r="F193" s="70"/>
      <c r="G193" s="70"/>
      <c r="H193" s="70"/>
      <c r="I193" s="70"/>
      <c r="P193" s="232"/>
    </row>
    <row r="194" spans="1:16" ht="15.75">
      <c r="A194" s="243"/>
      <c r="C194" s="70"/>
      <c r="D194" s="70"/>
      <c r="E194" s="70"/>
      <c r="F194" s="70"/>
      <c r="G194" s="70"/>
      <c r="H194" s="70"/>
      <c r="I194" s="70"/>
      <c r="P194" s="232"/>
    </row>
    <row r="195" spans="1:16" ht="15.75">
      <c r="A195" s="243"/>
      <c r="C195" s="70"/>
      <c r="D195" s="70"/>
      <c r="E195" s="70"/>
      <c r="F195" s="70"/>
      <c r="G195" s="70"/>
      <c r="H195" s="70"/>
      <c r="I195" s="70"/>
      <c r="P195" s="232"/>
    </row>
    <row r="196" spans="1:16" ht="15.75">
      <c r="A196" s="243"/>
      <c r="C196" s="70"/>
      <c r="D196" s="70"/>
      <c r="E196" s="70"/>
      <c r="F196" s="70"/>
      <c r="G196" s="70"/>
      <c r="H196" s="70"/>
      <c r="I196" s="70"/>
      <c r="P196" s="232"/>
    </row>
    <row r="197" spans="1:16" ht="15.75">
      <c r="A197" s="243"/>
      <c r="C197" s="70"/>
      <c r="D197" s="70"/>
      <c r="E197" s="70"/>
      <c r="F197" s="70"/>
      <c r="G197" s="70"/>
      <c r="H197" s="70"/>
      <c r="I197" s="70"/>
      <c r="P197" s="232"/>
    </row>
    <row r="198" spans="1:16" ht="15.75">
      <c r="A198" s="243"/>
      <c r="C198" s="70"/>
      <c r="D198" s="70"/>
      <c r="E198" s="70"/>
      <c r="F198" s="70"/>
      <c r="G198" s="70"/>
      <c r="H198" s="70"/>
      <c r="I198" s="70"/>
      <c r="P198" s="232"/>
    </row>
    <row r="199" spans="1:16" ht="15.75">
      <c r="A199" s="243"/>
      <c r="C199" s="70"/>
      <c r="D199" s="70"/>
      <c r="E199" s="70"/>
      <c r="F199" s="70"/>
      <c r="G199" s="70"/>
      <c r="H199" s="70"/>
      <c r="I199" s="70"/>
      <c r="P199" s="232"/>
    </row>
    <row r="200" spans="1:16" ht="15.75">
      <c r="A200" s="243"/>
      <c r="C200" s="70"/>
      <c r="D200" s="70"/>
      <c r="E200" s="70"/>
      <c r="F200" s="70"/>
      <c r="G200" s="70"/>
      <c r="H200" s="70"/>
      <c r="I200" s="70"/>
      <c r="P200" s="232"/>
    </row>
    <row r="201" spans="1:16" ht="15.75">
      <c r="A201" s="243"/>
      <c r="C201" s="70"/>
      <c r="D201" s="70"/>
      <c r="E201" s="70"/>
      <c r="F201" s="70"/>
      <c r="G201" s="70"/>
      <c r="H201" s="70"/>
      <c r="I201" s="70"/>
      <c r="P201" s="232"/>
    </row>
    <row r="202" spans="1:16" ht="15.75">
      <c r="A202" s="243"/>
      <c r="C202" s="70"/>
      <c r="D202" s="70"/>
      <c r="E202" s="70"/>
      <c r="F202" s="70"/>
      <c r="G202" s="70"/>
      <c r="H202" s="70"/>
      <c r="I202" s="70"/>
      <c r="P202" s="232"/>
    </row>
    <row r="203" spans="1:16" ht="15.75">
      <c r="A203" s="243"/>
      <c r="C203" s="70"/>
      <c r="D203" s="70"/>
      <c r="E203" s="70"/>
      <c r="F203" s="70"/>
      <c r="G203" s="70"/>
      <c r="H203" s="70"/>
      <c r="I203" s="70"/>
      <c r="P203" s="232"/>
    </row>
    <row r="204" spans="1:16" ht="15.75">
      <c r="A204" s="243"/>
      <c r="C204" s="70"/>
      <c r="D204" s="70"/>
      <c r="E204" s="70"/>
      <c r="F204" s="70"/>
      <c r="G204" s="70"/>
      <c r="H204" s="70"/>
      <c r="I204" s="70"/>
      <c r="P204" s="232"/>
    </row>
    <row r="205" spans="1:16" ht="15.75">
      <c r="A205" s="243"/>
      <c r="C205" s="70"/>
      <c r="D205" s="70"/>
      <c r="E205" s="70"/>
      <c r="F205" s="70"/>
      <c r="G205" s="70"/>
      <c r="H205" s="70"/>
      <c r="I205" s="70"/>
      <c r="P205" s="232"/>
    </row>
    <row r="206" spans="1:16" ht="15.75">
      <c r="A206" s="243"/>
      <c r="C206" s="70"/>
      <c r="D206" s="70"/>
      <c r="E206" s="70"/>
      <c r="F206" s="70"/>
      <c r="G206" s="70"/>
      <c r="H206" s="70"/>
      <c r="I206" s="70"/>
      <c r="P206" s="232"/>
    </row>
    <row r="207" spans="1:16" ht="15.75">
      <c r="A207" s="243"/>
      <c r="C207" s="70"/>
      <c r="D207" s="70"/>
      <c r="E207" s="70"/>
      <c r="F207" s="70"/>
      <c r="G207" s="70"/>
      <c r="H207" s="70"/>
      <c r="I207" s="70"/>
      <c r="P207" s="232"/>
    </row>
    <row r="208" spans="1:16" ht="15.75">
      <c r="A208" s="243"/>
      <c r="C208" s="70"/>
      <c r="D208" s="70"/>
      <c r="E208" s="70"/>
      <c r="F208" s="70"/>
      <c r="G208" s="70"/>
      <c r="H208" s="70"/>
      <c r="I208" s="70"/>
      <c r="P208" s="232"/>
    </row>
    <row r="209" spans="1:16" ht="15.75">
      <c r="A209" s="243"/>
      <c r="C209" s="70"/>
      <c r="D209" s="70"/>
      <c r="E209" s="70"/>
      <c r="F209" s="70"/>
      <c r="G209" s="70"/>
      <c r="H209" s="70"/>
      <c r="I209" s="70"/>
      <c r="P209" s="232"/>
    </row>
    <row r="210" spans="1:16" ht="15.75">
      <c r="A210" s="243"/>
      <c r="C210" s="70"/>
      <c r="D210" s="70"/>
      <c r="E210" s="70"/>
      <c r="F210" s="70"/>
      <c r="G210" s="70"/>
      <c r="H210" s="70"/>
      <c r="I210" s="70"/>
      <c r="P210" s="232"/>
    </row>
    <row r="211" spans="1:16" ht="15.75">
      <c r="A211" s="243"/>
      <c r="C211" s="70"/>
      <c r="D211" s="70"/>
      <c r="E211" s="70"/>
      <c r="F211" s="70"/>
      <c r="G211" s="70"/>
      <c r="H211" s="70"/>
      <c r="I211" s="70"/>
      <c r="P211" s="232"/>
    </row>
    <row r="212" spans="1:16" ht="15.75">
      <c r="A212" s="243"/>
      <c r="C212" s="70"/>
      <c r="D212" s="70"/>
      <c r="E212" s="70"/>
      <c r="F212" s="70"/>
      <c r="G212" s="70"/>
      <c r="H212" s="70"/>
      <c r="I212" s="70"/>
      <c r="P212" s="232"/>
    </row>
    <row r="213" spans="1:16" ht="15.75">
      <c r="A213" s="243"/>
      <c r="C213" s="70"/>
      <c r="D213" s="70"/>
      <c r="E213" s="70"/>
      <c r="F213" s="70"/>
      <c r="G213" s="70"/>
      <c r="H213" s="70"/>
      <c r="I213" s="70"/>
      <c r="P213" s="232"/>
    </row>
    <row r="214" spans="1:16" ht="15.75">
      <c r="A214" s="243"/>
      <c r="C214" s="70"/>
      <c r="D214" s="70"/>
      <c r="E214" s="70"/>
      <c r="F214" s="70"/>
      <c r="G214" s="70"/>
      <c r="H214" s="70"/>
      <c r="I214" s="70"/>
      <c r="P214" s="232"/>
    </row>
    <row r="215" spans="1:16" ht="15.75">
      <c r="A215" s="243"/>
      <c r="C215" s="70"/>
      <c r="D215" s="70"/>
      <c r="E215" s="70"/>
      <c r="F215" s="70"/>
      <c r="G215" s="70"/>
      <c r="H215" s="70"/>
      <c r="I215" s="70"/>
      <c r="P215" s="232"/>
    </row>
    <row r="216" spans="1:16" ht="15.75">
      <c r="A216" s="243"/>
      <c r="C216" s="70"/>
      <c r="D216" s="70"/>
      <c r="E216" s="70"/>
      <c r="F216" s="70"/>
      <c r="G216" s="70"/>
      <c r="H216" s="70"/>
      <c r="I216" s="70"/>
      <c r="P216" s="232"/>
    </row>
    <row r="217" spans="1:16" ht="15.75">
      <c r="A217" s="243"/>
      <c r="C217" s="70"/>
      <c r="D217" s="70"/>
      <c r="E217" s="70"/>
      <c r="F217" s="70"/>
      <c r="G217" s="70"/>
      <c r="H217" s="70"/>
      <c r="I217" s="70"/>
      <c r="P217" s="232"/>
    </row>
    <row r="218" spans="1:16" ht="15.75">
      <c r="A218" s="243"/>
      <c r="C218" s="70"/>
      <c r="D218" s="70"/>
      <c r="E218" s="70"/>
      <c r="F218" s="70"/>
      <c r="G218" s="70"/>
      <c r="H218" s="70"/>
      <c r="I218" s="70"/>
      <c r="P218" s="232"/>
    </row>
    <row r="219" spans="1:16" ht="15.75">
      <c r="A219" s="243"/>
      <c r="C219" s="70"/>
      <c r="D219" s="70"/>
      <c r="E219" s="70"/>
      <c r="F219" s="70"/>
      <c r="G219" s="70"/>
      <c r="H219" s="70"/>
      <c r="I219" s="70"/>
      <c r="P219" s="232"/>
    </row>
    <row r="220" spans="1:16" ht="15.75">
      <c r="A220" s="243"/>
      <c r="C220" s="70"/>
      <c r="D220" s="70"/>
      <c r="E220" s="70"/>
      <c r="F220" s="70"/>
      <c r="G220" s="70"/>
      <c r="H220" s="70"/>
      <c r="I220" s="70"/>
      <c r="P220" s="232"/>
    </row>
    <row r="221" spans="1:16" ht="15.75">
      <c r="A221" s="243"/>
      <c r="C221" s="70"/>
      <c r="D221" s="70"/>
      <c r="E221" s="70"/>
      <c r="F221" s="70"/>
      <c r="G221" s="70"/>
      <c r="H221" s="70"/>
      <c r="I221" s="70"/>
      <c r="P221" s="232"/>
    </row>
    <row r="222" spans="1:16" ht="15.75">
      <c r="A222" s="243"/>
      <c r="C222" s="70"/>
      <c r="D222" s="70"/>
      <c r="E222" s="70"/>
      <c r="F222" s="70"/>
      <c r="G222" s="70"/>
      <c r="H222" s="70"/>
      <c r="I222" s="70"/>
      <c r="P222" s="232"/>
    </row>
    <row r="223" spans="1:16" ht="15.75">
      <c r="A223" s="243"/>
      <c r="C223" s="70"/>
      <c r="D223" s="70"/>
      <c r="E223" s="70"/>
      <c r="F223" s="70"/>
      <c r="G223" s="70"/>
      <c r="H223" s="70"/>
      <c r="I223" s="70"/>
      <c r="P223" s="232"/>
    </row>
    <row r="224" spans="1:16" ht="15.75">
      <c r="A224" s="243"/>
      <c r="C224" s="70"/>
      <c r="D224" s="70"/>
      <c r="E224" s="70"/>
      <c r="F224" s="70"/>
      <c r="G224" s="70"/>
      <c r="H224" s="70"/>
      <c r="I224" s="70"/>
      <c r="P224" s="232"/>
    </row>
    <row r="225" spans="1:16" ht="15.75">
      <c r="A225" s="243"/>
      <c r="C225" s="70"/>
      <c r="D225" s="70"/>
      <c r="E225" s="70"/>
      <c r="F225" s="70"/>
      <c r="G225" s="70"/>
      <c r="H225" s="70"/>
      <c r="I225" s="70"/>
      <c r="P225" s="232"/>
    </row>
    <row r="226" spans="1:16" ht="15.75">
      <c r="A226" s="243"/>
      <c r="C226" s="70"/>
      <c r="D226" s="70"/>
      <c r="E226" s="70"/>
      <c r="F226" s="70"/>
      <c r="G226" s="70"/>
      <c r="H226" s="70"/>
      <c r="I226" s="70"/>
      <c r="P226" s="232"/>
    </row>
    <row r="227" spans="1:16" ht="15.75">
      <c r="A227" s="29"/>
      <c r="C227" s="70"/>
      <c r="D227" s="70"/>
      <c r="E227" s="70"/>
      <c r="F227" s="70"/>
      <c r="G227" s="70"/>
      <c r="H227" s="70"/>
      <c r="I227" s="70"/>
      <c r="P227" s="232"/>
    </row>
    <row r="228" spans="1:16" ht="15.75">
      <c r="A228" s="29"/>
      <c r="C228" s="70"/>
      <c r="D228" s="70"/>
      <c r="E228" s="70"/>
      <c r="F228" s="70"/>
      <c r="G228" s="70"/>
      <c r="H228" s="70"/>
      <c r="I228" s="70"/>
      <c r="P228" s="232"/>
    </row>
    <row r="229" spans="1:16" ht="15.75">
      <c r="A229" s="29"/>
      <c r="C229" s="70"/>
      <c r="D229" s="70"/>
      <c r="E229" s="70"/>
      <c r="F229" s="70"/>
      <c r="G229" s="70"/>
      <c r="H229" s="70"/>
      <c r="I229" s="70"/>
      <c r="P229" s="232"/>
    </row>
    <row r="230" spans="1:16" ht="15.75">
      <c r="A230" s="29"/>
      <c r="C230" s="70"/>
      <c r="D230" s="70"/>
      <c r="E230" s="70"/>
      <c r="F230" s="70"/>
      <c r="G230" s="70"/>
      <c r="H230" s="70"/>
      <c r="I230" s="70"/>
    </row>
    <row r="231" spans="1:16" ht="15.75">
      <c r="A231" s="29"/>
      <c r="C231" s="70"/>
      <c r="D231" s="70"/>
      <c r="E231" s="70"/>
      <c r="F231" s="70"/>
      <c r="G231" s="70"/>
      <c r="H231" s="70"/>
      <c r="I231" s="70"/>
    </row>
    <row r="232" spans="1:16" ht="15.75">
      <c r="A232" s="29"/>
      <c r="C232" s="70"/>
      <c r="D232" s="70"/>
      <c r="E232" s="70"/>
      <c r="F232" s="70"/>
      <c r="G232" s="70"/>
      <c r="H232" s="70"/>
      <c r="I232" s="70"/>
    </row>
    <row r="233" spans="1:16" ht="15.75">
      <c r="A233" s="29"/>
      <c r="C233" s="70"/>
      <c r="D233" s="70"/>
      <c r="E233" s="70"/>
      <c r="F233" s="70"/>
      <c r="G233" s="70"/>
      <c r="H233" s="70"/>
      <c r="I233" s="70"/>
    </row>
    <row r="234" spans="1:16" ht="15.75">
      <c r="A234" s="29"/>
      <c r="C234" s="70"/>
      <c r="D234" s="70"/>
      <c r="E234" s="70"/>
      <c r="F234" s="70"/>
      <c r="G234" s="70"/>
      <c r="H234" s="70"/>
      <c r="I234" s="70"/>
    </row>
    <row r="235" spans="1:16" ht="15.75">
      <c r="A235" s="29"/>
      <c r="C235" s="70"/>
      <c r="D235" s="70"/>
      <c r="E235" s="70"/>
      <c r="F235" s="70"/>
      <c r="G235" s="70"/>
      <c r="H235" s="70"/>
      <c r="I235" s="70"/>
    </row>
    <row r="236" spans="1:16" ht="15.75">
      <c r="A236" s="29"/>
      <c r="C236" s="70"/>
      <c r="D236" s="70"/>
      <c r="E236" s="70"/>
      <c r="F236" s="70"/>
      <c r="G236" s="70"/>
      <c r="H236" s="70"/>
      <c r="I236" s="70"/>
    </row>
    <row r="237" spans="1:16" ht="15.75">
      <c r="A237" s="29"/>
      <c r="C237" s="70"/>
      <c r="D237" s="70"/>
      <c r="E237" s="70"/>
      <c r="F237" s="70"/>
      <c r="G237" s="70"/>
      <c r="H237" s="70"/>
      <c r="I237" s="70"/>
    </row>
    <row r="238" spans="1:16" ht="15.75">
      <c r="A238" s="29"/>
      <c r="C238" s="70"/>
      <c r="D238" s="70"/>
      <c r="E238" s="70"/>
      <c r="F238" s="70"/>
      <c r="G238" s="70"/>
      <c r="H238" s="70"/>
      <c r="I238" s="70"/>
    </row>
    <row r="239" spans="1:16" ht="15.75">
      <c r="A239" s="29"/>
      <c r="C239" s="70"/>
      <c r="D239" s="70"/>
      <c r="E239" s="70"/>
      <c r="F239" s="70"/>
      <c r="G239" s="70"/>
      <c r="H239" s="70"/>
      <c r="I239" s="70"/>
    </row>
    <row r="240" spans="1:16" ht="15.75">
      <c r="A240" s="29"/>
      <c r="C240" s="70"/>
      <c r="D240" s="70"/>
      <c r="E240" s="70"/>
      <c r="F240" s="70"/>
      <c r="G240" s="70"/>
      <c r="H240" s="70"/>
      <c r="I240" s="70"/>
    </row>
    <row r="241" spans="1:9" ht="15.75">
      <c r="A241" s="29"/>
      <c r="C241" s="70"/>
      <c r="D241" s="70"/>
      <c r="E241" s="70"/>
      <c r="F241" s="70"/>
      <c r="G241" s="70"/>
      <c r="H241" s="70"/>
      <c r="I241" s="70"/>
    </row>
    <row r="242" spans="1:9" ht="15.75">
      <c r="A242" s="29"/>
      <c r="C242" s="70"/>
      <c r="D242" s="70"/>
      <c r="E242" s="70"/>
      <c r="F242" s="70"/>
      <c r="G242" s="70"/>
      <c r="H242" s="70"/>
      <c r="I242" s="70"/>
    </row>
    <row r="243" spans="1:9" ht="15.75">
      <c r="A243" s="29"/>
      <c r="C243" s="70"/>
      <c r="D243" s="70"/>
      <c r="E243" s="70"/>
      <c r="F243" s="70"/>
      <c r="G243" s="70"/>
      <c r="H243" s="70"/>
      <c r="I243" s="70"/>
    </row>
    <row r="244" spans="1:9" ht="15.75">
      <c r="A244" s="29"/>
      <c r="C244" s="70"/>
      <c r="D244" s="70"/>
      <c r="E244" s="70"/>
      <c r="F244" s="70"/>
      <c r="G244" s="70"/>
      <c r="H244" s="70"/>
      <c r="I244" s="70"/>
    </row>
    <row r="245" spans="1:9" ht="15.75">
      <c r="A245" s="29"/>
      <c r="C245" s="70"/>
      <c r="D245" s="70"/>
      <c r="E245" s="70"/>
      <c r="F245" s="70"/>
      <c r="G245" s="70"/>
      <c r="H245" s="70"/>
      <c r="I245" s="70"/>
    </row>
    <row r="246" spans="1:9" ht="15.75">
      <c r="A246" s="29"/>
      <c r="C246" s="70"/>
      <c r="D246" s="70"/>
      <c r="E246" s="70"/>
      <c r="F246" s="70"/>
      <c r="G246" s="70"/>
      <c r="H246" s="70"/>
      <c r="I246" s="70"/>
    </row>
    <row r="247" spans="1:9" ht="15.75">
      <c r="A247" s="29"/>
      <c r="C247" s="70"/>
      <c r="D247" s="70"/>
      <c r="E247" s="70"/>
      <c r="F247" s="70"/>
      <c r="G247" s="70"/>
      <c r="H247" s="70"/>
      <c r="I247" s="70"/>
    </row>
    <row r="248" spans="1:9" ht="15.75">
      <c r="A248" s="29"/>
      <c r="C248" s="70"/>
      <c r="D248" s="70"/>
      <c r="E248" s="70"/>
      <c r="F248" s="70"/>
      <c r="G248" s="70"/>
      <c r="H248" s="70"/>
      <c r="I248" s="70"/>
    </row>
    <row r="249" spans="1:9" ht="15.75">
      <c r="A249" s="29"/>
      <c r="C249" s="70"/>
      <c r="D249" s="70"/>
      <c r="E249" s="70"/>
      <c r="F249" s="70"/>
      <c r="G249" s="70"/>
      <c r="H249" s="70"/>
      <c r="I249" s="70"/>
    </row>
    <row r="250" spans="1:9" ht="15.75">
      <c r="A250" s="29"/>
      <c r="C250" s="70"/>
      <c r="D250" s="70"/>
      <c r="E250" s="70"/>
      <c r="F250" s="70"/>
      <c r="G250" s="70"/>
      <c r="H250" s="70"/>
      <c r="I250" s="70"/>
    </row>
    <row r="251" spans="1:9" ht="15.75">
      <c r="A251" s="29"/>
      <c r="C251" s="70"/>
      <c r="D251" s="70"/>
      <c r="E251" s="70"/>
      <c r="F251" s="70"/>
      <c r="G251" s="70"/>
      <c r="H251" s="70"/>
      <c r="I251" s="70"/>
    </row>
    <row r="252" spans="1:9" ht="15.75">
      <c r="A252" s="29"/>
      <c r="C252" s="70"/>
      <c r="D252" s="70"/>
      <c r="E252" s="70"/>
      <c r="F252" s="70"/>
      <c r="G252" s="70"/>
      <c r="H252" s="70"/>
      <c r="I252" s="70"/>
    </row>
    <row r="253" spans="1:9" ht="15.75">
      <c r="A253" s="29"/>
      <c r="C253" s="70"/>
      <c r="D253" s="70"/>
      <c r="E253" s="70"/>
      <c r="F253" s="70"/>
      <c r="G253" s="70"/>
      <c r="H253" s="70"/>
      <c r="I253" s="70"/>
    </row>
    <row r="254" spans="1:9" ht="15.75">
      <c r="A254" s="29"/>
      <c r="C254" s="70"/>
      <c r="D254" s="70"/>
      <c r="E254" s="70"/>
      <c r="F254" s="70"/>
      <c r="G254" s="70"/>
      <c r="H254" s="70"/>
      <c r="I254" s="70"/>
    </row>
    <row r="255" spans="1:9" ht="15.75">
      <c r="A255" s="29"/>
      <c r="C255" s="70"/>
      <c r="D255" s="70"/>
      <c r="E255" s="70"/>
      <c r="F255" s="70"/>
      <c r="G255" s="70"/>
      <c r="H255" s="70"/>
      <c r="I255" s="70"/>
    </row>
    <row r="256" spans="1:9" ht="15.75">
      <c r="A256" s="29"/>
      <c r="C256" s="70"/>
      <c r="D256" s="70"/>
      <c r="E256" s="70"/>
      <c r="F256" s="70"/>
      <c r="G256" s="70"/>
      <c r="H256" s="70"/>
      <c r="I256" s="70"/>
    </row>
    <row r="257" spans="1:9" ht="15.75">
      <c r="A257" s="29"/>
      <c r="C257" s="70"/>
      <c r="D257" s="70"/>
      <c r="E257" s="70"/>
      <c r="F257" s="70"/>
      <c r="G257" s="70"/>
      <c r="H257" s="70"/>
      <c r="I257" s="70"/>
    </row>
    <row r="258" spans="1:9" ht="15.75">
      <c r="A258" s="29"/>
      <c r="C258" s="70"/>
      <c r="D258" s="70"/>
      <c r="E258" s="70"/>
      <c r="F258" s="70"/>
      <c r="G258" s="70"/>
      <c r="H258" s="70"/>
      <c r="I258" s="70"/>
    </row>
    <row r="259" spans="1:9" ht="15.75">
      <c r="A259" s="29"/>
      <c r="C259" s="70"/>
      <c r="D259" s="70"/>
      <c r="E259" s="70"/>
      <c r="F259" s="70"/>
      <c r="G259" s="70"/>
      <c r="H259" s="70"/>
      <c r="I259" s="70"/>
    </row>
    <row r="260" spans="1:9" ht="15.75">
      <c r="A260" s="29"/>
      <c r="C260" s="70"/>
      <c r="D260" s="70"/>
      <c r="E260" s="70"/>
      <c r="F260" s="70"/>
      <c r="G260" s="70"/>
      <c r="H260" s="70"/>
      <c r="I260" s="70"/>
    </row>
    <row r="261" spans="1:9" ht="15.75">
      <c r="A261" s="29"/>
      <c r="C261" s="70"/>
      <c r="D261" s="70"/>
      <c r="E261" s="70"/>
      <c r="F261" s="70"/>
      <c r="G261" s="70"/>
      <c r="H261" s="70"/>
      <c r="I261" s="70"/>
    </row>
    <row r="262" spans="1:9" ht="15.75">
      <c r="A262" s="29"/>
      <c r="C262" s="70"/>
      <c r="D262" s="70"/>
      <c r="E262" s="70"/>
      <c r="F262" s="70"/>
      <c r="G262" s="70"/>
      <c r="H262" s="70"/>
      <c r="I262" s="70"/>
    </row>
    <row r="263" spans="1:9" ht="15.75">
      <c r="A263" s="29"/>
      <c r="C263" s="70"/>
      <c r="D263" s="70"/>
      <c r="E263" s="70"/>
      <c r="F263" s="70"/>
      <c r="G263" s="70"/>
      <c r="H263" s="70"/>
      <c r="I263" s="70"/>
    </row>
    <row r="264" spans="1:9" ht="15.75">
      <c r="A264" s="29"/>
      <c r="C264" s="70"/>
      <c r="D264" s="70"/>
      <c r="E264" s="70"/>
      <c r="F264" s="70"/>
      <c r="G264" s="70"/>
      <c r="H264" s="70"/>
      <c r="I264" s="70"/>
    </row>
    <row r="265" spans="1:9" ht="15.75">
      <c r="A265" s="29"/>
      <c r="C265" s="70"/>
      <c r="D265" s="70"/>
      <c r="E265" s="70"/>
      <c r="F265" s="70"/>
      <c r="G265" s="70"/>
      <c r="H265" s="70"/>
      <c r="I265" s="70"/>
    </row>
    <row r="266" spans="1:9" ht="15.75">
      <c r="A266" s="29"/>
      <c r="C266" s="70"/>
      <c r="D266" s="70"/>
      <c r="E266" s="70"/>
      <c r="F266" s="70"/>
      <c r="G266" s="70"/>
      <c r="H266" s="70"/>
      <c r="I266" s="70"/>
    </row>
    <row r="267" spans="1:9" ht="15.75">
      <c r="A267" s="29"/>
      <c r="C267" s="70"/>
      <c r="D267" s="70"/>
      <c r="E267" s="70"/>
      <c r="F267" s="70"/>
      <c r="G267" s="70"/>
      <c r="H267" s="70"/>
      <c r="I267" s="70"/>
    </row>
    <row r="268" spans="1:9" ht="15.75">
      <c r="A268" s="29"/>
      <c r="C268" s="70"/>
      <c r="D268" s="70"/>
      <c r="E268" s="70"/>
      <c r="F268" s="70"/>
      <c r="G268" s="70"/>
      <c r="H268" s="70"/>
      <c r="I268" s="70"/>
    </row>
    <row r="269" spans="1:9" ht="15.75">
      <c r="A269" s="29"/>
      <c r="C269" s="70"/>
      <c r="D269" s="70"/>
      <c r="E269" s="70"/>
      <c r="F269" s="70"/>
      <c r="G269" s="70"/>
      <c r="H269" s="70"/>
      <c r="I269" s="70"/>
    </row>
    <row r="270" spans="1:9" ht="15.75">
      <c r="A270" s="29"/>
      <c r="C270" s="70"/>
      <c r="D270" s="70"/>
      <c r="E270" s="70"/>
      <c r="F270" s="70"/>
      <c r="G270" s="70"/>
      <c r="H270" s="70"/>
      <c r="I270" s="70"/>
    </row>
    <row r="271" spans="1:9" ht="15.75">
      <c r="A271" s="29"/>
      <c r="C271" s="70"/>
      <c r="D271" s="70"/>
      <c r="E271" s="70"/>
      <c r="F271" s="70"/>
      <c r="G271" s="70"/>
      <c r="H271" s="70"/>
      <c r="I271" s="70"/>
    </row>
    <row r="272" spans="1:9" ht="15.75">
      <c r="A272" s="29"/>
      <c r="C272" s="70"/>
      <c r="D272" s="70"/>
      <c r="E272" s="70"/>
      <c r="F272" s="70"/>
      <c r="G272" s="70"/>
      <c r="H272" s="70"/>
      <c r="I272" s="70"/>
    </row>
    <row r="273" spans="1:9" ht="15.75">
      <c r="A273" s="29"/>
      <c r="C273" s="70"/>
      <c r="D273" s="70"/>
      <c r="E273" s="70"/>
      <c r="F273" s="70"/>
      <c r="G273" s="70"/>
      <c r="H273" s="70"/>
      <c r="I273" s="70"/>
    </row>
    <row r="274" spans="1:9" ht="15.75">
      <c r="A274" s="29"/>
      <c r="C274" s="70"/>
      <c r="D274" s="70"/>
      <c r="E274" s="70"/>
      <c r="F274" s="70"/>
      <c r="G274" s="70"/>
      <c r="H274" s="70"/>
      <c r="I274" s="70"/>
    </row>
    <row r="275" spans="1:9" ht="15.75">
      <c r="A275" s="29"/>
      <c r="C275" s="70"/>
      <c r="D275" s="70"/>
      <c r="E275" s="70"/>
      <c r="F275" s="70"/>
      <c r="G275" s="70"/>
      <c r="H275" s="70"/>
      <c r="I275" s="70"/>
    </row>
    <row r="276" spans="1:9" ht="15.75">
      <c r="A276" s="29"/>
      <c r="C276" s="70"/>
      <c r="D276" s="70"/>
      <c r="E276" s="70"/>
      <c r="F276" s="70"/>
      <c r="G276" s="70"/>
      <c r="H276" s="70"/>
      <c r="I276" s="70"/>
    </row>
    <row r="277" spans="1:9" ht="15.75">
      <c r="A277" s="29"/>
      <c r="C277" s="70"/>
      <c r="D277" s="70"/>
      <c r="E277" s="70"/>
      <c r="F277" s="70"/>
      <c r="G277" s="70"/>
      <c r="H277" s="70"/>
      <c r="I277" s="70"/>
    </row>
    <row r="278" spans="1:9" ht="15.75">
      <c r="A278" s="29"/>
      <c r="C278" s="70"/>
      <c r="D278" s="70"/>
      <c r="E278" s="70"/>
      <c r="F278" s="70"/>
      <c r="G278" s="70"/>
      <c r="H278" s="70"/>
      <c r="I278" s="70"/>
    </row>
    <row r="279" spans="1:9" ht="15.75">
      <c r="A279" s="29"/>
      <c r="C279" s="70"/>
      <c r="D279" s="70"/>
      <c r="E279" s="70"/>
      <c r="F279" s="70"/>
      <c r="G279" s="70"/>
      <c r="H279" s="70"/>
      <c r="I279" s="70"/>
    </row>
    <row r="280" spans="1:9" ht="15.75">
      <c r="A280" s="29"/>
      <c r="C280" s="70"/>
      <c r="D280" s="70"/>
      <c r="E280" s="70"/>
      <c r="F280" s="70"/>
      <c r="G280" s="70"/>
      <c r="H280" s="70"/>
      <c r="I280" s="70"/>
    </row>
    <row r="281" spans="1:9" ht="15.75">
      <c r="A281" s="29"/>
      <c r="C281" s="70"/>
      <c r="D281" s="70"/>
      <c r="E281" s="70"/>
      <c r="F281" s="70"/>
      <c r="G281" s="70"/>
      <c r="H281" s="70"/>
      <c r="I281" s="70"/>
    </row>
    <row r="282" spans="1:9" ht="15.75">
      <c r="A282" s="29"/>
      <c r="C282" s="70"/>
      <c r="D282" s="70"/>
      <c r="E282" s="70"/>
      <c r="F282" s="70"/>
      <c r="G282" s="70"/>
      <c r="H282" s="70"/>
      <c r="I282" s="70"/>
    </row>
    <row r="283" spans="1:9" ht="15.75">
      <c r="A283" s="29"/>
      <c r="C283" s="70"/>
      <c r="D283" s="70"/>
      <c r="E283" s="70"/>
      <c r="F283" s="70"/>
      <c r="G283" s="70"/>
      <c r="H283" s="70"/>
      <c r="I283" s="70"/>
    </row>
    <row r="284" spans="1:9" ht="15.75">
      <c r="A284" s="29"/>
      <c r="C284" s="70"/>
      <c r="D284" s="70"/>
      <c r="E284" s="70"/>
      <c r="F284" s="70"/>
      <c r="G284" s="70"/>
      <c r="H284" s="70"/>
      <c r="I284" s="70"/>
    </row>
    <row r="285" spans="1:9" ht="15.75">
      <c r="A285" s="29"/>
      <c r="C285" s="70"/>
      <c r="D285" s="70"/>
      <c r="E285" s="70"/>
      <c r="F285" s="70"/>
      <c r="G285" s="70"/>
      <c r="H285" s="70"/>
      <c r="I285" s="70"/>
    </row>
    <row r="286" spans="1:9" ht="15.75">
      <c r="A286" s="29"/>
      <c r="C286" s="70"/>
      <c r="D286" s="70"/>
      <c r="E286" s="70"/>
      <c r="F286" s="70"/>
      <c r="G286" s="70"/>
      <c r="H286" s="70"/>
      <c r="I286" s="70"/>
    </row>
    <row r="287" spans="1:9" ht="15.75">
      <c r="A287" s="29"/>
      <c r="C287" s="70"/>
      <c r="D287" s="70"/>
      <c r="E287" s="70"/>
      <c r="F287" s="70"/>
      <c r="G287" s="70"/>
      <c r="H287" s="70"/>
      <c r="I287" s="70"/>
    </row>
    <row r="288" spans="1:9" ht="15.75">
      <c r="A288" s="29"/>
      <c r="C288" s="70"/>
      <c r="D288" s="70"/>
      <c r="E288" s="70"/>
      <c r="F288" s="70"/>
      <c r="G288" s="70"/>
      <c r="H288" s="70"/>
      <c r="I288" s="70"/>
    </row>
    <row r="289" spans="1:9" ht="15.75">
      <c r="A289" s="29"/>
      <c r="C289" s="70"/>
      <c r="D289" s="70"/>
      <c r="E289" s="70"/>
      <c r="F289" s="70"/>
      <c r="G289" s="70"/>
      <c r="H289" s="70"/>
      <c r="I289" s="70"/>
    </row>
    <row r="290" spans="1:9" ht="15.75">
      <c r="A290" s="29"/>
      <c r="C290" s="70"/>
      <c r="D290" s="70"/>
      <c r="E290" s="70"/>
      <c r="F290" s="70"/>
      <c r="G290" s="70"/>
      <c r="H290" s="70"/>
      <c r="I290" s="70"/>
    </row>
    <row r="291" spans="1:9" ht="15.75">
      <c r="A291" s="29"/>
      <c r="C291" s="70"/>
      <c r="D291" s="70"/>
      <c r="E291" s="70"/>
      <c r="F291" s="70"/>
      <c r="G291" s="70"/>
      <c r="H291" s="70"/>
      <c r="I291" s="70"/>
    </row>
    <row r="292" spans="1:9" ht="15.75">
      <c r="A292" s="29"/>
      <c r="C292" s="70"/>
      <c r="D292" s="70"/>
      <c r="E292" s="70"/>
      <c r="F292" s="70"/>
      <c r="G292" s="70"/>
      <c r="H292" s="70"/>
      <c r="I292" s="70"/>
    </row>
    <row r="293" spans="1:9" ht="15.75">
      <c r="A293" s="29"/>
      <c r="C293" s="70"/>
      <c r="D293" s="70"/>
      <c r="E293" s="70"/>
      <c r="F293" s="70"/>
      <c r="G293" s="70"/>
      <c r="H293" s="70"/>
      <c r="I293" s="70"/>
    </row>
    <row r="294" spans="1:9" ht="15.75">
      <c r="A294" s="29"/>
      <c r="C294" s="70"/>
      <c r="D294" s="70"/>
      <c r="E294" s="70"/>
      <c r="F294" s="70"/>
      <c r="G294" s="70"/>
      <c r="H294" s="70"/>
      <c r="I294" s="70"/>
    </row>
    <row r="295" spans="1:9" ht="15.75">
      <c r="A295" s="29"/>
      <c r="C295" s="70"/>
      <c r="D295" s="70"/>
      <c r="E295" s="70"/>
      <c r="F295" s="70"/>
      <c r="G295" s="70"/>
      <c r="H295" s="70"/>
      <c r="I295" s="70"/>
    </row>
    <row r="296" spans="1:9" ht="15.75">
      <c r="A296" s="29"/>
      <c r="C296" s="70"/>
      <c r="D296" s="70"/>
      <c r="E296" s="70"/>
      <c r="F296" s="70"/>
      <c r="G296" s="70"/>
      <c r="H296" s="70"/>
      <c r="I296" s="70"/>
    </row>
    <row r="297" spans="1:9" ht="15.75">
      <c r="A297" s="29"/>
      <c r="C297" s="70"/>
      <c r="D297" s="70"/>
      <c r="E297" s="70"/>
      <c r="F297" s="70"/>
      <c r="G297" s="70"/>
      <c r="H297" s="70"/>
      <c r="I297" s="70"/>
    </row>
    <row r="298" spans="1:9" ht="15.75">
      <c r="A298" s="29"/>
      <c r="C298" s="70"/>
      <c r="D298" s="70"/>
      <c r="E298" s="70"/>
      <c r="F298" s="70"/>
      <c r="G298" s="70"/>
      <c r="H298" s="70"/>
      <c r="I298" s="70"/>
    </row>
    <row r="299" spans="1:9" ht="15.75">
      <c r="A299" s="29"/>
    </row>
    <row r="300" spans="1:9" ht="15.75">
      <c r="A300" s="29"/>
    </row>
    <row r="301" spans="1:9" ht="15.75">
      <c r="A301" s="29"/>
    </row>
    <row r="302" spans="1:9" ht="15.75">
      <c r="A302" s="29"/>
    </row>
    <row r="303" spans="1:9" ht="15.75">
      <c r="A303" s="29"/>
    </row>
    <row r="304" spans="1:9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  <row r="675" spans="1:1" ht="15.75">
      <c r="A675" s="29"/>
    </row>
    <row r="676" spans="1:1" ht="15.75">
      <c r="A676" s="29"/>
    </row>
    <row r="677" spans="1:1" ht="15.75">
      <c r="A677" s="29"/>
    </row>
    <row r="678" spans="1:1" ht="15.75">
      <c r="A678" s="29"/>
    </row>
    <row r="679" spans="1:1" ht="15.75">
      <c r="A679" s="29"/>
    </row>
    <row r="680" spans="1:1" ht="15.75">
      <c r="A680" s="29"/>
    </row>
    <row r="681" spans="1:1" ht="15.75">
      <c r="A681" s="29"/>
    </row>
    <row r="682" spans="1:1" ht="15.75">
      <c r="A682" s="29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sheetPr codeName="Sheet66">
    <pageSetUpPr fitToPage="1"/>
  </sheetPr>
  <dimension ref="A1:O665"/>
  <sheetViews>
    <sheetView zoomScale="45" workbookViewId="0">
      <selection activeCell="G13" sqref="G13"/>
    </sheetView>
  </sheetViews>
  <sheetFormatPr defaultColWidth="11.42578125" defaultRowHeight="15"/>
  <cols>
    <col min="1" max="1" width="53.7109375" style="30" customWidth="1"/>
    <col min="2" max="14" width="18.140625" customWidth="1"/>
    <col min="15" max="15" width="2.5703125" style="244" customWidth="1"/>
    <col min="16" max="256" width="9.140625" customWidth="1"/>
    <col min="257" max="257" width="53.7109375" customWidth="1"/>
    <col min="258" max="270" width="18.140625" customWidth="1"/>
    <col min="271" max="271" width="2.5703125" customWidth="1"/>
    <col min="272" max="512" width="9.140625" customWidth="1"/>
    <col min="513" max="513" width="53.7109375" customWidth="1"/>
    <col min="514" max="526" width="18.140625" customWidth="1"/>
    <col min="527" max="527" width="2.5703125" customWidth="1"/>
    <col min="528" max="768" width="9.140625" customWidth="1"/>
    <col min="769" max="769" width="53.7109375" customWidth="1"/>
    <col min="770" max="782" width="18.140625" customWidth="1"/>
    <col min="783" max="783" width="2.5703125" customWidth="1"/>
    <col min="784" max="1024" width="9.140625" customWidth="1"/>
    <col min="1025" max="1025" width="53.7109375" customWidth="1"/>
    <col min="1026" max="1038" width="18.140625" customWidth="1"/>
    <col min="1039" max="1039" width="2.5703125" customWidth="1"/>
    <col min="1040" max="1280" width="9.140625" customWidth="1"/>
    <col min="1281" max="1281" width="53.7109375" customWidth="1"/>
    <col min="1282" max="1294" width="18.140625" customWidth="1"/>
    <col min="1295" max="1295" width="2.5703125" customWidth="1"/>
    <col min="1296" max="1536" width="9.140625" customWidth="1"/>
    <col min="1537" max="1537" width="53.7109375" customWidth="1"/>
    <col min="1538" max="1550" width="18.140625" customWidth="1"/>
    <col min="1551" max="1551" width="2.5703125" customWidth="1"/>
    <col min="1552" max="1792" width="9.140625" customWidth="1"/>
    <col min="1793" max="1793" width="53.7109375" customWidth="1"/>
    <col min="1794" max="1806" width="18.140625" customWidth="1"/>
    <col min="1807" max="1807" width="2.5703125" customWidth="1"/>
    <col min="1808" max="2048" width="9.140625" customWidth="1"/>
    <col min="2049" max="2049" width="53.7109375" customWidth="1"/>
    <col min="2050" max="2062" width="18.140625" customWidth="1"/>
    <col min="2063" max="2063" width="2.5703125" customWidth="1"/>
    <col min="2064" max="2304" width="9.140625" customWidth="1"/>
    <col min="2305" max="2305" width="53.7109375" customWidth="1"/>
    <col min="2306" max="2318" width="18.140625" customWidth="1"/>
    <col min="2319" max="2319" width="2.5703125" customWidth="1"/>
    <col min="2320" max="2560" width="9.140625" customWidth="1"/>
    <col min="2561" max="2561" width="53.7109375" customWidth="1"/>
    <col min="2562" max="2574" width="18.140625" customWidth="1"/>
    <col min="2575" max="2575" width="2.5703125" customWidth="1"/>
    <col min="2576" max="2816" width="9.140625" customWidth="1"/>
    <col min="2817" max="2817" width="53.7109375" customWidth="1"/>
    <col min="2818" max="2830" width="18.140625" customWidth="1"/>
    <col min="2831" max="2831" width="2.5703125" customWidth="1"/>
    <col min="2832" max="3072" width="9.140625" customWidth="1"/>
    <col min="3073" max="3073" width="53.7109375" customWidth="1"/>
    <col min="3074" max="3086" width="18.140625" customWidth="1"/>
    <col min="3087" max="3087" width="2.5703125" customWidth="1"/>
    <col min="3088" max="3328" width="9.140625" customWidth="1"/>
    <col min="3329" max="3329" width="53.7109375" customWidth="1"/>
    <col min="3330" max="3342" width="18.140625" customWidth="1"/>
    <col min="3343" max="3343" width="2.5703125" customWidth="1"/>
    <col min="3344" max="3584" width="9.140625" customWidth="1"/>
    <col min="3585" max="3585" width="53.7109375" customWidth="1"/>
    <col min="3586" max="3598" width="18.140625" customWidth="1"/>
    <col min="3599" max="3599" width="2.5703125" customWidth="1"/>
    <col min="3600" max="3840" width="9.140625" customWidth="1"/>
    <col min="3841" max="3841" width="53.7109375" customWidth="1"/>
    <col min="3842" max="3854" width="18.140625" customWidth="1"/>
    <col min="3855" max="3855" width="2.5703125" customWidth="1"/>
    <col min="3856" max="4096" width="9.140625" customWidth="1"/>
    <col min="4097" max="4097" width="53.7109375" customWidth="1"/>
    <col min="4098" max="4110" width="18.140625" customWidth="1"/>
    <col min="4111" max="4111" width="2.5703125" customWidth="1"/>
    <col min="4112" max="4352" width="9.140625" customWidth="1"/>
    <col min="4353" max="4353" width="53.7109375" customWidth="1"/>
    <col min="4354" max="4366" width="18.140625" customWidth="1"/>
    <col min="4367" max="4367" width="2.5703125" customWidth="1"/>
    <col min="4368" max="4608" width="9.140625" customWidth="1"/>
    <col min="4609" max="4609" width="53.7109375" customWidth="1"/>
    <col min="4610" max="4622" width="18.140625" customWidth="1"/>
    <col min="4623" max="4623" width="2.5703125" customWidth="1"/>
    <col min="4624" max="4864" width="9.140625" customWidth="1"/>
    <col min="4865" max="4865" width="53.7109375" customWidth="1"/>
    <col min="4866" max="4878" width="18.140625" customWidth="1"/>
    <col min="4879" max="4879" width="2.5703125" customWidth="1"/>
    <col min="4880" max="5120" width="9.140625" customWidth="1"/>
    <col min="5121" max="5121" width="53.7109375" customWidth="1"/>
    <col min="5122" max="5134" width="18.140625" customWidth="1"/>
    <col min="5135" max="5135" width="2.5703125" customWidth="1"/>
    <col min="5136" max="5376" width="9.140625" customWidth="1"/>
    <col min="5377" max="5377" width="53.7109375" customWidth="1"/>
    <col min="5378" max="5390" width="18.140625" customWidth="1"/>
    <col min="5391" max="5391" width="2.5703125" customWidth="1"/>
    <col min="5392" max="5632" width="9.140625" customWidth="1"/>
    <col min="5633" max="5633" width="53.7109375" customWidth="1"/>
    <col min="5634" max="5646" width="18.140625" customWidth="1"/>
    <col min="5647" max="5647" width="2.5703125" customWidth="1"/>
    <col min="5648" max="5888" width="9.140625" customWidth="1"/>
    <col min="5889" max="5889" width="53.7109375" customWidth="1"/>
    <col min="5890" max="5902" width="18.140625" customWidth="1"/>
    <col min="5903" max="5903" width="2.5703125" customWidth="1"/>
    <col min="5904" max="6144" width="9.140625" customWidth="1"/>
    <col min="6145" max="6145" width="53.7109375" customWidth="1"/>
    <col min="6146" max="6158" width="18.140625" customWidth="1"/>
    <col min="6159" max="6159" width="2.5703125" customWidth="1"/>
    <col min="6160" max="6400" width="9.140625" customWidth="1"/>
    <col min="6401" max="6401" width="53.7109375" customWidth="1"/>
    <col min="6402" max="6414" width="18.140625" customWidth="1"/>
    <col min="6415" max="6415" width="2.5703125" customWidth="1"/>
    <col min="6416" max="6656" width="9.140625" customWidth="1"/>
    <col min="6657" max="6657" width="53.7109375" customWidth="1"/>
    <col min="6658" max="6670" width="18.140625" customWidth="1"/>
    <col min="6671" max="6671" width="2.5703125" customWidth="1"/>
    <col min="6672" max="6912" width="9.140625" customWidth="1"/>
    <col min="6913" max="6913" width="53.7109375" customWidth="1"/>
    <col min="6914" max="6926" width="18.140625" customWidth="1"/>
    <col min="6927" max="6927" width="2.5703125" customWidth="1"/>
    <col min="6928" max="7168" width="9.140625" customWidth="1"/>
    <col min="7169" max="7169" width="53.7109375" customWidth="1"/>
    <col min="7170" max="7182" width="18.140625" customWidth="1"/>
    <col min="7183" max="7183" width="2.5703125" customWidth="1"/>
    <col min="7184" max="7424" width="9.140625" customWidth="1"/>
    <col min="7425" max="7425" width="53.7109375" customWidth="1"/>
    <col min="7426" max="7438" width="18.140625" customWidth="1"/>
    <col min="7439" max="7439" width="2.5703125" customWidth="1"/>
    <col min="7440" max="7680" width="9.140625" customWidth="1"/>
    <col min="7681" max="7681" width="53.7109375" customWidth="1"/>
    <col min="7682" max="7694" width="18.140625" customWidth="1"/>
    <col min="7695" max="7695" width="2.5703125" customWidth="1"/>
    <col min="7696" max="7936" width="9.140625" customWidth="1"/>
    <col min="7937" max="7937" width="53.7109375" customWidth="1"/>
    <col min="7938" max="7950" width="18.140625" customWidth="1"/>
    <col min="7951" max="7951" width="2.5703125" customWidth="1"/>
    <col min="7952" max="8192" width="9.140625" customWidth="1"/>
    <col min="8193" max="8193" width="53.7109375" customWidth="1"/>
    <col min="8194" max="8206" width="18.140625" customWidth="1"/>
    <col min="8207" max="8207" width="2.5703125" customWidth="1"/>
    <col min="8208" max="8448" width="9.140625" customWidth="1"/>
    <col min="8449" max="8449" width="53.7109375" customWidth="1"/>
    <col min="8450" max="8462" width="18.140625" customWidth="1"/>
    <col min="8463" max="8463" width="2.5703125" customWidth="1"/>
    <col min="8464" max="8704" width="9.140625" customWidth="1"/>
    <col min="8705" max="8705" width="53.7109375" customWidth="1"/>
    <col min="8706" max="8718" width="18.140625" customWidth="1"/>
    <col min="8719" max="8719" width="2.5703125" customWidth="1"/>
    <col min="8720" max="8960" width="9.140625" customWidth="1"/>
    <col min="8961" max="8961" width="53.7109375" customWidth="1"/>
    <col min="8962" max="8974" width="18.140625" customWidth="1"/>
    <col min="8975" max="8975" width="2.5703125" customWidth="1"/>
    <col min="8976" max="9216" width="9.140625" customWidth="1"/>
    <col min="9217" max="9217" width="53.7109375" customWidth="1"/>
    <col min="9218" max="9230" width="18.140625" customWidth="1"/>
    <col min="9231" max="9231" width="2.5703125" customWidth="1"/>
    <col min="9232" max="9472" width="9.140625" customWidth="1"/>
    <col min="9473" max="9473" width="53.7109375" customWidth="1"/>
    <col min="9474" max="9486" width="18.140625" customWidth="1"/>
    <col min="9487" max="9487" width="2.5703125" customWidth="1"/>
    <col min="9488" max="9728" width="9.140625" customWidth="1"/>
    <col min="9729" max="9729" width="53.7109375" customWidth="1"/>
    <col min="9730" max="9742" width="18.140625" customWidth="1"/>
    <col min="9743" max="9743" width="2.5703125" customWidth="1"/>
    <col min="9744" max="9984" width="9.140625" customWidth="1"/>
    <col min="9985" max="9985" width="53.7109375" customWidth="1"/>
    <col min="9986" max="9998" width="18.140625" customWidth="1"/>
    <col min="9999" max="9999" width="2.5703125" customWidth="1"/>
    <col min="10000" max="10240" width="9.140625" customWidth="1"/>
    <col min="10241" max="10241" width="53.7109375" customWidth="1"/>
    <col min="10242" max="10254" width="18.140625" customWidth="1"/>
    <col min="10255" max="10255" width="2.5703125" customWidth="1"/>
    <col min="10256" max="10496" width="9.140625" customWidth="1"/>
    <col min="10497" max="10497" width="53.7109375" customWidth="1"/>
    <col min="10498" max="10510" width="18.140625" customWidth="1"/>
    <col min="10511" max="10511" width="2.5703125" customWidth="1"/>
    <col min="10512" max="10752" width="9.140625" customWidth="1"/>
    <col min="10753" max="10753" width="53.7109375" customWidth="1"/>
    <col min="10754" max="10766" width="18.140625" customWidth="1"/>
    <col min="10767" max="10767" width="2.5703125" customWidth="1"/>
    <col min="10768" max="11008" width="9.140625" customWidth="1"/>
    <col min="11009" max="11009" width="53.7109375" customWidth="1"/>
    <col min="11010" max="11022" width="18.140625" customWidth="1"/>
    <col min="11023" max="11023" width="2.5703125" customWidth="1"/>
    <col min="11024" max="11264" width="9.140625" customWidth="1"/>
    <col min="11265" max="11265" width="53.7109375" customWidth="1"/>
    <col min="11266" max="11278" width="18.140625" customWidth="1"/>
    <col min="11279" max="11279" width="2.5703125" customWidth="1"/>
    <col min="11280" max="11520" width="9.140625" customWidth="1"/>
    <col min="11521" max="11521" width="53.7109375" customWidth="1"/>
    <col min="11522" max="11534" width="18.140625" customWidth="1"/>
    <col min="11535" max="11535" width="2.5703125" customWidth="1"/>
    <col min="11536" max="11776" width="9.140625" customWidth="1"/>
    <col min="11777" max="11777" width="53.7109375" customWidth="1"/>
    <col min="11778" max="11790" width="18.140625" customWidth="1"/>
    <col min="11791" max="11791" width="2.5703125" customWidth="1"/>
    <col min="11792" max="12032" width="9.140625" customWidth="1"/>
    <col min="12033" max="12033" width="53.7109375" customWidth="1"/>
    <col min="12034" max="12046" width="18.140625" customWidth="1"/>
    <col min="12047" max="12047" width="2.5703125" customWidth="1"/>
    <col min="12048" max="12288" width="9.140625" customWidth="1"/>
    <col min="12289" max="12289" width="53.7109375" customWidth="1"/>
    <col min="12290" max="12302" width="18.140625" customWidth="1"/>
    <col min="12303" max="12303" width="2.5703125" customWidth="1"/>
    <col min="12304" max="12544" width="9.140625" customWidth="1"/>
    <col min="12545" max="12545" width="53.7109375" customWidth="1"/>
    <col min="12546" max="12558" width="18.140625" customWidth="1"/>
    <col min="12559" max="12559" width="2.5703125" customWidth="1"/>
    <col min="12560" max="12800" width="9.140625" customWidth="1"/>
    <col min="12801" max="12801" width="53.7109375" customWidth="1"/>
    <col min="12802" max="12814" width="18.140625" customWidth="1"/>
    <col min="12815" max="12815" width="2.5703125" customWidth="1"/>
    <col min="12816" max="13056" width="9.140625" customWidth="1"/>
    <col min="13057" max="13057" width="53.7109375" customWidth="1"/>
    <col min="13058" max="13070" width="18.140625" customWidth="1"/>
    <col min="13071" max="13071" width="2.5703125" customWidth="1"/>
    <col min="13072" max="13312" width="9.140625" customWidth="1"/>
    <col min="13313" max="13313" width="53.7109375" customWidth="1"/>
    <col min="13314" max="13326" width="18.140625" customWidth="1"/>
    <col min="13327" max="13327" width="2.5703125" customWidth="1"/>
    <col min="13328" max="13568" width="9.140625" customWidth="1"/>
    <col min="13569" max="13569" width="53.7109375" customWidth="1"/>
    <col min="13570" max="13582" width="18.140625" customWidth="1"/>
    <col min="13583" max="13583" width="2.5703125" customWidth="1"/>
    <col min="13584" max="13824" width="9.140625" customWidth="1"/>
    <col min="13825" max="13825" width="53.7109375" customWidth="1"/>
    <col min="13826" max="13838" width="18.140625" customWidth="1"/>
    <col min="13839" max="13839" width="2.5703125" customWidth="1"/>
    <col min="13840" max="14080" width="9.140625" customWidth="1"/>
    <col min="14081" max="14081" width="53.7109375" customWidth="1"/>
    <col min="14082" max="14094" width="18.140625" customWidth="1"/>
    <col min="14095" max="14095" width="2.5703125" customWidth="1"/>
    <col min="14096" max="14336" width="9.140625" customWidth="1"/>
    <col min="14337" max="14337" width="53.7109375" customWidth="1"/>
    <col min="14338" max="14350" width="18.140625" customWidth="1"/>
    <col min="14351" max="14351" width="2.5703125" customWidth="1"/>
    <col min="14352" max="14592" width="9.140625" customWidth="1"/>
    <col min="14593" max="14593" width="53.7109375" customWidth="1"/>
    <col min="14594" max="14606" width="18.140625" customWidth="1"/>
    <col min="14607" max="14607" width="2.5703125" customWidth="1"/>
    <col min="14608" max="14848" width="9.140625" customWidth="1"/>
    <col min="14849" max="14849" width="53.7109375" customWidth="1"/>
    <col min="14850" max="14862" width="18.140625" customWidth="1"/>
    <col min="14863" max="14863" width="2.5703125" customWidth="1"/>
    <col min="14864" max="15104" width="9.140625" customWidth="1"/>
    <col min="15105" max="15105" width="53.7109375" customWidth="1"/>
    <col min="15106" max="15118" width="18.140625" customWidth="1"/>
    <col min="15119" max="15119" width="2.5703125" customWidth="1"/>
    <col min="15120" max="15360" width="9.140625" customWidth="1"/>
    <col min="15361" max="15361" width="53.7109375" customWidth="1"/>
    <col min="15362" max="15374" width="18.140625" customWidth="1"/>
    <col min="15375" max="15375" width="2.5703125" customWidth="1"/>
    <col min="15376" max="15616" width="9.140625" customWidth="1"/>
    <col min="15617" max="15617" width="53.7109375" customWidth="1"/>
    <col min="15618" max="15630" width="18.140625" customWidth="1"/>
    <col min="15631" max="15631" width="2.5703125" customWidth="1"/>
    <col min="15632" max="15872" width="9.140625" customWidth="1"/>
    <col min="15873" max="15873" width="53.7109375" customWidth="1"/>
    <col min="15874" max="15886" width="18.140625" customWidth="1"/>
    <col min="15887" max="15887" width="2.5703125" customWidth="1"/>
    <col min="15888" max="16128" width="9.140625" customWidth="1"/>
    <col min="16129" max="16129" width="53.7109375" customWidth="1"/>
    <col min="16130" max="16142" width="18.140625" customWidth="1"/>
    <col min="16143" max="16143" width="2.5703125" customWidth="1"/>
    <col min="16144" max="16384" width="9.140625" customWidth="1"/>
  </cols>
  <sheetData>
    <row r="1" spans="1:14" s="1" customFormat="1" ht="3.75" customHeight="1">
      <c r="A1" s="542"/>
      <c r="B1" s="543"/>
      <c r="C1" s="543"/>
      <c r="D1" s="543"/>
      <c r="E1" s="543"/>
      <c r="F1" s="543"/>
      <c r="G1" s="543"/>
      <c r="H1" s="543"/>
      <c r="I1" s="543"/>
      <c r="J1" s="543"/>
      <c r="K1" s="543"/>
      <c r="L1" s="543"/>
      <c r="M1" s="543"/>
      <c r="N1" s="543"/>
    </row>
    <row r="2" spans="1:14" s="1" customFormat="1" ht="48.75" customHeight="1">
      <c r="A2" s="729" t="s">
        <v>354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</row>
    <row r="3" spans="1:14" s="1" customFormat="1" ht="36" customHeight="1">
      <c r="A3" s="729" t="s">
        <v>318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</row>
    <row r="4" spans="1:14" s="1" customFormat="1" ht="31.5" customHeight="1">
      <c r="A4" s="729" t="s">
        <v>855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</row>
    <row r="5" spans="1:14" s="62" customFormat="1" ht="39" customHeight="1">
      <c r="A5" s="730"/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</row>
    <row r="6" spans="1:14" customFormat="1" ht="3.75" customHeight="1">
      <c r="A6" s="212"/>
    </row>
    <row r="7" spans="1:14" customFormat="1" ht="30.7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5"/>
      <c r="M7" s="215"/>
      <c r="N7" s="215"/>
    </row>
    <row r="8" spans="1:14" s="253" customFormat="1" ht="25.5" customHeight="1">
      <c r="A8" s="544" t="s">
        <v>351</v>
      </c>
      <c r="B8" s="545" t="s">
        <v>84</v>
      </c>
      <c r="C8" s="545" t="s">
        <v>85</v>
      </c>
      <c r="D8" s="545" t="s">
        <v>86</v>
      </c>
      <c r="E8" s="545" t="s">
        <v>88</v>
      </c>
      <c r="F8" s="545" t="s">
        <v>89</v>
      </c>
      <c r="G8" s="545" t="s">
        <v>91</v>
      </c>
      <c r="H8" s="545" t="s">
        <v>92</v>
      </c>
      <c r="I8" s="545" t="s">
        <v>93</v>
      </c>
      <c r="J8" s="545" t="s">
        <v>94</v>
      </c>
      <c r="K8" s="545" t="s">
        <v>95</v>
      </c>
      <c r="L8" s="545" t="s">
        <v>101</v>
      </c>
      <c r="M8" s="545" t="s">
        <v>103</v>
      </c>
      <c r="N8" s="546" t="s">
        <v>100</v>
      </c>
    </row>
    <row r="9" spans="1:14" s="253" customFormat="1" ht="35.25" customHeight="1">
      <c r="A9" s="547" t="s">
        <v>321</v>
      </c>
      <c r="B9" s="547">
        <v>0</v>
      </c>
      <c r="C9" s="548">
        <v>0</v>
      </c>
      <c r="D9" s="548">
        <v>0</v>
      </c>
      <c r="E9" s="548">
        <v>0</v>
      </c>
      <c r="F9" s="548">
        <v>0</v>
      </c>
      <c r="G9" s="548">
        <v>0</v>
      </c>
      <c r="H9" s="547">
        <v>0</v>
      </c>
      <c r="I9" s="547">
        <v>0</v>
      </c>
      <c r="J9" s="547">
        <v>0</v>
      </c>
      <c r="K9" s="547">
        <v>0</v>
      </c>
      <c r="L9" s="547">
        <v>0</v>
      </c>
      <c r="M9" s="547">
        <v>0</v>
      </c>
      <c r="N9" s="547">
        <v>0</v>
      </c>
    </row>
    <row r="10" spans="1:14" s="61" customFormat="1" ht="27" customHeight="1">
      <c r="A10" s="549" t="s">
        <v>322</v>
      </c>
      <c r="B10" s="549">
        <v>0</v>
      </c>
      <c r="C10" s="550">
        <v>0</v>
      </c>
      <c r="D10" s="550">
        <v>0</v>
      </c>
      <c r="E10" s="550">
        <v>0</v>
      </c>
      <c r="F10" s="550">
        <v>0</v>
      </c>
      <c r="G10" s="550">
        <v>0</v>
      </c>
      <c r="H10" s="549">
        <v>0</v>
      </c>
      <c r="I10" s="549">
        <v>0</v>
      </c>
      <c r="J10" s="549">
        <v>0</v>
      </c>
      <c r="K10" s="549">
        <v>0</v>
      </c>
      <c r="L10" s="549">
        <v>0</v>
      </c>
      <c r="M10" s="549">
        <v>0</v>
      </c>
      <c r="N10" s="549">
        <v>0</v>
      </c>
    </row>
    <row r="11" spans="1:14" s="61" customFormat="1" ht="27" customHeight="1">
      <c r="A11" s="549" t="s">
        <v>323</v>
      </c>
      <c r="B11" s="549">
        <v>8659.0971799999988</v>
      </c>
      <c r="C11" s="550">
        <v>0</v>
      </c>
      <c r="D11" s="550">
        <v>0</v>
      </c>
      <c r="E11" s="550">
        <v>2688.7162999999996</v>
      </c>
      <c r="F11" s="550">
        <v>0</v>
      </c>
      <c r="G11" s="550">
        <v>0</v>
      </c>
      <c r="H11" s="549">
        <v>10919.20397</v>
      </c>
      <c r="I11" s="549">
        <v>0</v>
      </c>
      <c r="J11" s="549">
        <v>0</v>
      </c>
      <c r="K11" s="549">
        <v>0</v>
      </c>
      <c r="L11" s="549">
        <v>0</v>
      </c>
      <c r="M11" s="549">
        <v>0</v>
      </c>
      <c r="N11" s="549">
        <v>0</v>
      </c>
    </row>
    <row r="12" spans="1:14" s="61" customFormat="1" ht="27" customHeight="1">
      <c r="A12" s="549" t="s">
        <v>324</v>
      </c>
      <c r="B12" s="549">
        <v>80872.641480000006</v>
      </c>
      <c r="C12" s="550">
        <v>16311.982669999999</v>
      </c>
      <c r="D12" s="550">
        <v>14326.44911</v>
      </c>
      <c r="E12" s="550">
        <v>11655.396449999998</v>
      </c>
      <c r="F12" s="550">
        <v>0</v>
      </c>
      <c r="G12" s="550">
        <v>0</v>
      </c>
      <c r="H12" s="549">
        <v>32243.205010000001</v>
      </c>
      <c r="I12" s="549">
        <v>0</v>
      </c>
      <c r="J12" s="549">
        <v>0</v>
      </c>
      <c r="K12" s="549">
        <v>0</v>
      </c>
      <c r="L12" s="549">
        <v>0</v>
      </c>
      <c r="M12" s="549">
        <v>0</v>
      </c>
      <c r="N12" s="549">
        <v>0</v>
      </c>
    </row>
    <row r="13" spans="1:14" s="61" customFormat="1" ht="27" customHeight="1">
      <c r="A13" s="549" t="s">
        <v>325</v>
      </c>
      <c r="B13" s="549">
        <v>104678.22715999999</v>
      </c>
      <c r="C13" s="550">
        <v>62622.26412</v>
      </c>
      <c r="D13" s="550">
        <v>36886.204549999995</v>
      </c>
      <c r="E13" s="550">
        <v>9676.4077400000006</v>
      </c>
      <c r="F13" s="550">
        <v>10812.486140000001</v>
      </c>
      <c r="G13" s="550">
        <v>6687.4985099999994</v>
      </c>
      <c r="H13" s="549">
        <v>22269.104360000001</v>
      </c>
      <c r="I13" s="549">
        <v>707.43763999999999</v>
      </c>
      <c r="J13" s="549">
        <v>2500.1572299999998</v>
      </c>
      <c r="K13" s="549">
        <v>0</v>
      </c>
      <c r="L13" s="549">
        <v>1425.9382599999999</v>
      </c>
      <c r="M13" s="549">
        <v>0</v>
      </c>
      <c r="N13" s="549">
        <v>941.79684999999995</v>
      </c>
    </row>
    <row r="14" spans="1:14" s="61" customFormat="1" ht="27" customHeight="1">
      <c r="A14" s="549" t="s">
        <v>326</v>
      </c>
      <c r="B14" s="549">
        <v>130348.38762000001</v>
      </c>
      <c r="C14" s="550">
        <v>97701.515120000011</v>
      </c>
      <c r="D14" s="550">
        <v>73115.047989999992</v>
      </c>
      <c r="E14" s="550">
        <v>23195.463829999997</v>
      </c>
      <c r="F14" s="550">
        <v>26662.5929</v>
      </c>
      <c r="G14" s="550">
        <v>37137.921009999998</v>
      </c>
      <c r="H14" s="549">
        <v>39715.383259999995</v>
      </c>
      <c r="I14" s="549">
        <v>10377.90905</v>
      </c>
      <c r="J14" s="549">
        <v>11163.896359999999</v>
      </c>
      <c r="K14" s="549">
        <v>383.49928999999997</v>
      </c>
      <c r="L14" s="549">
        <v>9250.8788199999999</v>
      </c>
      <c r="M14" s="549">
        <v>0</v>
      </c>
      <c r="N14" s="549">
        <v>6528.0882899999997</v>
      </c>
    </row>
    <row r="15" spans="1:14" s="61" customFormat="1" ht="27" customHeight="1">
      <c r="A15" s="549" t="s">
        <v>327</v>
      </c>
      <c r="B15" s="549">
        <v>122507.77956</v>
      </c>
      <c r="C15" s="550">
        <v>99101.868659999993</v>
      </c>
      <c r="D15" s="550">
        <v>65358.444539999997</v>
      </c>
      <c r="E15" s="550">
        <v>16365.769779999999</v>
      </c>
      <c r="F15" s="550">
        <v>24916.507559999998</v>
      </c>
      <c r="G15" s="550">
        <v>28516.259710000002</v>
      </c>
      <c r="H15" s="549">
        <v>18461.814699999999</v>
      </c>
      <c r="I15" s="549">
        <v>21150.66577</v>
      </c>
      <c r="J15" s="549">
        <v>19532.499530000001</v>
      </c>
      <c r="K15" s="549">
        <v>2029.7278700000002</v>
      </c>
      <c r="L15" s="549">
        <v>8697.8574600000011</v>
      </c>
      <c r="M15" s="549">
        <v>5779.39977</v>
      </c>
      <c r="N15" s="549">
        <v>16189.590400000001</v>
      </c>
    </row>
    <row r="16" spans="1:14" s="61" customFormat="1" ht="27" customHeight="1">
      <c r="A16" s="549" t="s">
        <v>328</v>
      </c>
      <c r="B16" s="549">
        <v>88495.06164</v>
      </c>
      <c r="C16" s="550">
        <v>78283.551500000001</v>
      </c>
      <c r="D16" s="550">
        <v>45739.67426</v>
      </c>
      <c r="E16" s="550">
        <v>6211.4069800000007</v>
      </c>
      <c r="F16" s="550">
        <v>16645.721679999999</v>
      </c>
      <c r="G16" s="550">
        <v>23804.760739999998</v>
      </c>
      <c r="H16" s="549">
        <v>9537.8554800000002</v>
      </c>
      <c r="I16" s="549">
        <v>17923.481399999997</v>
      </c>
      <c r="J16" s="549">
        <v>14051.847900000001</v>
      </c>
      <c r="K16" s="549">
        <v>1236.4011200000002</v>
      </c>
      <c r="L16" s="549">
        <v>6320.7945999999993</v>
      </c>
      <c r="M16" s="549">
        <v>7787.5025300000007</v>
      </c>
      <c r="N16" s="549">
        <v>18590.915969999998</v>
      </c>
    </row>
    <row r="17" spans="1:14" s="61" customFormat="1" ht="27" customHeight="1">
      <c r="A17" s="549" t="s">
        <v>329</v>
      </c>
      <c r="B17" s="549">
        <v>62321.696929999998</v>
      </c>
      <c r="C17" s="550">
        <v>46185.43247</v>
      </c>
      <c r="D17" s="550">
        <v>25167.758979999999</v>
      </c>
      <c r="E17" s="550">
        <v>3337.1189100000001</v>
      </c>
      <c r="F17" s="550">
        <v>10207.029259999999</v>
      </c>
      <c r="G17" s="550">
        <v>12303.060890000001</v>
      </c>
      <c r="H17" s="549">
        <v>3408.1310600000002</v>
      </c>
      <c r="I17" s="549">
        <v>14181.527699999999</v>
      </c>
      <c r="J17" s="549">
        <v>8148.3038099999994</v>
      </c>
      <c r="K17" s="549">
        <v>14331.61378</v>
      </c>
      <c r="L17" s="549">
        <v>4934.6549100000002</v>
      </c>
      <c r="M17" s="549">
        <v>4116.6088900000004</v>
      </c>
      <c r="N17" s="549">
        <v>10409.302880000001</v>
      </c>
    </row>
    <row r="18" spans="1:14" s="61" customFormat="1" ht="27" customHeight="1">
      <c r="A18" s="549" t="s">
        <v>330</v>
      </c>
      <c r="B18" s="549">
        <v>63516.237722999998</v>
      </c>
      <c r="C18" s="550">
        <v>67952.102220000001</v>
      </c>
      <c r="D18" s="550">
        <v>24429.084269999999</v>
      </c>
      <c r="E18" s="550">
        <v>3844.5742300000002</v>
      </c>
      <c r="F18" s="550">
        <v>9269.0886300000002</v>
      </c>
      <c r="G18" s="550">
        <v>13071.93073</v>
      </c>
      <c r="H18" s="549">
        <v>2676.0431800000001</v>
      </c>
      <c r="I18" s="549">
        <v>16795.649789999999</v>
      </c>
      <c r="J18" s="549">
        <v>11108.567849999999</v>
      </c>
      <c r="K18" s="549">
        <v>17352.024530000002</v>
      </c>
      <c r="L18" s="549">
        <v>4587.7585599999993</v>
      </c>
      <c r="M18" s="549">
        <v>4790.0246399999996</v>
      </c>
      <c r="N18" s="549">
        <v>16573.52478</v>
      </c>
    </row>
    <row r="19" spans="1:14" s="61" customFormat="1" ht="27" customHeight="1">
      <c r="A19" s="549" t="s">
        <v>331</v>
      </c>
      <c r="B19" s="549">
        <v>186408.96268</v>
      </c>
      <c r="C19" s="550">
        <v>85965.605810000008</v>
      </c>
      <c r="D19" s="550">
        <v>48861.25963</v>
      </c>
      <c r="E19" s="550">
        <v>8877.2562899999994</v>
      </c>
      <c r="F19" s="550">
        <v>14298.802</v>
      </c>
      <c r="G19" s="550">
        <v>46298.525329999997</v>
      </c>
      <c r="H19" s="549">
        <v>1502.34599</v>
      </c>
      <c r="I19" s="549">
        <v>32107.68807</v>
      </c>
      <c r="J19" s="549">
        <v>28323.363980000002</v>
      </c>
      <c r="K19" s="549">
        <v>23060.25706</v>
      </c>
      <c r="L19" s="549">
        <v>18849.64745</v>
      </c>
      <c r="M19" s="549">
        <v>13428.527099999999</v>
      </c>
      <c r="N19" s="549">
        <v>25334.45376</v>
      </c>
    </row>
    <row r="20" spans="1:14" s="61" customFormat="1" ht="27" customHeight="1">
      <c r="A20" s="549" t="s">
        <v>332</v>
      </c>
      <c r="B20" s="549">
        <v>199202.40606000001</v>
      </c>
      <c r="C20" s="550">
        <v>90860.861620000011</v>
      </c>
      <c r="D20" s="550">
        <v>26256.763870000002</v>
      </c>
      <c r="E20" s="550">
        <v>5556.2154199999995</v>
      </c>
      <c r="F20" s="550">
        <v>8034.24658</v>
      </c>
      <c r="G20" s="550">
        <v>35627.69599</v>
      </c>
      <c r="H20" s="549">
        <v>493.60082</v>
      </c>
      <c r="I20" s="549">
        <v>22972.03714</v>
      </c>
      <c r="J20" s="549">
        <v>34345.877959999998</v>
      </c>
      <c r="K20" s="549">
        <v>26530.819769400001</v>
      </c>
      <c r="L20" s="549">
        <v>16102.9606</v>
      </c>
      <c r="M20" s="549">
        <v>10286.023740000001</v>
      </c>
      <c r="N20" s="549">
        <v>41650.988170000004</v>
      </c>
    </row>
    <row r="21" spans="1:14" s="61" customFormat="1" ht="27" customHeight="1">
      <c r="A21" s="549" t="s">
        <v>333</v>
      </c>
      <c r="B21" s="549">
        <v>8237.4265799999994</v>
      </c>
      <c r="C21" s="550">
        <v>10397.059090000001</v>
      </c>
      <c r="D21" s="550">
        <v>970.65748999999994</v>
      </c>
      <c r="E21" s="550">
        <v>236.2021</v>
      </c>
      <c r="F21" s="550">
        <v>301.87711999999999</v>
      </c>
      <c r="G21" s="550">
        <v>1074.21893</v>
      </c>
      <c r="H21" s="549">
        <v>12.208290000000002</v>
      </c>
      <c r="I21" s="549">
        <v>890.03800999999999</v>
      </c>
      <c r="J21" s="549">
        <v>3244.9661800000003</v>
      </c>
      <c r="K21" s="549">
        <v>1330.5441040000001</v>
      </c>
      <c r="L21" s="549">
        <v>709.19578999999999</v>
      </c>
      <c r="M21" s="549">
        <v>906.7749</v>
      </c>
      <c r="N21" s="549">
        <v>2233.1260600000001</v>
      </c>
    </row>
    <row r="22" spans="1:14" s="61" customFormat="1" ht="35.25" customHeight="1">
      <c r="A22" s="549" t="s">
        <v>334</v>
      </c>
      <c r="B22" s="549">
        <v>2345.6080899999997</v>
      </c>
      <c r="C22" s="550">
        <v>2529.5538500000002</v>
      </c>
      <c r="D22" s="550">
        <v>235.18857999999997</v>
      </c>
      <c r="E22" s="550">
        <v>64.502349999999993</v>
      </c>
      <c r="F22" s="550">
        <v>97.831009999999992</v>
      </c>
      <c r="G22" s="550">
        <v>352.6241</v>
      </c>
      <c r="H22" s="549">
        <v>1.05213</v>
      </c>
      <c r="I22" s="549">
        <v>230.72086999999999</v>
      </c>
      <c r="J22" s="549">
        <v>948.29922999999997</v>
      </c>
      <c r="K22" s="549">
        <v>369.94956079999997</v>
      </c>
      <c r="L22" s="549">
        <v>182.62350000000001</v>
      </c>
      <c r="M22" s="549">
        <v>415.08570000000003</v>
      </c>
      <c r="N22" s="549">
        <v>836.89063999999996</v>
      </c>
    </row>
    <row r="23" spans="1:14" s="61" customFormat="1" ht="32.25" customHeight="1">
      <c r="A23" s="549" t="s">
        <v>44</v>
      </c>
      <c r="B23" s="549">
        <v>1057593.5327029999</v>
      </c>
      <c r="C23" s="549">
        <v>657911.79712999996</v>
      </c>
      <c r="D23" s="549">
        <v>361346.53327000001</v>
      </c>
      <c r="E23" s="549">
        <v>91709.030379999982</v>
      </c>
      <c r="F23" s="549">
        <v>121246.18287999999</v>
      </c>
      <c r="G23" s="549">
        <v>204874.49593999999</v>
      </c>
      <c r="H23" s="549">
        <v>141239.94825000004</v>
      </c>
      <c r="I23" s="549">
        <v>137337.15543999997</v>
      </c>
      <c r="J23" s="549">
        <v>133367.78002999999</v>
      </c>
      <c r="K23" s="549">
        <v>86624.8370842</v>
      </c>
      <c r="L23" s="549">
        <v>71062.30995000001</v>
      </c>
      <c r="M23" s="549">
        <v>47509.947270000004</v>
      </c>
      <c r="N23" s="549">
        <v>139288.6778</v>
      </c>
    </row>
    <row r="24" spans="1:14" s="61" customFormat="1" ht="90.75" customHeight="1">
      <c r="A24" s="549" t="s">
        <v>295</v>
      </c>
      <c r="B24" s="551">
        <v>0.23443917967079292</v>
      </c>
      <c r="C24" s="551">
        <v>0.14584081430668985</v>
      </c>
      <c r="D24" s="551">
        <v>8.0100513304191642E-2</v>
      </c>
      <c r="E24" s="551">
        <v>2.0329350724886518E-2</v>
      </c>
      <c r="F24" s="551">
        <v>2.6876918942529675E-2</v>
      </c>
      <c r="G24" s="551">
        <v>4.5414998558930345E-2</v>
      </c>
      <c r="H24" s="551">
        <v>3.1308982686237767E-2</v>
      </c>
      <c r="I24" s="551">
        <v>3.0443841668910426E-2</v>
      </c>
      <c r="J24" s="551">
        <v>2.9563941134205528E-2</v>
      </c>
      <c r="K24" s="551">
        <v>1.9202325957149196E-2</v>
      </c>
      <c r="L24" s="551">
        <v>1.5752544938139421E-2</v>
      </c>
      <c r="M24" s="551">
        <v>1.0531638781597321E-2</v>
      </c>
      <c r="N24" s="551">
        <v>3.0876440098307308E-2</v>
      </c>
    </row>
    <row r="25" spans="1:14" s="253" customFormat="1" ht="25.5" customHeight="1">
      <c r="A25" s="552" t="s">
        <v>335</v>
      </c>
      <c r="B25" s="545" t="s">
        <v>84</v>
      </c>
      <c r="C25" s="545" t="s">
        <v>85</v>
      </c>
      <c r="D25" s="545" t="s">
        <v>86</v>
      </c>
      <c r="E25" s="545" t="s">
        <v>88</v>
      </c>
      <c r="F25" s="545" t="s">
        <v>89</v>
      </c>
      <c r="G25" s="545" t="s">
        <v>91</v>
      </c>
      <c r="H25" s="545" t="s">
        <v>92</v>
      </c>
      <c r="I25" s="545" t="s">
        <v>93</v>
      </c>
      <c r="J25" s="545" t="s">
        <v>94</v>
      </c>
      <c r="K25" s="545" t="s">
        <v>95</v>
      </c>
      <c r="L25" s="545" t="s">
        <v>101</v>
      </c>
      <c r="M25" s="545" t="s">
        <v>103</v>
      </c>
      <c r="N25" s="545" t="s">
        <v>100</v>
      </c>
    </row>
    <row r="26" spans="1:14" customFormat="1" ht="27" customHeight="1">
      <c r="A26" s="553" t="s">
        <v>321</v>
      </c>
      <c r="B26" s="553">
        <v>0</v>
      </c>
      <c r="C26" s="554">
        <v>0</v>
      </c>
      <c r="D26" s="554">
        <v>0</v>
      </c>
      <c r="E26" s="554">
        <v>0</v>
      </c>
      <c r="F26" s="554">
        <v>0</v>
      </c>
      <c r="G26" s="554">
        <v>0</v>
      </c>
      <c r="H26" s="553">
        <v>0</v>
      </c>
      <c r="I26" s="553">
        <v>0</v>
      </c>
      <c r="J26" s="553">
        <v>0</v>
      </c>
      <c r="K26" s="553">
        <v>0</v>
      </c>
      <c r="L26" s="553">
        <v>0</v>
      </c>
      <c r="M26" s="553">
        <v>0</v>
      </c>
      <c r="N26" s="553">
        <v>0</v>
      </c>
    </row>
    <row r="27" spans="1:14" customFormat="1" ht="27" customHeight="1">
      <c r="A27" s="553" t="s">
        <v>322</v>
      </c>
      <c r="B27" s="553">
        <v>0</v>
      </c>
      <c r="C27" s="553">
        <v>0</v>
      </c>
      <c r="D27" s="553">
        <v>0</v>
      </c>
      <c r="E27" s="553">
        <v>0</v>
      </c>
      <c r="F27" s="553">
        <v>0</v>
      </c>
      <c r="G27" s="553">
        <v>0</v>
      </c>
      <c r="H27" s="553">
        <v>0</v>
      </c>
      <c r="I27" s="553">
        <v>0</v>
      </c>
      <c r="J27" s="553">
        <v>0</v>
      </c>
      <c r="K27" s="553">
        <v>0</v>
      </c>
      <c r="L27" s="553">
        <v>0</v>
      </c>
      <c r="M27" s="553">
        <v>0</v>
      </c>
      <c r="N27" s="553">
        <v>0</v>
      </c>
    </row>
    <row r="28" spans="1:14" customFormat="1" ht="27" customHeight="1">
      <c r="A28" s="553" t="s">
        <v>323</v>
      </c>
      <c r="B28" s="553">
        <v>2</v>
      </c>
      <c r="C28" s="553">
        <v>0</v>
      </c>
      <c r="D28" s="553">
        <v>0</v>
      </c>
      <c r="E28" s="553">
        <v>4</v>
      </c>
      <c r="F28" s="553">
        <v>0</v>
      </c>
      <c r="G28" s="553">
        <v>0</v>
      </c>
      <c r="H28" s="553">
        <v>2</v>
      </c>
      <c r="I28" s="553">
        <v>0</v>
      </c>
      <c r="J28" s="553">
        <v>0</v>
      </c>
      <c r="K28" s="553">
        <v>0</v>
      </c>
      <c r="L28" s="553">
        <v>0</v>
      </c>
      <c r="M28" s="553">
        <v>0</v>
      </c>
      <c r="N28" s="553">
        <v>0</v>
      </c>
    </row>
    <row r="29" spans="1:14" customFormat="1" ht="27" customHeight="1">
      <c r="A29" s="553" t="s">
        <v>324</v>
      </c>
      <c r="B29" s="553">
        <v>42</v>
      </c>
      <c r="C29" s="554">
        <v>10</v>
      </c>
      <c r="D29" s="554">
        <v>6</v>
      </c>
      <c r="E29" s="554">
        <v>39</v>
      </c>
      <c r="F29" s="554">
        <v>0</v>
      </c>
      <c r="G29" s="554">
        <v>0</v>
      </c>
      <c r="H29" s="553">
        <v>21</v>
      </c>
      <c r="I29" s="553">
        <v>0</v>
      </c>
      <c r="J29" s="553">
        <v>0</v>
      </c>
      <c r="K29" s="553">
        <v>0</v>
      </c>
      <c r="L29" s="553">
        <v>0</v>
      </c>
      <c r="M29" s="553">
        <v>0</v>
      </c>
      <c r="N29" s="553">
        <v>0</v>
      </c>
    </row>
    <row r="30" spans="1:14" customFormat="1" ht="27" customHeight="1">
      <c r="A30" s="553" t="s">
        <v>325</v>
      </c>
      <c r="B30" s="553">
        <v>114</v>
      </c>
      <c r="C30" s="554">
        <v>66</v>
      </c>
      <c r="D30" s="554">
        <v>29</v>
      </c>
      <c r="E30" s="554">
        <v>69</v>
      </c>
      <c r="F30" s="554">
        <v>13</v>
      </c>
      <c r="G30" s="554">
        <v>7</v>
      </c>
      <c r="H30" s="553">
        <v>97</v>
      </c>
      <c r="I30" s="553">
        <v>1</v>
      </c>
      <c r="J30" s="553">
        <v>3</v>
      </c>
      <c r="K30" s="553">
        <v>0</v>
      </c>
      <c r="L30" s="553">
        <v>2</v>
      </c>
      <c r="M30" s="553">
        <v>0</v>
      </c>
      <c r="N30" s="553">
        <v>1</v>
      </c>
    </row>
    <row r="31" spans="1:14" customFormat="1" ht="27" customHeight="1">
      <c r="A31" s="553" t="s">
        <v>326</v>
      </c>
      <c r="B31" s="553">
        <v>274</v>
      </c>
      <c r="C31" s="554">
        <v>210</v>
      </c>
      <c r="D31" s="554">
        <v>139</v>
      </c>
      <c r="E31" s="554">
        <v>316</v>
      </c>
      <c r="F31" s="554">
        <v>59</v>
      </c>
      <c r="G31" s="554">
        <v>79</v>
      </c>
      <c r="H31" s="553">
        <v>245</v>
      </c>
      <c r="I31" s="553">
        <v>25</v>
      </c>
      <c r="J31" s="553">
        <v>25</v>
      </c>
      <c r="K31" s="553">
        <v>1</v>
      </c>
      <c r="L31" s="553">
        <v>21</v>
      </c>
      <c r="M31" s="553">
        <v>0</v>
      </c>
      <c r="N31" s="553">
        <v>15</v>
      </c>
    </row>
    <row r="32" spans="1:14" customFormat="1" ht="27" customHeight="1">
      <c r="A32" s="553" t="s">
        <v>327</v>
      </c>
      <c r="B32" s="553">
        <v>458</v>
      </c>
      <c r="C32" s="554">
        <v>381</v>
      </c>
      <c r="D32" s="554">
        <v>242</v>
      </c>
      <c r="E32" s="554">
        <v>320</v>
      </c>
      <c r="F32" s="554">
        <v>93</v>
      </c>
      <c r="G32" s="554">
        <v>108</v>
      </c>
      <c r="H32" s="553">
        <v>371</v>
      </c>
      <c r="I32" s="553">
        <v>80</v>
      </c>
      <c r="J32" s="553">
        <v>74</v>
      </c>
      <c r="K32" s="553">
        <v>8</v>
      </c>
      <c r="L32" s="553">
        <v>34</v>
      </c>
      <c r="M32" s="553">
        <v>25</v>
      </c>
      <c r="N32" s="553">
        <v>64</v>
      </c>
    </row>
    <row r="33" spans="1:14" customFormat="1" ht="27" customHeight="1">
      <c r="A33" s="553" t="s">
        <v>328</v>
      </c>
      <c r="B33" s="553">
        <v>526</v>
      </c>
      <c r="C33" s="554">
        <v>465</v>
      </c>
      <c r="D33" s="554">
        <v>309</v>
      </c>
      <c r="E33" s="554">
        <v>155</v>
      </c>
      <c r="F33" s="554">
        <v>99</v>
      </c>
      <c r="G33" s="554">
        <v>140</v>
      </c>
      <c r="H33" s="553">
        <v>438</v>
      </c>
      <c r="I33" s="553">
        <v>106</v>
      </c>
      <c r="J33" s="553">
        <v>81</v>
      </c>
      <c r="K33" s="553">
        <v>7</v>
      </c>
      <c r="L33" s="553">
        <v>37</v>
      </c>
      <c r="M33" s="553">
        <v>45</v>
      </c>
      <c r="N33" s="553">
        <v>111</v>
      </c>
    </row>
    <row r="34" spans="1:14" customFormat="1" ht="27" customHeight="1">
      <c r="A34" s="553" t="s">
        <v>329</v>
      </c>
      <c r="B34" s="553">
        <v>522</v>
      </c>
      <c r="C34" s="554">
        <v>387</v>
      </c>
      <c r="D34" s="554">
        <v>242</v>
      </c>
      <c r="E34" s="554">
        <v>79</v>
      </c>
      <c r="F34" s="554">
        <v>86</v>
      </c>
      <c r="G34" s="554">
        <v>101</v>
      </c>
      <c r="H34" s="553">
        <v>247</v>
      </c>
      <c r="I34" s="553">
        <v>118</v>
      </c>
      <c r="J34" s="553">
        <v>68</v>
      </c>
      <c r="K34" s="553">
        <v>120</v>
      </c>
      <c r="L34" s="553">
        <v>41</v>
      </c>
      <c r="M34" s="553">
        <v>34</v>
      </c>
      <c r="N34" s="553">
        <v>88</v>
      </c>
    </row>
    <row r="35" spans="1:14" customFormat="1" ht="27" customHeight="1">
      <c r="A35" s="553" t="s">
        <v>330</v>
      </c>
      <c r="B35" s="553">
        <v>742</v>
      </c>
      <c r="C35" s="554">
        <v>832</v>
      </c>
      <c r="D35" s="554">
        <v>332</v>
      </c>
      <c r="E35" s="554">
        <v>102</v>
      </c>
      <c r="F35" s="554">
        <v>107</v>
      </c>
      <c r="G35" s="554">
        <v>154</v>
      </c>
      <c r="H35" s="553">
        <v>285</v>
      </c>
      <c r="I35" s="553">
        <v>201</v>
      </c>
      <c r="J35" s="553">
        <v>131</v>
      </c>
      <c r="K35" s="553">
        <v>204</v>
      </c>
      <c r="L35" s="553">
        <v>56</v>
      </c>
      <c r="M35" s="553">
        <v>55</v>
      </c>
      <c r="N35" s="553">
        <v>196</v>
      </c>
    </row>
    <row r="36" spans="1:14" customFormat="1" ht="27" customHeight="1">
      <c r="A36" s="553" t="s">
        <v>331</v>
      </c>
      <c r="B36" s="553">
        <v>3683</v>
      </c>
      <c r="C36" s="554">
        <v>1717</v>
      </c>
      <c r="D36" s="554">
        <v>1135</v>
      </c>
      <c r="E36" s="554">
        <v>232</v>
      </c>
      <c r="F36" s="554">
        <v>290</v>
      </c>
      <c r="G36" s="554">
        <v>974</v>
      </c>
      <c r="H36" s="553">
        <v>296</v>
      </c>
      <c r="I36" s="553">
        <v>659</v>
      </c>
      <c r="J36" s="553">
        <v>553</v>
      </c>
      <c r="K36" s="553">
        <v>461</v>
      </c>
      <c r="L36" s="553">
        <v>362</v>
      </c>
      <c r="M36" s="553">
        <v>281</v>
      </c>
      <c r="N36" s="553">
        <v>534</v>
      </c>
    </row>
    <row r="37" spans="1:14" customFormat="1" ht="27" customHeight="1">
      <c r="A37" s="553" t="s">
        <v>332</v>
      </c>
      <c r="B37" s="553">
        <v>10691</v>
      </c>
      <c r="C37" s="554">
        <v>5918</v>
      </c>
      <c r="D37" s="554">
        <v>1514</v>
      </c>
      <c r="E37" s="554">
        <v>293</v>
      </c>
      <c r="F37" s="554">
        <v>431</v>
      </c>
      <c r="G37" s="554">
        <v>1765</v>
      </c>
      <c r="H37" s="553">
        <v>354</v>
      </c>
      <c r="I37" s="553">
        <v>1163</v>
      </c>
      <c r="J37" s="553">
        <v>1959</v>
      </c>
      <c r="K37" s="553">
        <v>1471</v>
      </c>
      <c r="L37" s="553">
        <v>908</v>
      </c>
      <c r="M37" s="553">
        <v>608</v>
      </c>
      <c r="N37" s="553">
        <v>2308</v>
      </c>
    </row>
    <row r="38" spans="1:14" customFormat="1" ht="27" customHeight="1">
      <c r="A38" s="553" t="s">
        <v>333</v>
      </c>
      <c r="B38" s="553">
        <v>1590</v>
      </c>
      <c r="C38" s="554">
        <v>2021</v>
      </c>
      <c r="D38" s="554">
        <v>203</v>
      </c>
      <c r="E38" s="554">
        <v>51</v>
      </c>
      <c r="F38" s="554">
        <v>57</v>
      </c>
      <c r="G38" s="554">
        <v>203</v>
      </c>
      <c r="H38" s="553">
        <v>93</v>
      </c>
      <c r="I38" s="553">
        <v>167</v>
      </c>
      <c r="J38" s="553">
        <v>623</v>
      </c>
      <c r="K38" s="553">
        <v>256</v>
      </c>
      <c r="L38" s="553">
        <v>136</v>
      </c>
      <c r="M38" s="553">
        <v>196</v>
      </c>
      <c r="N38" s="553">
        <v>437</v>
      </c>
    </row>
    <row r="39" spans="1:14" customFormat="1" ht="27" customHeight="1">
      <c r="A39" s="553" t="s">
        <v>334</v>
      </c>
      <c r="B39" s="553">
        <v>1283</v>
      </c>
      <c r="C39" s="554">
        <v>1208</v>
      </c>
      <c r="D39" s="554">
        <v>135</v>
      </c>
      <c r="E39" s="554">
        <v>39</v>
      </c>
      <c r="F39" s="554">
        <v>52</v>
      </c>
      <c r="G39" s="554">
        <v>179</v>
      </c>
      <c r="H39" s="553">
        <v>85</v>
      </c>
      <c r="I39" s="553">
        <v>128</v>
      </c>
      <c r="J39" s="553">
        <v>477</v>
      </c>
      <c r="K39" s="553">
        <v>194</v>
      </c>
      <c r="L39" s="553">
        <v>89</v>
      </c>
      <c r="M39" s="553">
        <v>199</v>
      </c>
      <c r="N39" s="553">
        <v>432</v>
      </c>
    </row>
    <row r="40" spans="1:14" customFormat="1" ht="35.25" customHeight="1">
      <c r="A40" s="553" t="s">
        <v>353</v>
      </c>
      <c r="B40" s="553">
        <v>19927</v>
      </c>
      <c r="C40" s="553">
        <v>13215</v>
      </c>
      <c r="D40" s="553">
        <v>4286</v>
      </c>
      <c r="E40" s="553">
        <v>1699</v>
      </c>
      <c r="F40" s="553">
        <v>1287</v>
      </c>
      <c r="G40" s="553">
        <v>3710</v>
      </c>
      <c r="H40" s="553">
        <v>2534</v>
      </c>
      <c r="I40" s="553">
        <v>2648</v>
      </c>
      <c r="J40" s="553">
        <v>3994</v>
      </c>
      <c r="K40" s="553">
        <v>2722</v>
      </c>
      <c r="L40" s="553">
        <v>1686</v>
      </c>
      <c r="M40" s="553">
        <v>1443</v>
      </c>
      <c r="N40" s="553">
        <v>4186</v>
      </c>
    </row>
    <row r="41" spans="1:14" customFormat="1" ht="33.75" customHeight="1">
      <c r="A41" s="553" t="s">
        <v>295</v>
      </c>
      <c r="B41" s="555">
        <v>0.21482088377658715</v>
      </c>
      <c r="C41" s="555">
        <v>0.14246288849839911</v>
      </c>
      <c r="D41" s="555">
        <v>4.6204762777460356E-2</v>
      </c>
      <c r="E41" s="555">
        <v>1.8315887064606892E-2</v>
      </c>
      <c r="F41" s="555">
        <v>1.3874365304384385E-2</v>
      </c>
      <c r="G41" s="555">
        <v>3.9995256627246366E-2</v>
      </c>
      <c r="H41" s="555">
        <v>2.7317514903892798E-2</v>
      </c>
      <c r="I41" s="555">
        <v>2.854647966278932E-2</v>
      </c>
      <c r="J41" s="555">
        <v>4.3056888131865763E-2</v>
      </c>
      <c r="K41" s="555">
        <v>2.9344228716809865E-2</v>
      </c>
      <c r="L41" s="555">
        <v>1.8175741960522202E-2</v>
      </c>
      <c r="M41" s="555">
        <v>1.5556106553400674E-2</v>
      </c>
      <c r="N41" s="555">
        <v>4.5126723515270424E-2</v>
      </c>
    </row>
    <row r="42" spans="1:14" customFormat="1" ht="14.25" customHeight="1" thickBot="1">
      <c r="A42" s="556"/>
      <c r="B42" s="557"/>
      <c r="C42" s="558"/>
      <c r="D42" s="558"/>
      <c r="E42" s="558"/>
      <c r="F42" s="558"/>
      <c r="G42" s="558"/>
      <c r="H42" s="557"/>
      <c r="I42" s="557"/>
      <c r="J42" s="557"/>
      <c r="K42" s="557"/>
      <c r="L42" s="557"/>
      <c r="M42" s="557"/>
      <c r="N42" s="557"/>
    </row>
    <row r="43" spans="1:14" customFormat="1" ht="15" customHeight="1" thickTop="1">
      <c r="A43" s="263"/>
      <c r="B43" s="232"/>
      <c r="C43" s="264"/>
      <c r="D43" s="264"/>
      <c r="E43" s="264"/>
      <c r="F43" s="264"/>
      <c r="G43" s="264"/>
      <c r="H43" s="265"/>
      <c r="I43" s="265"/>
      <c r="J43" s="265"/>
      <c r="K43" s="265"/>
      <c r="L43" s="265"/>
      <c r="M43" s="265"/>
      <c r="N43" s="265"/>
    </row>
    <row r="44" spans="1:14" customFormat="1" ht="9" customHeight="1">
      <c r="A44" s="30"/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</row>
    <row r="45" spans="1:14" customFormat="1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</row>
    <row r="46" spans="1:14" customFormat="1" ht="9" customHeight="1">
      <c r="A46" s="241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</row>
    <row r="47" spans="1:14" customFormat="1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</row>
    <row r="48" spans="1:14" customFormat="1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</row>
    <row r="49" spans="1:14" customFormat="1" ht="9" customHeight="1">
      <c r="A49" s="26"/>
      <c r="B49" s="268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</row>
    <row r="50" spans="1:14" customFormat="1" ht="9" customHeight="1">
      <c r="A50" s="26"/>
      <c r="B50" s="268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</row>
    <row r="51" spans="1:14" customFormat="1" ht="9" customHeight="1">
      <c r="A51" s="26"/>
      <c r="B51" s="26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</row>
    <row r="52" spans="1:14" customFormat="1" ht="9" customHeight="1">
      <c r="A52" s="238"/>
      <c r="B52" s="26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</row>
    <row r="53" spans="1:14" customFormat="1" ht="9" customHeight="1">
      <c r="A53" s="26"/>
      <c r="B53" s="268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</row>
    <row r="54" spans="1:14" customFormat="1" ht="9" customHeight="1">
      <c r="A54" s="26"/>
      <c r="B54" s="268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</row>
    <row r="55" spans="1:14" customFormat="1" ht="9" customHeight="1">
      <c r="A55" s="26"/>
      <c r="B55" s="268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</row>
    <row r="56" spans="1:14" customFormat="1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</row>
    <row r="57" spans="1:14" customFormat="1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</row>
    <row r="58" spans="1:14" customFormat="1" ht="9" customHeight="1">
      <c r="A58" s="238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</row>
    <row r="59" spans="1:14" customFormat="1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</row>
    <row r="60" spans="1:14" customFormat="1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</row>
    <row r="61" spans="1:14" customFormat="1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</row>
    <row r="62" spans="1:14" customFormat="1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</row>
    <row r="63" spans="1:14" customFormat="1" ht="9" customHeight="1">
      <c r="A63" s="26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</row>
    <row r="64" spans="1:14" customFormat="1" ht="9" customHeight="1">
      <c r="A64" s="238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</row>
    <row r="65" spans="1:14" customFormat="1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</row>
    <row r="66" spans="1:14" customFormat="1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</row>
    <row r="67" spans="1:14" customFormat="1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</row>
    <row r="68" spans="1:14" customFormat="1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</row>
    <row r="69" spans="1:14" customFormat="1" ht="9" customHeight="1">
      <c r="A69" s="238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</row>
    <row r="70" spans="1:14" customFormat="1" ht="9" customHeight="1">
      <c r="A70" s="239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</row>
    <row r="71" spans="1:14" customFormat="1" ht="9" customHeight="1">
      <c r="A71" s="239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</row>
    <row r="72" spans="1:14" customFormat="1" ht="9" customHeight="1">
      <c r="A72" s="239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</row>
    <row r="73" spans="1:14" customFormat="1" ht="9" customHeight="1">
      <c r="A73" s="239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</row>
    <row r="74" spans="1:14" customFormat="1" ht="9" customHeight="1">
      <c r="A74" s="240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</row>
    <row r="75" spans="1:14" customFormat="1" ht="9" customHeight="1">
      <c r="A75" s="240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</row>
    <row r="76" spans="1:14" customFormat="1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</row>
    <row r="77" spans="1:14" customFormat="1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</row>
    <row r="78" spans="1:14" customFormat="1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</row>
    <row r="79" spans="1:14" customFormat="1" ht="9" customHeight="1">
      <c r="A79" s="26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</row>
    <row r="80" spans="1:14" customFormat="1" ht="9" customHeight="1">
      <c r="A80" s="26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</row>
    <row r="81" spans="1:14" customFormat="1" ht="9" customHeight="1">
      <c r="A81" s="239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</row>
    <row r="82" spans="1:14" customFormat="1" ht="9" customHeight="1">
      <c r="A82" s="241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</row>
    <row r="83" spans="1:14" customFormat="1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</row>
    <row r="84" spans="1:14" customFormat="1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</row>
    <row r="85" spans="1:14" customFormat="1" ht="9" customHeight="1">
      <c r="A85" s="26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</row>
    <row r="86" spans="1:14" customFormat="1" ht="9" customHeight="1">
      <c r="A86" s="26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</row>
    <row r="87" spans="1:14" customFormat="1" ht="9" customHeight="1">
      <c r="A87" s="239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</row>
    <row r="88" spans="1:14" customFormat="1" ht="9" customHeight="1">
      <c r="A88" s="241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</row>
    <row r="89" spans="1:14" customFormat="1" ht="9" customHeight="1">
      <c r="A89" s="26"/>
      <c r="C89" s="28"/>
      <c r="D89" s="28"/>
      <c r="E89" s="28"/>
      <c r="F89" s="28"/>
      <c r="G89" s="28"/>
      <c r="H89" s="27"/>
      <c r="I89" s="27"/>
      <c r="J89" s="27"/>
      <c r="K89" s="27"/>
      <c r="L89" s="27"/>
      <c r="M89" s="27"/>
      <c r="N89" s="27"/>
    </row>
    <row r="90" spans="1:14" customFormat="1" ht="9" customHeight="1">
      <c r="A90" s="26"/>
      <c r="C90" s="28"/>
      <c r="D90" s="28"/>
      <c r="E90" s="28"/>
      <c r="F90" s="28"/>
      <c r="G90" s="28"/>
      <c r="H90" s="27"/>
      <c r="I90" s="27"/>
      <c r="J90" s="27"/>
      <c r="K90" s="27"/>
      <c r="L90" s="27"/>
      <c r="M90" s="27"/>
      <c r="N90" s="27"/>
    </row>
    <row r="91" spans="1:14" customFormat="1" ht="9" customHeight="1">
      <c r="A91" s="26"/>
      <c r="C91" s="70"/>
      <c r="D91" s="70"/>
      <c r="E91" s="70"/>
      <c r="F91" s="70"/>
      <c r="G91" s="70"/>
    </row>
    <row r="92" spans="1:14" customFormat="1" ht="9" customHeight="1">
      <c r="A92" s="26"/>
      <c r="C92" s="70"/>
      <c r="D92" s="70"/>
      <c r="E92" s="70"/>
      <c r="F92" s="70"/>
      <c r="G92" s="70"/>
    </row>
    <row r="93" spans="1:14" customFormat="1" ht="9" customHeight="1">
      <c r="A93" s="26"/>
      <c r="C93" s="70"/>
      <c r="D93" s="70"/>
      <c r="E93" s="70"/>
      <c r="F93" s="70"/>
      <c r="G93" s="70"/>
    </row>
    <row r="94" spans="1:14" customFormat="1" ht="9" customHeight="1">
      <c r="A94" s="26"/>
      <c r="C94" s="70"/>
      <c r="D94" s="70"/>
      <c r="E94" s="70"/>
      <c r="F94" s="70"/>
      <c r="G94" s="70"/>
    </row>
    <row r="95" spans="1:14" customFormat="1" ht="9" customHeight="1">
      <c r="A95" s="26"/>
      <c r="C95" s="70"/>
      <c r="D95" s="70"/>
      <c r="E95" s="70"/>
      <c r="F95" s="70"/>
      <c r="G95" s="70"/>
    </row>
    <row r="96" spans="1:14" customFormat="1" ht="9" customHeight="1">
      <c r="A96" s="26"/>
      <c r="C96" s="70"/>
      <c r="D96" s="70"/>
      <c r="E96" s="70"/>
      <c r="F96" s="70"/>
      <c r="G96" s="70"/>
    </row>
    <row r="97" spans="1:7" customFormat="1" ht="9" customHeight="1">
      <c r="A97" s="239"/>
      <c r="C97" s="70"/>
      <c r="D97" s="70"/>
      <c r="E97" s="70"/>
      <c r="F97" s="70"/>
      <c r="G97" s="70"/>
    </row>
    <row r="98" spans="1:7" customFormat="1" ht="9" customHeight="1">
      <c r="A98" s="241"/>
      <c r="C98" s="70"/>
      <c r="D98" s="70"/>
      <c r="E98" s="70"/>
      <c r="F98" s="70"/>
      <c r="G98" s="70"/>
    </row>
    <row r="99" spans="1:7" customFormat="1" ht="9" customHeight="1">
      <c r="A99" s="26"/>
      <c r="C99" s="70"/>
      <c r="D99" s="70"/>
      <c r="E99" s="70"/>
      <c r="F99" s="70"/>
      <c r="G99" s="70"/>
    </row>
    <row r="100" spans="1:7" customFormat="1" ht="9" customHeight="1">
      <c r="A100" s="26"/>
      <c r="C100" s="70"/>
      <c r="D100" s="70"/>
      <c r="E100" s="70"/>
      <c r="F100" s="70"/>
      <c r="G100" s="70"/>
    </row>
    <row r="101" spans="1:7" customFormat="1" ht="9" customHeight="1">
      <c r="A101" s="26"/>
      <c r="C101" s="70"/>
      <c r="D101" s="70"/>
      <c r="E101" s="70"/>
      <c r="F101" s="70"/>
      <c r="G101" s="70"/>
    </row>
    <row r="102" spans="1:7" customFormat="1" ht="9" customHeight="1">
      <c r="A102" s="26"/>
      <c r="C102" s="70"/>
      <c r="D102" s="70"/>
      <c r="E102" s="70"/>
      <c r="F102" s="70"/>
      <c r="G102" s="70"/>
    </row>
    <row r="103" spans="1:7" customFormat="1" ht="9" customHeight="1">
      <c r="A103" s="26"/>
      <c r="C103" s="70"/>
      <c r="D103" s="70"/>
      <c r="E103" s="70"/>
      <c r="F103" s="70"/>
      <c r="G103" s="70"/>
    </row>
    <row r="104" spans="1:7" customFormat="1" ht="9" customHeight="1">
      <c r="A104" s="26"/>
      <c r="C104" s="70"/>
      <c r="D104" s="70"/>
      <c r="E104" s="70"/>
      <c r="F104" s="70"/>
      <c r="G104" s="70"/>
    </row>
    <row r="105" spans="1:7" customFormat="1" ht="9" customHeight="1">
      <c r="A105" s="26"/>
      <c r="C105" s="70"/>
      <c r="D105" s="70"/>
      <c r="E105" s="70"/>
      <c r="F105" s="70"/>
      <c r="G105" s="70"/>
    </row>
    <row r="106" spans="1:7" customFormat="1" ht="9" customHeight="1">
      <c r="A106" s="26"/>
      <c r="C106" s="70"/>
      <c r="D106" s="70"/>
      <c r="E106" s="70"/>
      <c r="F106" s="70"/>
      <c r="G106" s="70"/>
    </row>
    <row r="107" spans="1:7" customFormat="1" ht="9" customHeight="1">
      <c r="A107" s="26"/>
      <c r="C107" s="70"/>
      <c r="D107" s="70"/>
      <c r="E107" s="70"/>
      <c r="F107" s="70"/>
      <c r="G107" s="70"/>
    </row>
    <row r="108" spans="1:7" customFormat="1" ht="9" customHeight="1">
      <c r="A108" s="241"/>
      <c r="C108" s="70"/>
      <c r="D108" s="70"/>
      <c r="E108" s="70"/>
      <c r="F108" s="70"/>
      <c r="G108" s="70"/>
    </row>
    <row r="109" spans="1:7" customFormat="1" ht="9" customHeight="1">
      <c r="A109" s="26"/>
      <c r="C109" s="70"/>
      <c r="D109" s="70"/>
      <c r="E109" s="70"/>
      <c r="F109" s="70"/>
      <c r="G109" s="70"/>
    </row>
    <row r="110" spans="1:7" customFormat="1" ht="9" customHeight="1">
      <c r="A110" s="26"/>
      <c r="C110" s="70"/>
      <c r="D110" s="70"/>
      <c r="E110" s="70"/>
      <c r="F110" s="70"/>
      <c r="G110" s="70"/>
    </row>
    <row r="111" spans="1:7" customFormat="1" ht="9" customHeight="1">
      <c r="A111" s="26"/>
      <c r="C111" s="70"/>
      <c r="D111" s="70"/>
      <c r="E111" s="70"/>
      <c r="F111" s="70"/>
      <c r="G111" s="70"/>
    </row>
    <row r="112" spans="1:7" customFormat="1">
      <c r="A112" s="242"/>
      <c r="C112" s="70"/>
      <c r="D112" s="70"/>
      <c r="E112" s="70"/>
      <c r="F112" s="70"/>
      <c r="G112" s="70"/>
    </row>
    <row r="113" spans="1:7" customFormat="1">
      <c r="A113" s="242"/>
      <c r="C113" s="70"/>
      <c r="D113" s="70"/>
      <c r="E113" s="70"/>
      <c r="F113" s="70"/>
      <c r="G113" s="70"/>
    </row>
    <row r="114" spans="1:7" customFormat="1">
      <c r="A114" s="242"/>
      <c r="C114" s="70"/>
      <c r="D114" s="70"/>
      <c r="E114" s="70"/>
      <c r="F114" s="70"/>
      <c r="G114" s="70"/>
    </row>
    <row r="115" spans="1:7" customFormat="1">
      <c r="A115" s="242"/>
      <c r="C115" s="70"/>
      <c r="D115" s="70"/>
      <c r="E115" s="70"/>
      <c r="F115" s="70"/>
      <c r="G115" s="70"/>
    </row>
    <row r="116" spans="1:7" customFormat="1">
      <c r="A116" s="242"/>
      <c r="C116" s="70"/>
      <c r="D116" s="70"/>
      <c r="E116" s="70"/>
      <c r="F116" s="70"/>
      <c r="G116" s="70"/>
    </row>
    <row r="117" spans="1:7" customFormat="1">
      <c r="A117" s="242"/>
      <c r="C117" s="70"/>
      <c r="D117" s="70"/>
      <c r="E117" s="70"/>
      <c r="F117" s="70"/>
      <c r="G117" s="70"/>
    </row>
    <row r="118" spans="1:7" customFormat="1">
      <c r="A118" s="242"/>
      <c r="C118" s="70"/>
      <c r="D118" s="70"/>
      <c r="E118" s="70"/>
      <c r="F118" s="70"/>
      <c r="G118" s="70"/>
    </row>
    <row r="119" spans="1:7" customFormat="1" ht="15.75">
      <c r="A119" s="243"/>
      <c r="C119" s="70"/>
      <c r="D119" s="70"/>
      <c r="E119" s="70"/>
      <c r="F119" s="70"/>
      <c r="G119" s="70"/>
    </row>
    <row r="120" spans="1:7" customFormat="1" ht="15.75">
      <c r="A120" s="243"/>
      <c r="C120" s="70"/>
      <c r="D120" s="70"/>
      <c r="E120" s="70"/>
      <c r="F120" s="70"/>
      <c r="G120" s="70"/>
    </row>
    <row r="121" spans="1:7" customFormat="1" ht="15.75">
      <c r="A121" s="243"/>
      <c r="C121" s="70"/>
      <c r="D121" s="70"/>
      <c r="E121" s="70"/>
      <c r="F121" s="70"/>
      <c r="G121" s="70"/>
    </row>
    <row r="122" spans="1:7" customFormat="1" ht="15.75">
      <c r="A122" s="243"/>
      <c r="C122" s="70"/>
      <c r="D122" s="70"/>
      <c r="E122" s="70"/>
      <c r="F122" s="70"/>
      <c r="G122" s="70"/>
    </row>
    <row r="123" spans="1:7" customFormat="1" ht="15.75">
      <c r="A123" s="243"/>
      <c r="C123" s="70"/>
      <c r="D123" s="70"/>
      <c r="E123" s="70"/>
      <c r="F123" s="70"/>
      <c r="G123" s="70"/>
    </row>
    <row r="124" spans="1:7" customFormat="1" ht="15.75">
      <c r="A124" s="243"/>
      <c r="C124" s="70"/>
      <c r="D124" s="70"/>
      <c r="E124" s="70"/>
      <c r="F124" s="70"/>
      <c r="G124" s="70"/>
    </row>
    <row r="125" spans="1:7" customFormat="1" ht="15.75">
      <c r="A125" s="243"/>
      <c r="C125" s="70"/>
      <c r="D125" s="70"/>
      <c r="E125" s="70"/>
      <c r="F125" s="70"/>
      <c r="G125" s="70"/>
    </row>
    <row r="126" spans="1:7" customFormat="1" ht="15.75">
      <c r="A126" s="243"/>
      <c r="C126" s="70"/>
      <c r="D126" s="70"/>
      <c r="E126" s="70"/>
      <c r="F126" s="70"/>
      <c r="G126" s="70"/>
    </row>
    <row r="127" spans="1:7" customFormat="1" ht="15.75">
      <c r="A127" s="243"/>
      <c r="C127" s="70"/>
      <c r="D127" s="70"/>
      <c r="E127" s="70"/>
      <c r="F127" s="70"/>
      <c r="G127" s="70"/>
    </row>
    <row r="128" spans="1:7" customFormat="1" ht="15.75">
      <c r="A128" s="243"/>
      <c r="C128" s="70"/>
      <c r="D128" s="70"/>
      <c r="E128" s="70"/>
      <c r="F128" s="70"/>
      <c r="G128" s="70"/>
    </row>
    <row r="129" spans="1:7" customFormat="1" ht="15.75">
      <c r="A129" s="243"/>
      <c r="C129" s="70"/>
      <c r="D129" s="70"/>
      <c r="E129" s="70"/>
      <c r="F129" s="70"/>
      <c r="G129" s="70"/>
    </row>
    <row r="130" spans="1:7" customFormat="1" ht="15.75">
      <c r="A130" s="243"/>
      <c r="C130" s="70"/>
      <c r="D130" s="70"/>
      <c r="E130" s="70"/>
      <c r="F130" s="70"/>
      <c r="G130" s="70"/>
    </row>
    <row r="131" spans="1:7" customFormat="1" ht="15.75">
      <c r="A131" s="243"/>
      <c r="C131" s="70"/>
      <c r="D131" s="70"/>
      <c r="E131" s="70"/>
      <c r="F131" s="70"/>
      <c r="G131" s="70"/>
    </row>
    <row r="132" spans="1:7" customFormat="1" ht="15.75">
      <c r="A132" s="243"/>
      <c r="C132" s="70"/>
      <c r="D132" s="70"/>
      <c r="E132" s="70"/>
      <c r="F132" s="70"/>
      <c r="G132" s="70"/>
    </row>
    <row r="133" spans="1:7" customFormat="1" ht="15.75">
      <c r="A133" s="243"/>
      <c r="C133" s="70"/>
      <c r="D133" s="70"/>
      <c r="E133" s="70"/>
      <c r="F133" s="70"/>
      <c r="G133" s="70"/>
    </row>
    <row r="134" spans="1:7" customFormat="1" ht="15.75">
      <c r="A134" s="243"/>
      <c r="C134" s="70"/>
      <c r="D134" s="70"/>
      <c r="E134" s="70"/>
      <c r="F134" s="70"/>
      <c r="G134" s="70"/>
    </row>
    <row r="135" spans="1:7" customFormat="1" ht="15.75">
      <c r="A135" s="243"/>
      <c r="C135" s="70"/>
      <c r="D135" s="70"/>
      <c r="E135" s="70"/>
      <c r="F135" s="70"/>
      <c r="G135" s="70"/>
    </row>
    <row r="136" spans="1:7" customFormat="1" ht="15.75">
      <c r="A136" s="243"/>
      <c r="C136" s="70"/>
      <c r="D136" s="70"/>
      <c r="E136" s="70"/>
      <c r="F136" s="70"/>
      <c r="G136" s="70"/>
    </row>
    <row r="137" spans="1:7" customFormat="1" ht="15.75">
      <c r="A137" s="243"/>
      <c r="C137" s="70"/>
      <c r="D137" s="70"/>
      <c r="E137" s="70"/>
      <c r="F137" s="70"/>
      <c r="G137" s="70"/>
    </row>
    <row r="138" spans="1:7" customFormat="1" ht="15.75">
      <c r="A138" s="243"/>
      <c r="C138" s="70"/>
      <c r="D138" s="70"/>
      <c r="E138" s="70"/>
      <c r="F138" s="70"/>
      <c r="G138" s="70"/>
    </row>
    <row r="139" spans="1:7" customFormat="1" ht="15.75">
      <c r="A139" s="243"/>
      <c r="C139" s="70"/>
      <c r="D139" s="70"/>
      <c r="E139" s="70"/>
      <c r="F139" s="70"/>
      <c r="G139" s="70"/>
    </row>
    <row r="140" spans="1:7" customFormat="1" ht="15.75">
      <c r="A140" s="243"/>
      <c r="C140" s="70"/>
      <c r="D140" s="70"/>
      <c r="E140" s="70"/>
      <c r="F140" s="70"/>
      <c r="G140" s="70"/>
    </row>
    <row r="141" spans="1:7" customFormat="1" ht="15.75">
      <c r="A141" s="243"/>
      <c r="C141" s="70"/>
      <c r="D141" s="70"/>
      <c r="E141" s="70"/>
      <c r="F141" s="70"/>
      <c r="G141" s="70"/>
    </row>
    <row r="142" spans="1:7" customFormat="1" ht="15.75">
      <c r="A142" s="243"/>
      <c r="C142" s="70"/>
      <c r="D142" s="70"/>
      <c r="E142" s="70"/>
      <c r="F142" s="70"/>
      <c r="G142" s="70"/>
    </row>
    <row r="143" spans="1:7" customFormat="1" ht="15.75">
      <c r="A143" s="243"/>
      <c r="C143" s="70"/>
      <c r="D143" s="70"/>
      <c r="E143" s="70"/>
      <c r="F143" s="70"/>
      <c r="G143" s="70"/>
    </row>
    <row r="144" spans="1:7" customFormat="1" ht="15.75">
      <c r="A144" s="243"/>
      <c r="C144" s="70"/>
      <c r="D144" s="70"/>
      <c r="E144" s="70"/>
      <c r="F144" s="70"/>
      <c r="G144" s="70"/>
    </row>
    <row r="145" spans="1:7" customFormat="1" ht="15.75">
      <c r="A145" s="243"/>
      <c r="C145" s="70"/>
      <c r="D145" s="70"/>
      <c r="E145" s="70"/>
      <c r="F145" s="70"/>
      <c r="G145" s="70"/>
    </row>
    <row r="146" spans="1:7" customFormat="1" ht="15.75">
      <c r="A146" s="243"/>
      <c r="C146" s="70"/>
      <c r="D146" s="70"/>
      <c r="E146" s="70"/>
      <c r="F146" s="70"/>
      <c r="G146" s="70"/>
    </row>
    <row r="147" spans="1:7" customFormat="1" ht="15.75">
      <c r="A147" s="243"/>
      <c r="C147" s="70"/>
      <c r="D147" s="70"/>
      <c r="E147" s="70"/>
      <c r="F147" s="70"/>
      <c r="G147" s="70"/>
    </row>
    <row r="148" spans="1:7" customFormat="1" ht="15.75">
      <c r="A148" s="243"/>
      <c r="C148" s="70"/>
      <c r="D148" s="70"/>
      <c r="E148" s="70"/>
      <c r="F148" s="70"/>
      <c r="G148" s="70"/>
    </row>
    <row r="149" spans="1:7" customFormat="1" ht="15.75">
      <c r="A149" s="243"/>
      <c r="C149" s="70"/>
      <c r="D149" s="70"/>
      <c r="E149" s="70"/>
      <c r="F149" s="70"/>
      <c r="G149" s="70"/>
    </row>
    <row r="150" spans="1:7" customFormat="1" ht="15.75">
      <c r="A150" s="243"/>
      <c r="C150" s="70"/>
      <c r="D150" s="70"/>
      <c r="E150" s="70"/>
      <c r="F150" s="70"/>
      <c r="G150" s="70"/>
    </row>
    <row r="151" spans="1:7" customFormat="1" ht="15.75">
      <c r="A151" s="243"/>
      <c r="C151" s="70"/>
      <c r="D151" s="70"/>
      <c r="E151" s="70"/>
      <c r="F151" s="70"/>
      <c r="G151" s="70"/>
    </row>
    <row r="152" spans="1:7" customFormat="1" ht="15.75">
      <c r="A152" s="243"/>
      <c r="C152" s="70"/>
      <c r="D152" s="70"/>
      <c r="E152" s="70"/>
      <c r="F152" s="70"/>
      <c r="G152" s="70"/>
    </row>
    <row r="153" spans="1:7" customFormat="1" ht="15.75">
      <c r="A153" s="243"/>
      <c r="C153" s="70"/>
      <c r="D153" s="70"/>
      <c r="E153" s="70"/>
      <c r="F153" s="70"/>
      <c r="G153" s="70"/>
    </row>
    <row r="154" spans="1:7" customFormat="1" ht="15.75">
      <c r="A154" s="243"/>
      <c r="C154" s="70"/>
      <c r="D154" s="70"/>
      <c r="E154" s="70"/>
      <c r="F154" s="70"/>
      <c r="G154" s="70"/>
    </row>
    <row r="155" spans="1:7" customFormat="1" ht="15.75">
      <c r="A155" s="243"/>
      <c r="C155" s="70"/>
      <c r="D155" s="70"/>
      <c r="E155" s="70"/>
      <c r="F155" s="70"/>
      <c r="G155" s="70"/>
    </row>
    <row r="156" spans="1:7" customFormat="1" ht="15.75">
      <c r="A156" s="243"/>
      <c r="C156" s="70"/>
      <c r="D156" s="70"/>
      <c r="E156" s="70"/>
      <c r="F156" s="70"/>
      <c r="G156" s="70"/>
    </row>
    <row r="157" spans="1:7" customFormat="1" ht="15.75">
      <c r="A157" s="243"/>
      <c r="C157" s="70"/>
      <c r="D157" s="70"/>
      <c r="E157" s="70"/>
      <c r="F157" s="70"/>
      <c r="G157" s="70"/>
    </row>
    <row r="158" spans="1:7" customFormat="1" ht="15.75">
      <c r="A158" s="243"/>
      <c r="C158" s="70"/>
      <c r="D158" s="70"/>
      <c r="E158" s="70"/>
      <c r="F158" s="70"/>
      <c r="G158" s="70"/>
    </row>
    <row r="159" spans="1:7" customFormat="1" ht="15.75">
      <c r="A159" s="243"/>
      <c r="C159" s="70"/>
      <c r="D159" s="70"/>
      <c r="E159" s="70"/>
      <c r="F159" s="70"/>
      <c r="G159" s="70"/>
    </row>
    <row r="160" spans="1:7" customFormat="1" ht="15.75">
      <c r="A160" s="243"/>
      <c r="C160" s="70"/>
      <c r="D160" s="70"/>
      <c r="E160" s="70"/>
      <c r="F160" s="70"/>
      <c r="G160" s="70"/>
    </row>
    <row r="161" spans="1:7" customFormat="1" ht="15.75">
      <c r="A161" s="243"/>
      <c r="C161" s="70"/>
      <c r="D161" s="70"/>
      <c r="E161" s="70"/>
      <c r="F161" s="70"/>
      <c r="G161" s="70"/>
    </row>
    <row r="162" spans="1:7" customFormat="1" ht="15.75">
      <c r="A162" s="243"/>
      <c r="C162" s="70"/>
      <c r="D162" s="70"/>
      <c r="E162" s="70"/>
      <c r="F162" s="70"/>
      <c r="G162" s="70"/>
    </row>
    <row r="163" spans="1:7" customFormat="1" ht="15.75">
      <c r="A163" s="243"/>
      <c r="C163" s="70"/>
      <c r="D163" s="70"/>
      <c r="E163" s="70"/>
      <c r="F163" s="70"/>
      <c r="G163" s="70"/>
    </row>
    <row r="164" spans="1:7" customFormat="1" ht="15.75">
      <c r="A164" s="243"/>
      <c r="C164" s="70"/>
      <c r="D164" s="70"/>
      <c r="E164" s="70"/>
      <c r="F164" s="70"/>
      <c r="G164" s="70"/>
    </row>
    <row r="165" spans="1:7" customFormat="1" ht="15.75">
      <c r="A165" s="243"/>
      <c r="C165" s="70"/>
      <c r="D165" s="70"/>
      <c r="E165" s="70"/>
      <c r="F165" s="70"/>
      <c r="G165" s="70"/>
    </row>
    <row r="166" spans="1:7" customFormat="1" ht="15.75">
      <c r="A166" s="243"/>
      <c r="C166" s="70"/>
      <c r="D166" s="70"/>
      <c r="E166" s="70"/>
      <c r="F166" s="70"/>
      <c r="G166" s="70"/>
    </row>
    <row r="167" spans="1:7" customFormat="1" ht="15.75">
      <c r="A167" s="243"/>
      <c r="C167" s="70"/>
      <c r="D167" s="70"/>
      <c r="E167" s="70"/>
      <c r="F167" s="70"/>
      <c r="G167" s="70"/>
    </row>
    <row r="168" spans="1:7" customFormat="1" ht="15.75">
      <c r="A168" s="243"/>
      <c r="C168" s="70"/>
      <c r="D168" s="70"/>
      <c r="E168" s="70"/>
      <c r="F168" s="70"/>
      <c r="G168" s="70"/>
    </row>
    <row r="169" spans="1:7" customFormat="1" ht="15.75">
      <c r="A169" s="243"/>
      <c r="C169" s="70"/>
      <c r="D169" s="70"/>
      <c r="E169" s="70"/>
      <c r="F169" s="70"/>
      <c r="G169" s="70"/>
    </row>
    <row r="170" spans="1:7" customFormat="1" ht="15.75">
      <c r="A170" s="243"/>
      <c r="C170" s="70"/>
      <c r="D170" s="70"/>
      <c r="E170" s="70"/>
      <c r="F170" s="70"/>
      <c r="G170" s="70"/>
    </row>
    <row r="171" spans="1:7" customFormat="1" ht="15.75">
      <c r="A171" s="243"/>
      <c r="C171" s="70"/>
      <c r="D171" s="70"/>
      <c r="E171" s="70"/>
      <c r="F171" s="70"/>
      <c r="G171" s="70"/>
    </row>
    <row r="172" spans="1:7" customFormat="1" ht="15.75">
      <c r="A172" s="243"/>
      <c r="C172" s="70"/>
      <c r="D172" s="70"/>
      <c r="E172" s="70"/>
      <c r="F172" s="70"/>
      <c r="G172" s="70"/>
    </row>
    <row r="173" spans="1:7" customFormat="1" ht="15.75">
      <c r="A173" s="243"/>
      <c r="C173" s="70"/>
      <c r="D173" s="70"/>
      <c r="E173" s="70"/>
      <c r="F173" s="70"/>
      <c r="G173" s="70"/>
    </row>
    <row r="174" spans="1:7" customFormat="1" ht="15.75">
      <c r="A174" s="243"/>
      <c r="C174" s="70"/>
      <c r="D174" s="70"/>
      <c r="E174" s="70"/>
      <c r="F174" s="70"/>
      <c r="G174" s="70"/>
    </row>
    <row r="175" spans="1:7" customFormat="1" ht="15.75">
      <c r="A175" s="243"/>
      <c r="C175" s="70"/>
      <c r="D175" s="70"/>
      <c r="E175" s="70"/>
      <c r="F175" s="70"/>
      <c r="G175" s="70"/>
    </row>
    <row r="176" spans="1:7" customFormat="1" ht="15.75">
      <c r="A176" s="243"/>
      <c r="C176" s="70"/>
      <c r="D176" s="70"/>
      <c r="E176" s="70"/>
      <c r="F176" s="70"/>
      <c r="G176" s="70"/>
    </row>
    <row r="177" spans="1:7" customFormat="1" ht="15.75">
      <c r="A177" s="243"/>
      <c r="C177" s="70"/>
      <c r="D177" s="70"/>
      <c r="E177" s="70"/>
      <c r="F177" s="70"/>
      <c r="G177" s="70"/>
    </row>
    <row r="178" spans="1:7" customFormat="1" ht="15.75">
      <c r="A178" s="243"/>
      <c r="C178" s="70"/>
      <c r="D178" s="70"/>
      <c r="E178" s="70"/>
      <c r="F178" s="70"/>
      <c r="G178" s="70"/>
    </row>
    <row r="179" spans="1:7" customFormat="1" ht="15.75">
      <c r="A179" s="243"/>
      <c r="C179" s="70"/>
      <c r="D179" s="70"/>
      <c r="E179" s="70"/>
      <c r="F179" s="70"/>
      <c r="G179" s="70"/>
    </row>
    <row r="180" spans="1:7" customFormat="1" ht="15.75">
      <c r="A180" s="243"/>
      <c r="C180" s="70"/>
      <c r="D180" s="70"/>
      <c r="E180" s="70"/>
      <c r="F180" s="70"/>
      <c r="G180" s="70"/>
    </row>
    <row r="181" spans="1:7" customFormat="1" ht="15.75">
      <c r="A181" s="243"/>
      <c r="C181" s="70"/>
      <c r="D181" s="70"/>
      <c r="E181" s="70"/>
      <c r="F181" s="70"/>
      <c r="G181" s="70"/>
    </row>
    <row r="182" spans="1:7" customFormat="1" ht="15.75">
      <c r="A182" s="243"/>
      <c r="C182" s="70"/>
      <c r="D182" s="70"/>
      <c r="E182" s="70"/>
      <c r="F182" s="70"/>
      <c r="G182" s="70"/>
    </row>
    <row r="183" spans="1:7" customFormat="1" ht="15.75">
      <c r="A183" s="243"/>
      <c r="C183" s="70"/>
      <c r="D183" s="70"/>
      <c r="E183" s="70"/>
      <c r="F183" s="70"/>
      <c r="G183" s="70"/>
    </row>
    <row r="184" spans="1:7" customFormat="1" ht="15.75">
      <c r="A184" s="243"/>
      <c r="C184" s="70"/>
      <c r="D184" s="70"/>
      <c r="E184" s="70"/>
      <c r="F184" s="70"/>
      <c r="G184" s="70"/>
    </row>
    <row r="185" spans="1:7" customFormat="1" ht="15.75">
      <c r="A185" s="243"/>
      <c r="C185" s="70"/>
      <c r="D185" s="70"/>
      <c r="E185" s="70"/>
      <c r="F185" s="70"/>
      <c r="G185" s="70"/>
    </row>
    <row r="186" spans="1:7" customFormat="1" ht="15.75">
      <c r="A186" s="243"/>
      <c r="C186" s="70"/>
      <c r="D186" s="70"/>
      <c r="E186" s="70"/>
      <c r="F186" s="70"/>
      <c r="G186" s="70"/>
    </row>
    <row r="187" spans="1:7" customFormat="1" ht="15.75">
      <c r="A187" s="243"/>
      <c r="C187" s="70"/>
      <c r="D187" s="70"/>
      <c r="E187" s="70"/>
      <c r="F187" s="70"/>
      <c r="G187" s="70"/>
    </row>
    <row r="188" spans="1:7" customFormat="1" ht="15.75">
      <c r="A188" s="243"/>
      <c r="C188" s="70"/>
      <c r="D188" s="70"/>
      <c r="E188" s="70"/>
      <c r="F188" s="70"/>
      <c r="G188" s="70"/>
    </row>
    <row r="189" spans="1:7" customFormat="1" ht="15.75">
      <c r="A189" s="243"/>
      <c r="C189" s="70"/>
      <c r="D189" s="70"/>
      <c r="E189" s="70"/>
      <c r="F189" s="70"/>
      <c r="G189" s="70"/>
    </row>
    <row r="190" spans="1:7" customFormat="1" ht="15.75">
      <c r="A190" s="243"/>
      <c r="C190" s="70"/>
      <c r="D190" s="70"/>
      <c r="E190" s="70"/>
      <c r="F190" s="70"/>
      <c r="G190" s="70"/>
    </row>
    <row r="191" spans="1:7" customFormat="1" ht="15.75">
      <c r="A191" s="243"/>
      <c r="C191" s="70"/>
      <c r="D191" s="70"/>
      <c r="E191" s="70"/>
      <c r="F191" s="70"/>
      <c r="G191" s="70"/>
    </row>
    <row r="192" spans="1:7" customFormat="1" ht="15.75">
      <c r="A192" s="243"/>
      <c r="C192" s="70"/>
      <c r="D192" s="70"/>
      <c r="E192" s="70"/>
      <c r="F192" s="70"/>
      <c r="G192" s="70"/>
    </row>
    <row r="193" spans="1:15" ht="15.75">
      <c r="A193" s="243"/>
      <c r="C193" s="70"/>
      <c r="D193" s="70"/>
      <c r="E193" s="70"/>
      <c r="F193" s="70"/>
      <c r="G193" s="70"/>
      <c r="O193"/>
    </row>
    <row r="194" spans="1:15" ht="15.75">
      <c r="A194" s="243"/>
      <c r="C194" s="70"/>
      <c r="D194" s="70"/>
      <c r="E194" s="70"/>
      <c r="F194" s="70"/>
      <c r="G194" s="70"/>
      <c r="O194"/>
    </row>
    <row r="195" spans="1:15" ht="15.75">
      <c r="A195" s="243"/>
      <c r="C195" s="70"/>
      <c r="D195" s="70"/>
      <c r="E195" s="70"/>
      <c r="F195" s="70"/>
      <c r="G195" s="70"/>
      <c r="O195"/>
    </row>
    <row r="196" spans="1:15" ht="15.75">
      <c r="A196" s="243"/>
      <c r="C196" s="70"/>
      <c r="D196" s="70"/>
      <c r="E196" s="70"/>
      <c r="F196" s="70"/>
      <c r="G196" s="70"/>
      <c r="O196"/>
    </row>
    <row r="197" spans="1:15" ht="15.75">
      <c r="A197" s="243"/>
      <c r="C197" s="70"/>
      <c r="D197" s="70"/>
      <c r="E197" s="70"/>
      <c r="F197" s="70"/>
      <c r="G197" s="70"/>
      <c r="O197"/>
    </row>
    <row r="198" spans="1:15" ht="15.75">
      <c r="A198" s="243"/>
      <c r="C198" s="70"/>
      <c r="D198" s="70"/>
      <c r="E198" s="70"/>
      <c r="F198" s="70"/>
      <c r="G198" s="70"/>
      <c r="O198"/>
    </row>
    <row r="199" spans="1:15" ht="15.75">
      <c r="A199" s="243"/>
      <c r="C199" s="70"/>
      <c r="D199" s="70"/>
      <c r="E199" s="70"/>
      <c r="F199" s="70"/>
      <c r="G199" s="70"/>
      <c r="O199"/>
    </row>
    <row r="200" spans="1:15" ht="15.75">
      <c r="A200" s="243"/>
      <c r="C200" s="70"/>
      <c r="D200" s="70"/>
      <c r="E200" s="70"/>
      <c r="F200" s="70"/>
      <c r="G200" s="70"/>
      <c r="O200"/>
    </row>
    <row r="201" spans="1:15" ht="15.75">
      <c r="A201" s="243"/>
      <c r="C201" s="70"/>
      <c r="D201" s="70"/>
      <c r="E201" s="70"/>
      <c r="F201" s="70"/>
      <c r="G201" s="70"/>
    </row>
    <row r="202" spans="1:15" ht="15.75">
      <c r="A202" s="243"/>
      <c r="C202" s="70"/>
      <c r="D202" s="70"/>
      <c r="E202" s="70"/>
      <c r="F202" s="70"/>
      <c r="G202" s="70"/>
    </row>
    <row r="203" spans="1:15" ht="15.75">
      <c r="A203" s="243"/>
      <c r="C203" s="70"/>
      <c r="D203" s="70"/>
      <c r="E203" s="70"/>
      <c r="F203" s="70"/>
      <c r="G203" s="70"/>
    </row>
    <row r="204" spans="1:15" ht="15.75">
      <c r="A204" s="243"/>
      <c r="C204" s="70"/>
      <c r="D204" s="70"/>
      <c r="E204" s="70"/>
      <c r="F204" s="70"/>
      <c r="G204" s="70"/>
    </row>
    <row r="205" spans="1:15" ht="15.75">
      <c r="A205" s="243"/>
      <c r="C205" s="70"/>
      <c r="D205" s="70"/>
      <c r="E205" s="70"/>
      <c r="F205" s="70"/>
      <c r="G205" s="70"/>
    </row>
    <row r="206" spans="1:15" ht="15.75">
      <c r="A206" s="243"/>
      <c r="C206" s="70"/>
      <c r="D206" s="70"/>
      <c r="E206" s="70"/>
      <c r="F206" s="70"/>
      <c r="G206" s="70"/>
    </row>
    <row r="207" spans="1:15" ht="15.75">
      <c r="A207" s="243"/>
      <c r="C207" s="70"/>
      <c r="D207" s="70"/>
      <c r="E207" s="70"/>
      <c r="F207" s="70"/>
      <c r="G207" s="70"/>
    </row>
    <row r="208" spans="1:15" ht="15.75">
      <c r="A208" s="243"/>
      <c r="C208" s="70"/>
      <c r="D208" s="70"/>
      <c r="E208" s="70"/>
      <c r="F208" s="70"/>
      <c r="G208" s="70"/>
    </row>
    <row r="209" spans="1:7" ht="15.75">
      <c r="A209" s="243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</row>
    <row r="283" spans="1:7" ht="15.75">
      <c r="A283" s="29"/>
    </row>
    <row r="284" spans="1:7" ht="15.75">
      <c r="A284" s="29"/>
    </row>
    <row r="285" spans="1:7" ht="15.75">
      <c r="A285" s="29"/>
    </row>
    <row r="286" spans="1:7" ht="15.75">
      <c r="A286" s="29"/>
    </row>
    <row r="287" spans="1:7" ht="15.75">
      <c r="A287" s="29"/>
    </row>
    <row r="288" spans="1:7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sheetPr codeName="Sheet67">
    <pageSetUpPr fitToPage="1"/>
  </sheetPr>
  <dimension ref="A1:Q665"/>
  <sheetViews>
    <sheetView zoomScale="45" workbookViewId="0">
      <selection activeCell="G11" sqref="G11"/>
    </sheetView>
  </sheetViews>
  <sheetFormatPr defaultColWidth="11.42578125" defaultRowHeight="15"/>
  <cols>
    <col min="1" max="1" width="53.7109375" style="30" customWidth="1"/>
    <col min="2" max="16" width="18.140625" customWidth="1"/>
    <col min="17" max="17" width="2.5703125" style="244" customWidth="1"/>
    <col min="18" max="256" width="9.140625" customWidth="1"/>
    <col min="257" max="257" width="53.7109375" customWidth="1"/>
    <col min="258" max="272" width="18.140625" customWidth="1"/>
    <col min="273" max="273" width="2.5703125" customWidth="1"/>
    <col min="274" max="512" width="9.140625" customWidth="1"/>
    <col min="513" max="513" width="53.7109375" customWidth="1"/>
    <col min="514" max="528" width="18.140625" customWidth="1"/>
    <col min="529" max="529" width="2.5703125" customWidth="1"/>
    <col min="530" max="768" width="9.140625" customWidth="1"/>
    <col min="769" max="769" width="53.7109375" customWidth="1"/>
    <col min="770" max="784" width="18.140625" customWidth="1"/>
    <col min="785" max="785" width="2.5703125" customWidth="1"/>
    <col min="786" max="1024" width="9.140625" customWidth="1"/>
    <col min="1025" max="1025" width="53.7109375" customWidth="1"/>
    <col min="1026" max="1040" width="18.140625" customWidth="1"/>
    <col min="1041" max="1041" width="2.5703125" customWidth="1"/>
    <col min="1042" max="1280" width="9.140625" customWidth="1"/>
    <col min="1281" max="1281" width="53.7109375" customWidth="1"/>
    <col min="1282" max="1296" width="18.140625" customWidth="1"/>
    <col min="1297" max="1297" width="2.5703125" customWidth="1"/>
    <col min="1298" max="1536" width="9.140625" customWidth="1"/>
    <col min="1537" max="1537" width="53.7109375" customWidth="1"/>
    <col min="1538" max="1552" width="18.140625" customWidth="1"/>
    <col min="1553" max="1553" width="2.5703125" customWidth="1"/>
    <col min="1554" max="1792" width="9.140625" customWidth="1"/>
    <col min="1793" max="1793" width="53.7109375" customWidth="1"/>
    <col min="1794" max="1808" width="18.140625" customWidth="1"/>
    <col min="1809" max="1809" width="2.5703125" customWidth="1"/>
    <col min="1810" max="2048" width="9.140625" customWidth="1"/>
    <col min="2049" max="2049" width="53.7109375" customWidth="1"/>
    <col min="2050" max="2064" width="18.140625" customWidth="1"/>
    <col min="2065" max="2065" width="2.5703125" customWidth="1"/>
    <col min="2066" max="2304" width="9.140625" customWidth="1"/>
    <col min="2305" max="2305" width="53.7109375" customWidth="1"/>
    <col min="2306" max="2320" width="18.140625" customWidth="1"/>
    <col min="2321" max="2321" width="2.5703125" customWidth="1"/>
    <col min="2322" max="2560" width="9.140625" customWidth="1"/>
    <col min="2561" max="2561" width="53.7109375" customWidth="1"/>
    <col min="2562" max="2576" width="18.140625" customWidth="1"/>
    <col min="2577" max="2577" width="2.5703125" customWidth="1"/>
    <col min="2578" max="2816" width="9.140625" customWidth="1"/>
    <col min="2817" max="2817" width="53.7109375" customWidth="1"/>
    <col min="2818" max="2832" width="18.140625" customWidth="1"/>
    <col min="2833" max="2833" width="2.5703125" customWidth="1"/>
    <col min="2834" max="3072" width="9.140625" customWidth="1"/>
    <col min="3073" max="3073" width="53.7109375" customWidth="1"/>
    <col min="3074" max="3088" width="18.140625" customWidth="1"/>
    <col min="3089" max="3089" width="2.5703125" customWidth="1"/>
    <col min="3090" max="3328" width="9.140625" customWidth="1"/>
    <col min="3329" max="3329" width="53.7109375" customWidth="1"/>
    <col min="3330" max="3344" width="18.140625" customWidth="1"/>
    <col min="3345" max="3345" width="2.5703125" customWidth="1"/>
    <col min="3346" max="3584" width="9.140625" customWidth="1"/>
    <col min="3585" max="3585" width="53.7109375" customWidth="1"/>
    <col min="3586" max="3600" width="18.140625" customWidth="1"/>
    <col min="3601" max="3601" width="2.5703125" customWidth="1"/>
    <col min="3602" max="3840" width="9.140625" customWidth="1"/>
    <col min="3841" max="3841" width="53.7109375" customWidth="1"/>
    <col min="3842" max="3856" width="18.140625" customWidth="1"/>
    <col min="3857" max="3857" width="2.5703125" customWidth="1"/>
    <col min="3858" max="4096" width="9.140625" customWidth="1"/>
    <col min="4097" max="4097" width="53.7109375" customWidth="1"/>
    <col min="4098" max="4112" width="18.140625" customWidth="1"/>
    <col min="4113" max="4113" width="2.5703125" customWidth="1"/>
    <col min="4114" max="4352" width="9.140625" customWidth="1"/>
    <col min="4353" max="4353" width="53.7109375" customWidth="1"/>
    <col min="4354" max="4368" width="18.140625" customWidth="1"/>
    <col min="4369" max="4369" width="2.5703125" customWidth="1"/>
    <col min="4370" max="4608" width="9.140625" customWidth="1"/>
    <col min="4609" max="4609" width="53.7109375" customWidth="1"/>
    <col min="4610" max="4624" width="18.140625" customWidth="1"/>
    <col min="4625" max="4625" width="2.5703125" customWidth="1"/>
    <col min="4626" max="4864" width="9.140625" customWidth="1"/>
    <col min="4865" max="4865" width="53.7109375" customWidth="1"/>
    <col min="4866" max="4880" width="18.140625" customWidth="1"/>
    <col min="4881" max="4881" width="2.5703125" customWidth="1"/>
    <col min="4882" max="5120" width="9.140625" customWidth="1"/>
    <col min="5121" max="5121" width="53.7109375" customWidth="1"/>
    <col min="5122" max="5136" width="18.140625" customWidth="1"/>
    <col min="5137" max="5137" width="2.5703125" customWidth="1"/>
    <col min="5138" max="5376" width="9.140625" customWidth="1"/>
    <col min="5377" max="5377" width="53.7109375" customWidth="1"/>
    <col min="5378" max="5392" width="18.140625" customWidth="1"/>
    <col min="5393" max="5393" width="2.5703125" customWidth="1"/>
    <col min="5394" max="5632" width="9.140625" customWidth="1"/>
    <col min="5633" max="5633" width="53.7109375" customWidth="1"/>
    <col min="5634" max="5648" width="18.140625" customWidth="1"/>
    <col min="5649" max="5649" width="2.5703125" customWidth="1"/>
    <col min="5650" max="5888" width="9.140625" customWidth="1"/>
    <col min="5889" max="5889" width="53.7109375" customWidth="1"/>
    <col min="5890" max="5904" width="18.140625" customWidth="1"/>
    <col min="5905" max="5905" width="2.5703125" customWidth="1"/>
    <col min="5906" max="6144" width="9.140625" customWidth="1"/>
    <col min="6145" max="6145" width="53.7109375" customWidth="1"/>
    <col min="6146" max="6160" width="18.140625" customWidth="1"/>
    <col min="6161" max="6161" width="2.5703125" customWidth="1"/>
    <col min="6162" max="6400" width="9.140625" customWidth="1"/>
    <col min="6401" max="6401" width="53.7109375" customWidth="1"/>
    <col min="6402" max="6416" width="18.140625" customWidth="1"/>
    <col min="6417" max="6417" width="2.5703125" customWidth="1"/>
    <col min="6418" max="6656" width="9.140625" customWidth="1"/>
    <col min="6657" max="6657" width="53.7109375" customWidth="1"/>
    <col min="6658" max="6672" width="18.140625" customWidth="1"/>
    <col min="6673" max="6673" width="2.5703125" customWidth="1"/>
    <col min="6674" max="6912" width="9.140625" customWidth="1"/>
    <col min="6913" max="6913" width="53.7109375" customWidth="1"/>
    <col min="6914" max="6928" width="18.140625" customWidth="1"/>
    <col min="6929" max="6929" width="2.5703125" customWidth="1"/>
    <col min="6930" max="7168" width="9.140625" customWidth="1"/>
    <col min="7169" max="7169" width="53.7109375" customWidth="1"/>
    <col min="7170" max="7184" width="18.140625" customWidth="1"/>
    <col min="7185" max="7185" width="2.5703125" customWidth="1"/>
    <col min="7186" max="7424" width="9.140625" customWidth="1"/>
    <col min="7425" max="7425" width="53.7109375" customWidth="1"/>
    <col min="7426" max="7440" width="18.140625" customWidth="1"/>
    <col min="7441" max="7441" width="2.5703125" customWidth="1"/>
    <col min="7442" max="7680" width="9.140625" customWidth="1"/>
    <col min="7681" max="7681" width="53.7109375" customWidth="1"/>
    <col min="7682" max="7696" width="18.140625" customWidth="1"/>
    <col min="7697" max="7697" width="2.5703125" customWidth="1"/>
    <col min="7698" max="7936" width="9.140625" customWidth="1"/>
    <col min="7937" max="7937" width="53.7109375" customWidth="1"/>
    <col min="7938" max="7952" width="18.140625" customWidth="1"/>
    <col min="7953" max="7953" width="2.5703125" customWidth="1"/>
    <col min="7954" max="8192" width="9.140625" customWidth="1"/>
    <col min="8193" max="8193" width="53.7109375" customWidth="1"/>
    <col min="8194" max="8208" width="18.140625" customWidth="1"/>
    <col min="8209" max="8209" width="2.5703125" customWidth="1"/>
    <col min="8210" max="8448" width="9.140625" customWidth="1"/>
    <col min="8449" max="8449" width="53.7109375" customWidth="1"/>
    <col min="8450" max="8464" width="18.140625" customWidth="1"/>
    <col min="8465" max="8465" width="2.5703125" customWidth="1"/>
    <col min="8466" max="8704" width="9.140625" customWidth="1"/>
    <col min="8705" max="8705" width="53.7109375" customWidth="1"/>
    <col min="8706" max="8720" width="18.140625" customWidth="1"/>
    <col min="8721" max="8721" width="2.5703125" customWidth="1"/>
    <col min="8722" max="8960" width="9.140625" customWidth="1"/>
    <col min="8961" max="8961" width="53.7109375" customWidth="1"/>
    <col min="8962" max="8976" width="18.140625" customWidth="1"/>
    <col min="8977" max="8977" width="2.5703125" customWidth="1"/>
    <col min="8978" max="9216" width="9.140625" customWidth="1"/>
    <col min="9217" max="9217" width="53.7109375" customWidth="1"/>
    <col min="9218" max="9232" width="18.140625" customWidth="1"/>
    <col min="9233" max="9233" width="2.5703125" customWidth="1"/>
    <col min="9234" max="9472" width="9.140625" customWidth="1"/>
    <col min="9473" max="9473" width="53.7109375" customWidth="1"/>
    <col min="9474" max="9488" width="18.140625" customWidth="1"/>
    <col min="9489" max="9489" width="2.5703125" customWidth="1"/>
    <col min="9490" max="9728" width="9.140625" customWidth="1"/>
    <col min="9729" max="9729" width="53.7109375" customWidth="1"/>
    <col min="9730" max="9744" width="18.140625" customWidth="1"/>
    <col min="9745" max="9745" width="2.5703125" customWidth="1"/>
    <col min="9746" max="9984" width="9.140625" customWidth="1"/>
    <col min="9985" max="9985" width="53.7109375" customWidth="1"/>
    <col min="9986" max="10000" width="18.140625" customWidth="1"/>
    <col min="10001" max="10001" width="2.5703125" customWidth="1"/>
    <col min="10002" max="10240" width="9.140625" customWidth="1"/>
    <col min="10241" max="10241" width="53.7109375" customWidth="1"/>
    <col min="10242" max="10256" width="18.140625" customWidth="1"/>
    <col min="10257" max="10257" width="2.5703125" customWidth="1"/>
    <col min="10258" max="10496" width="9.140625" customWidth="1"/>
    <col min="10497" max="10497" width="53.7109375" customWidth="1"/>
    <col min="10498" max="10512" width="18.140625" customWidth="1"/>
    <col min="10513" max="10513" width="2.5703125" customWidth="1"/>
    <col min="10514" max="10752" width="9.140625" customWidth="1"/>
    <col min="10753" max="10753" width="53.7109375" customWidth="1"/>
    <col min="10754" max="10768" width="18.140625" customWidth="1"/>
    <col min="10769" max="10769" width="2.5703125" customWidth="1"/>
    <col min="10770" max="11008" width="9.140625" customWidth="1"/>
    <col min="11009" max="11009" width="53.7109375" customWidth="1"/>
    <col min="11010" max="11024" width="18.140625" customWidth="1"/>
    <col min="11025" max="11025" width="2.5703125" customWidth="1"/>
    <col min="11026" max="11264" width="9.140625" customWidth="1"/>
    <col min="11265" max="11265" width="53.7109375" customWidth="1"/>
    <col min="11266" max="11280" width="18.140625" customWidth="1"/>
    <col min="11281" max="11281" width="2.5703125" customWidth="1"/>
    <col min="11282" max="11520" width="9.140625" customWidth="1"/>
    <col min="11521" max="11521" width="53.7109375" customWidth="1"/>
    <col min="11522" max="11536" width="18.140625" customWidth="1"/>
    <col min="11537" max="11537" width="2.5703125" customWidth="1"/>
    <col min="11538" max="11776" width="9.140625" customWidth="1"/>
    <col min="11777" max="11777" width="53.7109375" customWidth="1"/>
    <col min="11778" max="11792" width="18.140625" customWidth="1"/>
    <col min="11793" max="11793" width="2.5703125" customWidth="1"/>
    <col min="11794" max="12032" width="9.140625" customWidth="1"/>
    <col min="12033" max="12033" width="53.7109375" customWidth="1"/>
    <col min="12034" max="12048" width="18.140625" customWidth="1"/>
    <col min="12049" max="12049" width="2.5703125" customWidth="1"/>
    <col min="12050" max="12288" width="9.140625" customWidth="1"/>
    <col min="12289" max="12289" width="53.7109375" customWidth="1"/>
    <col min="12290" max="12304" width="18.140625" customWidth="1"/>
    <col min="12305" max="12305" width="2.5703125" customWidth="1"/>
    <col min="12306" max="12544" width="9.140625" customWidth="1"/>
    <col min="12545" max="12545" width="53.7109375" customWidth="1"/>
    <col min="12546" max="12560" width="18.140625" customWidth="1"/>
    <col min="12561" max="12561" width="2.5703125" customWidth="1"/>
    <col min="12562" max="12800" width="9.140625" customWidth="1"/>
    <col min="12801" max="12801" width="53.7109375" customWidth="1"/>
    <col min="12802" max="12816" width="18.140625" customWidth="1"/>
    <col min="12817" max="12817" width="2.5703125" customWidth="1"/>
    <col min="12818" max="13056" width="9.140625" customWidth="1"/>
    <col min="13057" max="13057" width="53.7109375" customWidth="1"/>
    <col min="13058" max="13072" width="18.140625" customWidth="1"/>
    <col min="13073" max="13073" width="2.5703125" customWidth="1"/>
    <col min="13074" max="13312" width="9.140625" customWidth="1"/>
    <col min="13313" max="13313" width="53.7109375" customWidth="1"/>
    <col min="13314" max="13328" width="18.140625" customWidth="1"/>
    <col min="13329" max="13329" width="2.5703125" customWidth="1"/>
    <col min="13330" max="13568" width="9.140625" customWidth="1"/>
    <col min="13569" max="13569" width="53.7109375" customWidth="1"/>
    <col min="13570" max="13584" width="18.140625" customWidth="1"/>
    <col min="13585" max="13585" width="2.5703125" customWidth="1"/>
    <col min="13586" max="13824" width="9.140625" customWidth="1"/>
    <col min="13825" max="13825" width="53.7109375" customWidth="1"/>
    <col min="13826" max="13840" width="18.140625" customWidth="1"/>
    <col min="13841" max="13841" width="2.5703125" customWidth="1"/>
    <col min="13842" max="14080" width="9.140625" customWidth="1"/>
    <col min="14081" max="14081" width="53.7109375" customWidth="1"/>
    <col min="14082" max="14096" width="18.140625" customWidth="1"/>
    <col min="14097" max="14097" width="2.5703125" customWidth="1"/>
    <col min="14098" max="14336" width="9.140625" customWidth="1"/>
    <col min="14337" max="14337" width="53.7109375" customWidth="1"/>
    <col min="14338" max="14352" width="18.140625" customWidth="1"/>
    <col min="14353" max="14353" width="2.5703125" customWidth="1"/>
    <col min="14354" max="14592" width="9.140625" customWidth="1"/>
    <col min="14593" max="14593" width="53.7109375" customWidth="1"/>
    <col min="14594" max="14608" width="18.140625" customWidth="1"/>
    <col min="14609" max="14609" width="2.5703125" customWidth="1"/>
    <col min="14610" max="14848" width="9.140625" customWidth="1"/>
    <col min="14849" max="14849" width="53.7109375" customWidth="1"/>
    <col min="14850" max="14864" width="18.140625" customWidth="1"/>
    <col min="14865" max="14865" width="2.5703125" customWidth="1"/>
    <col min="14866" max="15104" width="9.140625" customWidth="1"/>
    <col min="15105" max="15105" width="53.7109375" customWidth="1"/>
    <col min="15106" max="15120" width="18.140625" customWidth="1"/>
    <col min="15121" max="15121" width="2.5703125" customWidth="1"/>
    <col min="15122" max="15360" width="9.140625" customWidth="1"/>
    <col min="15361" max="15361" width="53.7109375" customWidth="1"/>
    <col min="15362" max="15376" width="18.140625" customWidth="1"/>
    <col min="15377" max="15377" width="2.5703125" customWidth="1"/>
    <col min="15378" max="15616" width="9.140625" customWidth="1"/>
    <col min="15617" max="15617" width="53.7109375" customWidth="1"/>
    <col min="15618" max="15632" width="18.140625" customWidth="1"/>
    <col min="15633" max="15633" width="2.5703125" customWidth="1"/>
    <col min="15634" max="15872" width="9.140625" customWidth="1"/>
    <col min="15873" max="15873" width="53.7109375" customWidth="1"/>
    <col min="15874" max="15888" width="18.140625" customWidth="1"/>
    <col min="15889" max="15889" width="2.5703125" customWidth="1"/>
    <col min="15890" max="16128" width="9.140625" customWidth="1"/>
    <col min="16129" max="16129" width="53.7109375" customWidth="1"/>
    <col min="16130" max="16144" width="18.140625" customWidth="1"/>
    <col min="16145" max="16145" width="2.5703125" customWidth="1"/>
    <col min="16146" max="16384" width="9.140625" customWidth="1"/>
  </cols>
  <sheetData>
    <row r="1" spans="1:17" s="1" customFormat="1" ht="3.75" customHeight="1">
      <c r="A1" s="542"/>
      <c r="B1" s="543"/>
      <c r="C1" s="543"/>
      <c r="D1" s="543"/>
      <c r="E1" s="543"/>
      <c r="F1" s="543"/>
      <c r="G1" s="543"/>
      <c r="H1" s="543"/>
      <c r="I1" s="543"/>
      <c r="J1" s="543"/>
      <c r="K1" s="543"/>
      <c r="L1" s="543"/>
      <c r="M1" s="543"/>
      <c r="N1" s="543"/>
      <c r="O1" s="543"/>
    </row>
    <row r="2" spans="1:17" s="1" customFormat="1" ht="48.75" customHeight="1">
      <c r="A2" s="729" t="s">
        <v>354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</row>
    <row r="3" spans="1:17" s="1" customFormat="1" ht="36" customHeight="1">
      <c r="A3" s="729" t="s">
        <v>318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</row>
    <row r="4" spans="1:17" s="1" customFormat="1" ht="31.5" customHeight="1">
      <c r="A4" s="729" t="s">
        <v>855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</row>
    <row r="5" spans="1:17" s="62" customFormat="1" ht="39" customHeight="1">
      <c r="A5" s="730"/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</row>
    <row r="6" spans="1:17" ht="3.75" customHeight="1">
      <c r="A6" s="212"/>
      <c r="Q6"/>
    </row>
    <row r="7" spans="1:17" ht="12.75" customHeight="1">
      <c r="A7" s="213"/>
      <c r="B7" s="247"/>
      <c r="C7" s="214"/>
      <c r="D7" s="214"/>
      <c r="E7" s="214"/>
      <c r="F7" s="214"/>
      <c r="G7" s="214"/>
      <c r="H7" s="215"/>
      <c r="I7" s="215"/>
      <c r="J7" s="215"/>
      <c r="K7" s="216"/>
      <c r="L7" s="216"/>
      <c r="M7" s="215"/>
      <c r="N7" s="215"/>
      <c r="O7" s="215"/>
      <c r="Q7"/>
    </row>
    <row r="8" spans="1:17" s="253" customFormat="1" ht="42" customHeight="1" thickBot="1">
      <c r="A8" s="559" t="s">
        <v>351</v>
      </c>
      <c r="B8" s="560" t="s">
        <v>97</v>
      </c>
      <c r="C8" s="560" t="s">
        <v>99</v>
      </c>
      <c r="D8" s="560" t="s">
        <v>96</v>
      </c>
      <c r="E8" s="560" t="s">
        <v>108</v>
      </c>
      <c r="F8" s="560" t="s">
        <v>107</v>
      </c>
      <c r="G8" s="560" t="s">
        <v>106</v>
      </c>
      <c r="H8" s="560" t="s">
        <v>104</v>
      </c>
      <c r="I8" s="560" t="s">
        <v>105</v>
      </c>
      <c r="J8" s="560" t="s">
        <v>90</v>
      </c>
      <c r="K8" s="560" t="s">
        <v>98</v>
      </c>
      <c r="L8" s="560" t="s">
        <v>102</v>
      </c>
      <c r="M8" s="560" t="s">
        <v>87</v>
      </c>
      <c r="N8" s="560" t="s">
        <v>109</v>
      </c>
      <c r="O8" s="561" t="s">
        <v>185</v>
      </c>
    </row>
    <row r="9" spans="1:17" s="253" customFormat="1" ht="35.25" customHeight="1" thickTop="1">
      <c r="A9" s="547" t="s">
        <v>321</v>
      </c>
      <c r="B9" s="547">
        <v>0</v>
      </c>
      <c r="C9" s="548">
        <v>0</v>
      </c>
      <c r="D9" s="548">
        <v>0</v>
      </c>
      <c r="E9" s="548">
        <v>0</v>
      </c>
      <c r="F9" s="548">
        <v>0</v>
      </c>
      <c r="G9" s="548">
        <v>0</v>
      </c>
      <c r="H9" s="547">
        <v>0</v>
      </c>
      <c r="I9" s="547">
        <v>0</v>
      </c>
      <c r="J9" s="547">
        <v>0</v>
      </c>
      <c r="K9" s="547">
        <v>0</v>
      </c>
      <c r="L9" s="547">
        <v>0</v>
      </c>
      <c r="M9" s="547">
        <v>0</v>
      </c>
      <c r="N9" s="547">
        <v>0</v>
      </c>
      <c r="O9" s="547">
        <v>0</v>
      </c>
    </row>
    <row r="10" spans="1:17" s="61" customFormat="1" ht="27" customHeight="1">
      <c r="A10" s="549" t="s">
        <v>322</v>
      </c>
      <c r="B10" s="549">
        <v>0</v>
      </c>
      <c r="C10" s="550">
        <v>0</v>
      </c>
      <c r="D10" s="550">
        <v>0</v>
      </c>
      <c r="E10" s="550">
        <v>0</v>
      </c>
      <c r="F10" s="550">
        <v>0</v>
      </c>
      <c r="G10" s="550">
        <v>0</v>
      </c>
      <c r="H10" s="549">
        <v>0</v>
      </c>
      <c r="I10" s="549">
        <v>0</v>
      </c>
      <c r="J10" s="549">
        <v>0</v>
      </c>
      <c r="K10" s="549">
        <v>0</v>
      </c>
      <c r="L10" s="549">
        <v>0</v>
      </c>
      <c r="M10" s="549">
        <v>0</v>
      </c>
      <c r="N10" s="549">
        <v>0</v>
      </c>
      <c r="O10" s="549">
        <v>0</v>
      </c>
    </row>
    <row r="11" spans="1:17" s="61" customFormat="1" ht="27" customHeight="1">
      <c r="A11" s="549" t="s">
        <v>323</v>
      </c>
      <c r="B11" s="549">
        <v>0</v>
      </c>
      <c r="C11" s="550">
        <v>0</v>
      </c>
      <c r="D11" s="550">
        <v>0</v>
      </c>
      <c r="E11" s="550">
        <v>0</v>
      </c>
      <c r="F11" s="550">
        <v>0</v>
      </c>
      <c r="G11" s="550">
        <v>0</v>
      </c>
      <c r="H11" s="549">
        <v>0</v>
      </c>
      <c r="I11" s="549">
        <v>0</v>
      </c>
      <c r="J11" s="549">
        <v>0</v>
      </c>
      <c r="K11" s="549">
        <v>0</v>
      </c>
      <c r="L11" s="549">
        <v>0</v>
      </c>
      <c r="M11" s="549">
        <v>0</v>
      </c>
      <c r="N11" s="549">
        <v>0</v>
      </c>
      <c r="O11" s="549">
        <v>22267.017449999999</v>
      </c>
    </row>
    <row r="12" spans="1:17" s="61" customFormat="1" ht="27" customHeight="1">
      <c r="A12" s="549" t="s">
        <v>324</v>
      </c>
      <c r="B12" s="549">
        <v>0</v>
      </c>
      <c r="C12" s="550">
        <v>0</v>
      </c>
      <c r="D12" s="550">
        <v>0</v>
      </c>
      <c r="E12" s="550">
        <v>0</v>
      </c>
      <c r="F12" s="550">
        <v>0</v>
      </c>
      <c r="G12" s="550">
        <v>0</v>
      </c>
      <c r="H12" s="549">
        <v>0</v>
      </c>
      <c r="I12" s="549">
        <v>0</v>
      </c>
      <c r="J12" s="549">
        <v>0</v>
      </c>
      <c r="K12" s="549">
        <v>0</v>
      </c>
      <c r="L12" s="549">
        <v>0</v>
      </c>
      <c r="M12" s="549">
        <v>0</v>
      </c>
      <c r="N12" s="549">
        <v>0</v>
      </c>
      <c r="O12" s="549">
        <v>155409.67472000001</v>
      </c>
    </row>
    <row r="13" spans="1:17" s="61" customFormat="1" ht="27" customHeight="1">
      <c r="A13" s="549" t="s">
        <v>325</v>
      </c>
      <c r="B13" s="549">
        <v>0</v>
      </c>
      <c r="C13" s="550">
        <v>0</v>
      </c>
      <c r="D13" s="550">
        <v>0</v>
      </c>
      <c r="E13" s="550">
        <v>0</v>
      </c>
      <c r="F13" s="550">
        <v>0</v>
      </c>
      <c r="G13" s="550">
        <v>0</v>
      </c>
      <c r="H13" s="549">
        <v>3011.7803799999997</v>
      </c>
      <c r="I13" s="549">
        <v>0</v>
      </c>
      <c r="J13" s="549">
        <v>840</v>
      </c>
      <c r="K13" s="549">
        <v>776.04044999999996</v>
      </c>
      <c r="L13" s="549">
        <v>0</v>
      </c>
      <c r="M13" s="549">
        <v>0</v>
      </c>
      <c r="N13" s="549">
        <v>527.38773000000003</v>
      </c>
      <c r="O13" s="549">
        <v>264362.73112000001</v>
      </c>
    </row>
    <row r="14" spans="1:17" s="61" customFormat="1" ht="27" customHeight="1">
      <c r="A14" s="549" t="s">
        <v>326</v>
      </c>
      <c r="B14" s="549">
        <v>4328.9842699999999</v>
      </c>
      <c r="C14" s="550">
        <v>1975.1594299999999</v>
      </c>
      <c r="D14" s="550">
        <v>0</v>
      </c>
      <c r="E14" s="550">
        <v>1938.8391899999999</v>
      </c>
      <c r="F14" s="550">
        <v>700</v>
      </c>
      <c r="G14" s="550">
        <v>1513.72486</v>
      </c>
      <c r="H14" s="549">
        <v>23849.991460000001</v>
      </c>
      <c r="I14" s="549">
        <v>9573.69074</v>
      </c>
      <c r="J14" s="549">
        <v>4162.7235300000002</v>
      </c>
      <c r="K14" s="549">
        <v>12570.08605</v>
      </c>
      <c r="L14" s="549">
        <v>380.46341999999999</v>
      </c>
      <c r="M14" s="549">
        <v>46614.441530000004</v>
      </c>
      <c r="N14" s="549">
        <v>0</v>
      </c>
      <c r="O14" s="549">
        <v>573188.68802</v>
      </c>
    </row>
    <row r="15" spans="1:17" s="61" customFormat="1" ht="27" customHeight="1">
      <c r="A15" s="549" t="s">
        <v>327</v>
      </c>
      <c r="B15" s="549">
        <v>14519.483269999999</v>
      </c>
      <c r="C15" s="550">
        <v>10855.311619999999</v>
      </c>
      <c r="D15" s="550">
        <v>1953.5817797999998</v>
      </c>
      <c r="E15" s="550">
        <v>8624.8667100000002</v>
      </c>
      <c r="F15" s="550">
        <v>2798.7700800000002</v>
      </c>
      <c r="G15" s="550">
        <v>5090.70406</v>
      </c>
      <c r="H15" s="549">
        <v>28150.446</v>
      </c>
      <c r="I15" s="549">
        <v>20566.316429999999</v>
      </c>
      <c r="J15" s="549">
        <v>8278.2805100000005</v>
      </c>
      <c r="K15" s="549">
        <v>13805.137060000001</v>
      </c>
      <c r="L15" s="549">
        <v>1640.5692099999999</v>
      </c>
      <c r="M15" s="549">
        <v>45211.205399999999</v>
      </c>
      <c r="N15" s="549">
        <v>9939.298573</v>
      </c>
      <c r="O15" s="549">
        <v>620042.15601279994</v>
      </c>
    </row>
    <row r="16" spans="1:17" s="61" customFormat="1" ht="27" customHeight="1">
      <c r="A16" s="549" t="s">
        <v>328</v>
      </c>
      <c r="B16" s="549">
        <v>12067.897489999999</v>
      </c>
      <c r="C16" s="550">
        <v>9488.591550000001</v>
      </c>
      <c r="D16" s="550">
        <v>4672.3483903999995</v>
      </c>
      <c r="E16" s="550">
        <v>9304.9379600000011</v>
      </c>
      <c r="F16" s="550">
        <v>2445.0275899999997</v>
      </c>
      <c r="G16" s="550">
        <v>5625.6692899999998</v>
      </c>
      <c r="H16" s="549">
        <v>17476.01945</v>
      </c>
      <c r="I16" s="549">
        <v>16357.372890000001</v>
      </c>
      <c r="J16" s="549">
        <v>7795.6301800000001</v>
      </c>
      <c r="K16" s="549">
        <v>9844.59728</v>
      </c>
      <c r="L16" s="549">
        <v>1653.1366599999999</v>
      </c>
      <c r="M16" s="549">
        <v>37659.556400000001</v>
      </c>
      <c r="N16" s="549">
        <v>11239.627849999999</v>
      </c>
      <c r="O16" s="549">
        <v>480259.38878039998</v>
      </c>
    </row>
    <row r="17" spans="1:17" s="61" customFormat="1" ht="27" customHeight="1">
      <c r="A17" s="549" t="s">
        <v>329</v>
      </c>
      <c r="B17" s="549">
        <v>8089.9955300000001</v>
      </c>
      <c r="C17" s="550">
        <v>6666.7719800000004</v>
      </c>
      <c r="D17" s="550">
        <v>4437.2685042000003</v>
      </c>
      <c r="E17" s="550">
        <v>6710.1524900000004</v>
      </c>
      <c r="F17" s="550">
        <v>10015.649069999999</v>
      </c>
      <c r="G17" s="550">
        <v>5024.0209500000001</v>
      </c>
      <c r="H17" s="549">
        <v>11360.744060000001</v>
      </c>
      <c r="I17" s="549">
        <v>7682.9598299999998</v>
      </c>
      <c r="J17" s="549">
        <v>4597.0862400000005</v>
      </c>
      <c r="K17" s="549">
        <v>8520.3939200000004</v>
      </c>
      <c r="L17" s="549">
        <v>1630.2465500000001</v>
      </c>
      <c r="M17" s="549">
        <v>22749.391</v>
      </c>
      <c r="N17" s="549">
        <v>7463.7338200000004</v>
      </c>
      <c r="O17" s="549">
        <v>324000.65441419999</v>
      </c>
    </row>
    <row r="18" spans="1:17" s="61" customFormat="1" ht="27" customHeight="1">
      <c r="A18" s="549" t="s">
        <v>330</v>
      </c>
      <c r="B18" s="549">
        <v>7790.2688200000002</v>
      </c>
      <c r="C18" s="550">
        <v>6431.915</v>
      </c>
      <c r="D18" s="550">
        <v>5957.1704148000008</v>
      </c>
      <c r="E18" s="550">
        <v>6067.8241399999997</v>
      </c>
      <c r="F18" s="550">
        <v>23949.578289999998</v>
      </c>
      <c r="G18" s="550">
        <v>7351.2115999999996</v>
      </c>
      <c r="H18" s="549">
        <v>12745.58181</v>
      </c>
      <c r="I18" s="549">
        <v>22825.357230000001</v>
      </c>
      <c r="J18" s="549">
        <v>16121.721740000001</v>
      </c>
      <c r="K18" s="549">
        <v>15764.69052</v>
      </c>
      <c r="L18" s="549">
        <v>11899.21407</v>
      </c>
      <c r="M18" s="549">
        <v>23318.70938</v>
      </c>
      <c r="N18" s="549">
        <v>13674.01872</v>
      </c>
      <c r="O18" s="549">
        <v>429863.8728678</v>
      </c>
    </row>
    <row r="19" spans="1:17" s="61" customFormat="1" ht="27" customHeight="1">
      <c r="A19" s="549" t="s">
        <v>331</v>
      </c>
      <c r="B19" s="549">
        <v>15200.18261</v>
      </c>
      <c r="C19" s="550">
        <v>13675.70817</v>
      </c>
      <c r="D19" s="550">
        <v>10064.7992072</v>
      </c>
      <c r="E19" s="550">
        <v>13743.481029999999</v>
      </c>
      <c r="F19" s="550">
        <v>31099.046480000001</v>
      </c>
      <c r="G19" s="550">
        <v>11634.86267</v>
      </c>
      <c r="H19" s="549">
        <v>18494.15569</v>
      </c>
      <c r="I19" s="549">
        <v>35378.138250000004</v>
      </c>
      <c r="J19" s="549">
        <v>28141.150109999999</v>
      </c>
      <c r="K19" s="549">
        <v>22754.457420000002</v>
      </c>
      <c r="L19" s="549">
        <v>26857.808120000002</v>
      </c>
      <c r="M19" s="549">
        <v>25397.435280000002</v>
      </c>
      <c r="N19" s="549">
        <v>12410.601210000001</v>
      </c>
      <c r="O19" s="549">
        <v>798168.52139719995</v>
      </c>
    </row>
    <row r="20" spans="1:17" s="61" customFormat="1" ht="27" customHeight="1">
      <c r="A20" s="549" t="s">
        <v>332</v>
      </c>
      <c r="B20" s="549">
        <v>22652.620850000003</v>
      </c>
      <c r="C20" s="550">
        <v>13317.55521</v>
      </c>
      <c r="D20" s="550">
        <v>20311.412285999999</v>
      </c>
      <c r="E20" s="550">
        <v>17793.465949999998</v>
      </c>
      <c r="F20" s="550">
        <v>22472.662110000001</v>
      </c>
      <c r="G20" s="550">
        <v>14341.00027</v>
      </c>
      <c r="H20" s="549">
        <v>21989.721870000001</v>
      </c>
      <c r="I20" s="549">
        <v>33050.264750000002</v>
      </c>
      <c r="J20" s="549">
        <v>18776.76743</v>
      </c>
      <c r="K20" s="549">
        <v>23765.652910000001</v>
      </c>
      <c r="L20" s="549">
        <v>25677.011280000002</v>
      </c>
      <c r="M20" s="549">
        <v>22278.789280000001</v>
      </c>
      <c r="N20" s="549">
        <v>11534.894900000001</v>
      </c>
      <c r="O20" s="549">
        <v>785882.31683539995</v>
      </c>
    </row>
    <row r="21" spans="1:17" s="61" customFormat="1" ht="27" customHeight="1">
      <c r="A21" s="549" t="s">
        <v>333</v>
      </c>
      <c r="B21" s="549">
        <v>1429.0177099999999</v>
      </c>
      <c r="C21" s="550">
        <v>623.65281999999991</v>
      </c>
      <c r="D21" s="550">
        <v>1487.9958552000001</v>
      </c>
      <c r="E21" s="550">
        <v>961.79038000000003</v>
      </c>
      <c r="F21" s="550">
        <v>964.98603000000003</v>
      </c>
      <c r="G21" s="550">
        <v>1046.6265699999999</v>
      </c>
      <c r="H21" s="549">
        <v>1298.9392399999999</v>
      </c>
      <c r="I21" s="549">
        <v>1859.76809</v>
      </c>
      <c r="J21" s="549">
        <v>792.78426000000002</v>
      </c>
      <c r="K21" s="549">
        <v>1130.30627</v>
      </c>
      <c r="L21" s="549">
        <v>939.21494999999993</v>
      </c>
      <c r="M21" s="549">
        <v>1191.7510199999999</v>
      </c>
      <c r="N21" s="549">
        <v>649.95564000000002</v>
      </c>
      <c r="O21" s="549">
        <v>44921.083479199995</v>
      </c>
    </row>
    <row r="22" spans="1:17" s="61" customFormat="1" ht="35.25" customHeight="1">
      <c r="A22" s="549" t="s">
        <v>334</v>
      </c>
      <c r="B22" s="549">
        <v>451.32159000000001</v>
      </c>
      <c r="C22" s="550">
        <v>200.49487999999999</v>
      </c>
      <c r="D22" s="550">
        <v>448.36888859999999</v>
      </c>
      <c r="E22" s="550">
        <v>247.16663</v>
      </c>
      <c r="F22" s="550">
        <v>350.44909000000001</v>
      </c>
      <c r="G22" s="550">
        <v>359.84103000000005</v>
      </c>
      <c r="H22" s="549">
        <v>382.09694000000002</v>
      </c>
      <c r="I22" s="549">
        <v>537.19150000000002</v>
      </c>
      <c r="J22" s="549">
        <v>206.47023000000002</v>
      </c>
      <c r="K22" s="549">
        <v>245.26078000000001</v>
      </c>
      <c r="L22" s="549">
        <v>262.62763000000001</v>
      </c>
      <c r="M22" s="549">
        <v>338.5976</v>
      </c>
      <c r="N22" s="549">
        <v>157.84467999999998</v>
      </c>
      <c r="O22" s="549">
        <v>12797.661079399999</v>
      </c>
    </row>
    <row r="23" spans="1:17" s="61" customFormat="1" ht="32.25" customHeight="1">
      <c r="A23" s="549" t="s">
        <v>44</v>
      </c>
      <c r="B23" s="549">
        <v>86529.772140000015</v>
      </c>
      <c r="C23" s="549">
        <v>63235.160659999994</v>
      </c>
      <c r="D23" s="549">
        <v>49332.945326200002</v>
      </c>
      <c r="E23" s="549">
        <v>65392.52448</v>
      </c>
      <c r="F23" s="549">
        <v>94796.168739999994</v>
      </c>
      <c r="G23" s="549">
        <v>51987.661300000007</v>
      </c>
      <c r="H23" s="549">
        <v>138759.47689999998</v>
      </c>
      <c r="I23" s="549">
        <v>147831.05971</v>
      </c>
      <c r="J23" s="549">
        <v>89712.614230000021</v>
      </c>
      <c r="K23" s="549">
        <v>109176.62266000001</v>
      </c>
      <c r="L23" s="549">
        <v>70940.291890000008</v>
      </c>
      <c r="M23" s="549">
        <v>224759.87689000001</v>
      </c>
      <c r="N23" s="549">
        <v>67597.363123000003</v>
      </c>
      <c r="O23" s="549">
        <v>4511163.7661763998</v>
      </c>
    </row>
    <row r="24" spans="1:17" s="61" customFormat="1" ht="72.75" customHeight="1">
      <c r="A24" s="549" t="s">
        <v>295</v>
      </c>
      <c r="B24" s="551">
        <v>1.9181252693324734E-2</v>
      </c>
      <c r="C24" s="551">
        <v>1.4017482835387562E-2</v>
      </c>
      <c r="D24" s="551">
        <v>1.0935746934324649E-2</v>
      </c>
      <c r="E24" s="551">
        <v>1.4495710612480336E-2</v>
      </c>
      <c r="F24" s="551">
        <v>2.1013683752906163E-2</v>
      </c>
      <c r="G24" s="551">
        <v>1.1524223901998582E-2</v>
      </c>
      <c r="H24" s="551">
        <v>3.0759130923240813E-2</v>
      </c>
      <c r="I24" s="551">
        <v>3.2770049453402922E-2</v>
      </c>
      <c r="J24" s="551">
        <v>1.988680058627958E-2</v>
      </c>
      <c r="K24" s="551">
        <v>2.4201431896261352E-2</v>
      </c>
      <c r="L24" s="551">
        <v>1.5725496915428547E-2</v>
      </c>
      <c r="M24" s="551">
        <v>4.9823036480119494E-2</v>
      </c>
      <c r="N24" s="551">
        <v>1.4984462242277362E-2</v>
      </c>
      <c r="O24" s="551">
        <v>1</v>
      </c>
    </row>
    <row r="25" spans="1:17" s="253" customFormat="1" ht="42" customHeight="1" thickBot="1">
      <c r="A25" s="559" t="s">
        <v>335</v>
      </c>
      <c r="B25" s="560" t="s">
        <v>97</v>
      </c>
      <c r="C25" s="560" t="s">
        <v>99</v>
      </c>
      <c r="D25" s="560" t="s">
        <v>96</v>
      </c>
      <c r="E25" s="560" t="s">
        <v>108</v>
      </c>
      <c r="F25" s="560" t="s">
        <v>107</v>
      </c>
      <c r="G25" s="560" t="s">
        <v>106</v>
      </c>
      <c r="H25" s="560" t="s">
        <v>104</v>
      </c>
      <c r="I25" s="560" t="s">
        <v>105</v>
      </c>
      <c r="J25" s="560" t="s">
        <v>90</v>
      </c>
      <c r="K25" s="560" t="s">
        <v>98</v>
      </c>
      <c r="L25" s="560" t="s">
        <v>102</v>
      </c>
      <c r="M25" s="560" t="s">
        <v>87</v>
      </c>
      <c r="N25" s="560" t="s">
        <v>109</v>
      </c>
      <c r="O25" s="561" t="s">
        <v>185</v>
      </c>
    </row>
    <row r="26" spans="1:17" ht="27" customHeight="1" thickTop="1">
      <c r="A26" s="553" t="s">
        <v>321</v>
      </c>
      <c r="B26" s="553">
        <v>0</v>
      </c>
      <c r="C26" s="554">
        <v>0</v>
      </c>
      <c r="D26" s="554">
        <v>0</v>
      </c>
      <c r="E26" s="554">
        <v>0</v>
      </c>
      <c r="F26" s="554">
        <v>0</v>
      </c>
      <c r="G26" s="554">
        <v>0</v>
      </c>
      <c r="H26" s="553">
        <v>0</v>
      </c>
      <c r="I26" s="553">
        <v>0</v>
      </c>
      <c r="J26" s="553">
        <v>0</v>
      </c>
      <c r="K26" s="553">
        <v>0</v>
      </c>
      <c r="L26" s="553">
        <v>0</v>
      </c>
      <c r="M26" s="553">
        <v>0</v>
      </c>
      <c r="N26" s="553">
        <v>0</v>
      </c>
      <c r="O26" s="553">
        <v>0</v>
      </c>
      <c r="Q26"/>
    </row>
    <row r="27" spans="1:17" ht="27" customHeight="1">
      <c r="A27" s="553" t="s">
        <v>322</v>
      </c>
      <c r="B27" s="553">
        <v>0</v>
      </c>
      <c r="C27" s="553">
        <v>0</v>
      </c>
      <c r="D27" s="553">
        <v>0</v>
      </c>
      <c r="E27" s="553">
        <v>0</v>
      </c>
      <c r="F27" s="553">
        <v>0</v>
      </c>
      <c r="G27" s="553">
        <v>0</v>
      </c>
      <c r="H27" s="553">
        <v>0</v>
      </c>
      <c r="I27" s="553">
        <v>0</v>
      </c>
      <c r="J27" s="553">
        <v>0</v>
      </c>
      <c r="K27" s="553">
        <v>0</v>
      </c>
      <c r="L27" s="553">
        <v>0</v>
      </c>
      <c r="M27" s="553">
        <v>0</v>
      </c>
      <c r="N27" s="553">
        <v>0</v>
      </c>
      <c r="O27" s="553">
        <v>0</v>
      </c>
      <c r="Q27"/>
    </row>
    <row r="28" spans="1:17" ht="27" customHeight="1">
      <c r="A28" s="553" t="s">
        <v>323</v>
      </c>
      <c r="B28" s="553">
        <v>0</v>
      </c>
      <c r="C28" s="553">
        <v>0</v>
      </c>
      <c r="D28" s="553">
        <v>0</v>
      </c>
      <c r="E28" s="553">
        <v>0</v>
      </c>
      <c r="F28" s="553">
        <v>0</v>
      </c>
      <c r="G28" s="553">
        <v>0</v>
      </c>
      <c r="H28" s="553">
        <v>0</v>
      </c>
      <c r="I28" s="553">
        <v>0</v>
      </c>
      <c r="J28" s="553">
        <v>0</v>
      </c>
      <c r="K28" s="553">
        <v>0</v>
      </c>
      <c r="L28" s="553">
        <v>0</v>
      </c>
      <c r="M28" s="553">
        <v>0</v>
      </c>
      <c r="N28" s="553">
        <v>0</v>
      </c>
      <c r="O28" s="553">
        <v>8</v>
      </c>
      <c r="Q28"/>
    </row>
    <row r="29" spans="1:17" ht="27" customHeight="1">
      <c r="A29" s="553" t="s">
        <v>324</v>
      </c>
      <c r="B29" s="553">
        <v>0</v>
      </c>
      <c r="C29" s="554">
        <v>0</v>
      </c>
      <c r="D29" s="554">
        <v>0</v>
      </c>
      <c r="E29" s="554">
        <v>0</v>
      </c>
      <c r="F29" s="554">
        <v>0</v>
      </c>
      <c r="G29" s="554">
        <v>0</v>
      </c>
      <c r="H29" s="553">
        <v>0</v>
      </c>
      <c r="I29" s="553">
        <v>0</v>
      </c>
      <c r="J29" s="553">
        <v>0</v>
      </c>
      <c r="K29" s="553">
        <v>0</v>
      </c>
      <c r="L29" s="553">
        <v>0</v>
      </c>
      <c r="M29" s="553">
        <v>0</v>
      </c>
      <c r="N29" s="553">
        <v>0</v>
      </c>
      <c r="O29" s="553">
        <v>118</v>
      </c>
      <c r="Q29"/>
    </row>
    <row r="30" spans="1:17" ht="27" customHeight="1">
      <c r="A30" s="553" t="s">
        <v>325</v>
      </c>
      <c r="B30" s="553">
        <v>0</v>
      </c>
      <c r="C30" s="554">
        <v>0</v>
      </c>
      <c r="D30" s="554">
        <v>0</v>
      </c>
      <c r="E30" s="554">
        <v>0</v>
      </c>
      <c r="F30" s="554">
        <v>0</v>
      </c>
      <c r="G30" s="554">
        <v>0</v>
      </c>
      <c r="H30" s="553">
        <v>4</v>
      </c>
      <c r="I30" s="553">
        <v>0</v>
      </c>
      <c r="J30" s="553">
        <v>1</v>
      </c>
      <c r="K30" s="553">
        <v>1</v>
      </c>
      <c r="L30" s="553">
        <v>0</v>
      </c>
      <c r="M30" s="553">
        <v>0</v>
      </c>
      <c r="N30" s="553">
        <v>4</v>
      </c>
      <c r="O30" s="553">
        <v>412</v>
      </c>
      <c r="Q30"/>
    </row>
    <row r="31" spans="1:17" ht="27" customHeight="1">
      <c r="A31" s="553" t="s">
        <v>326</v>
      </c>
      <c r="B31" s="553">
        <v>11</v>
      </c>
      <c r="C31" s="554">
        <v>5</v>
      </c>
      <c r="D31" s="554">
        <v>0</v>
      </c>
      <c r="E31" s="554">
        <v>5</v>
      </c>
      <c r="F31" s="554">
        <v>2</v>
      </c>
      <c r="G31" s="554">
        <v>4</v>
      </c>
      <c r="H31" s="553">
        <v>53</v>
      </c>
      <c r="I31" s="553">
        <v>19</v>
      </c>
      <c r="J31" s="553">
        <v>10</v>
      </c>
      <c r="K31" s="553">
        <v>28</v>
      </c>
      <c r="L31" s="553">
        <v>1</v>
      </c>
      <c r="M31" s="553">
        <v>101</v>
      </c>
      <c r="N31" s="553">
        <v>0</v>
      </c>
      <c r="O31" s="553">
        <v>1648</v>
      </c>
      <c r="Q31"/>
    </row>
    <row r="32" spans="1:17" ht="27" customHeight="1">
      <c r="A32" s="553" t="s">
        <v>327</v>
      </c>
      <c r="B32" s="553">
        <v>57</v>
      </c>
      <c r="C32" s="554">
        <v>42</v>
      </c>
      <c r="D32" s="554">
        <v>8</v>
      </c>
      <c r="E32" s="554">
        <v>34</v>
      </c>
      <c r="F32" s="554">
        <v>12</v>
      </c>
      <c r="G32" s="554">
        <v>21</v>
      </c>
      <c r="H32" s="553">
        <v>106</v>
      </c>
      <c r="I32" s="553">
        <v>70</v>
      </c>
      <c r="J32" s="553">
        <v>30</v>
      </c>
      <c r="K32" s="553">
        <v>52</v>
      </c>
      <c r="L32" s="553">
        <v>6</v>
      </c>
      <c r="M32" s="553">
        <v>164</v>
      </c>
      <c r="N32" s="553">
        <v>38</v>
      </c>
      <c r="O32" s="553">
        <v>2898</v>
      </c>
      <c r="Q32"/>
    </row>
    <row r="33" spans="1:17" ht="27" customHeight="1">
      <c r="A33" s="553" t="s">
        <v>328</v>
      </c>
      <c r="B33" s="553">
        <v>73</v>
      </c>
      <c r="C33" s="554">
        <v>57</v>
      </c>
      <c r="D33" s="554">
        <v>29</v>
      </c>
      <c r="E33" s="554">
        <v>56</v>
      </c>
      <c r="F33" s="554">
        <v>16</v>
      </c>
      <c r="G33" s="554">
        <v>33</v>
      </c>
      <c r="H33" s="553">
        <v>104</v>
      </c>
      <c r="I33" s="553">
        <v>82</v>
      </c>
      <c r="J33" s="553">
        <v>46</v>
      </c>
      <c r="K33" s="553">
        <v>59</v>
      </c>
      <c r="L33" s="553">
        <v>10</v>
      </c>
      <c r="M33" s="553">
        <v>197</v>
      </c>
      <c r="N33" s="553">
        <v>68</v>
      </c>
      <c r="O33" s="553">
        <v>3349</v>
      </c>
      <c r="Q33"/>
    </row>
    <row r="34" spans="1:17" ht="27" customHeight="1">
      <c r="A34" s="553" t="s">
        <v>329</v>
      </c>
      <c r="B34" s="553">
        <v>68</v>
      </c>
      <c r="C34" s="554">
        <v>56</v>
      </c>
      <c r="D34" s="554">
        <v>37</v>
      </c>
      <c r="E34" s="554">
        <v>57</v>
      </c>
      <c r="F34" s="554">
        <v>87</v>
      </c>
      <c r="G34" s="554">
        <v>43</v>
      </c>
      <c r="H34" s="553">
        <v>95</v>
      </c>
      <c r="I34" s="553">
        <v>70</v>
      </c>
      <c r="J34" s="553">
        <v>39</v>
      </c>
      <c r="K34" s="553">
        <v>74</v>
      </c>
      <c r="L34" s="553">
        <v>13</v>
      </c>
      <c r="M34" s="553">
        <v>169</v>
      </c>
      <c r="N34" s="553">
        <v>62</v>
      </c>
      <c r="O34" s="553">
        <v>3003</v>
      </c>
      <c r="Q34"/>
    </row>
    <row r="35" spans="1:17" ht="27" customHeight="1">
      <c r="A35" s="553" t="s">
        <v>330</v>
      </c>
      <c r="B35" s="553">
        <v>93</v>
      </c>
      <c r="C35" s="554">
        <v>76</v>
      </c>
      <c r="D35" s="554">
        <v>69</v>
      </c>
      <c r="E35" s="554">
        <v>70</v>
      </c>
      <c r="F35" s="554">
        <v>306</v>
      </c>
      <c r="G35" s="554">
        <v>89</v>
      </c>
      <c r="H35" s="553">
        <v>150</v>
      </c>
      <c r="I35" s="553">
        <v>239</v>
      </c>
      <c r="J35" s="553">
        <v>191</v>
      </c>
      <c r="K35" s="553">
        <v>187</v>
      </c>
      <c r="L35" s="553">
        <v>143</v>
      </c>
      <c r="M35" s="553">
        <v>231</v>
      </c>
      <c r="N35" s="553">
        <v>164</v>
      </c>
      <c r="O35" s="553">
        <v>5405</v>
      </c>
      <c r="Q35"/>
    </row>
    <row r="36" spans="1:17" ht="27" customHeight="1">
      <c r="A36" s="553" t="s">
        <v>331</v>
      </c>
      <c r="B36" s="553">
        <v>289</v>
      </c>
      <c r="C36" s="554">
        <v>300</v>
      </c>
      <c r="D36" s="554">
        <v>216</v>
      </c>
      <c r="E36" s="554">
        <v>282</v>
      </c>
      <c r="F36" s="554">
        <v>593</v>
      </c>
      <c r="G36" s="554">
        <v>241</v>
      </c>
      <c r="H36" s="553">
        <v>381</v>
      </c>
      <c r="I36" s="553">
        <v>749</v>
      </c>
      <c r="J36" s="553">
        <v>572</v>
      </c>
      <c r="K36" s="553">
        <v>474</v>
      </c>
      <c r="L36" s="553">
        <v>554</v>
      </c>
      <c r="M36" s="553">
        <v>414</v>
      </c>
      <c r="N36" s="553">
        <v>247</v>
      </c>
      <c r="O36" s="553">
        <v>16489</v>
      </c>
      <c r="Q36"/>
    </row>
    <row r="37" spans="1:17" ht="27" customHeight="1">
      <c r="A37" s="553" t="s">
        <v>332</v>
      </c>
      <c r="B37" s="553">
        <v>1328</v>
      </c>
      <c r="C37" s="554">
        <v>719</v>
      </c>
      <c r="D37" s="554">
        <v>1241</v>
      </c>
      <c r="E37" s="554">
        <v>991</v>
      </c>
      <c r="F37" s="554">
        <v>1183</v>
      </c>
      <c r="G37" s="554">
        <v>836</v>
      </c>
      <c r="H37" s="553">
        <v>1226</v>
      </c>
      <c r="I37" s="553">
        <v>1827</v>
      </c>
      <c r="J37" s="553">
        <v>962</v>
      </c>
      <c r="K37" s="553">
        <v>1216</v>
      </c>
      <c r="L37" s="553">
        <v>1306</v>
      </c>
      <c r="M37" s="553">
        <v>1088</v>
      </c>
      <c r="N37" s="553">
        <v>638</v>
      </c>
      <c r="O37" s="553">
        <v>43944</v>
      </c>
      <c r="Q37"/>
    </row>
    <row r="38" spans="1:17" ht="27" customHeight="1">
      <c r="A38" s="553" t="s">
        <v>333</v>
      </c>
      <c r="B38" s="553">
        <v>300</v>
      </c>
      <c r="C38" s="554">
        <v>125</v>
      </c>
      <c r="D38" s="554">
        <v>294</v>
      </c>
      <c r="E38" s="554">
        <v>189</v>
      </c>
      <c r="F38" s="554">
        <v>186</v>
      </c>
      <c r="G38" s="554">
        <v>203</v>
      </c>
      <c r="H38" s="553">
        <v>250</v>
      </c>
      <c r="I38" s="553">
        <v>356</v>
      </c>
      <c r="J38" s="553">
        <v>152</v>
      </c>
      <c r="K38" s="553">
        <v>213</v>
      </c>
      <c r="L38" s="553">
        <v>178</v>
      </c>
      <c r="M38" s="553">
        <v>198</v>
      </c>
      <c r="N38" s="553">
        <v>125</v>
      </c>
      <c r="O38" s="553">
        <v>8802</v>
      </c>
      <c r="Q38"/>
    </row>
    <row r="39" spans="1:17" ht="27" customHeight="1">
      <c r="A39" s="553" t="s">
        <v>334</v>
      </c>
      <c r="B39" s="553">
        <v>211</v>
      </c>
      <c r="C39" s="554">
        <v>94</v>
      </c>
      <c r="D39" s="554">
        <v>228</v>
      </c>
      <c r="E39" s="554">
        <v>137</v>
      </c>
      <c r="F39" s="554">
        <v>189</v>
      </c>
      <c r="G39" s="554">
        <v>180</v>
      </c>
      <c r="H39" s="553">
        <v>219</v>
      </c>
      <c r="I39" s="553">
        <v>342</v>
      </c>
      <c r="J39" s="553">
        <v>99</v>
      </c>
      <c r="K39" s="553">
        <v>133</v>
      </c>
      <c r="L39" s="553">
        <v>130</v>
      </c>
      <c r="M39" s="553">
        <v>136</v>
      </c>
      <c r="N39" s="553">
        <v>87</v>
      </c>
      <c r="O39" s="553">
        <v>6685</v>
      </c>
      <c r="Q39"/>
    </row>
    <row r="40" spans="1:17" ht="35.25" customHeight="1">
      <c r="A40" s="553" t="s">
        <v>353</v>
      </c>
      <c r="B40" s="553">
        <v>2430</v>
      </c>
      <c r="C40" s="553">
        <v>1474</v>
      </c>
      <c r="D40" s="553">
        <v>2122</v>
      </c>
      <c r="E40" s="553">
        <v>1821</v>
      </c>
      <c r="F40" s="553">
        <v>2574</v>
      </c>
      <c r="G40" s="553">
        <v>1650</v>
      </c>
      <c r="H40" s="553">
        <v>2588</v>
      </c>
      <c r="I40" s="553">
        <v>3754</v>
      </c>
      <c r="J40" s="553">
        <v>2102</v>
      </c>
      <c r="K40" s="553">
        <v>2437</v>
      </c>
      <c r="L40" s="553">
        <v>2341</v>
      </c>
      <c r="M40" s="553">
        <v>2698</v>
      </c>
      <c r="N40" s="553">
        <v>1433</v>
      </c>
      <c r="O40" s="553">
        <v>92761</v>
      </c>
      <c r="Q40"/>
    </row>
    <row r="41" spans="1:17" ht="33.75" customHeight="1">
      <c r="A41" s="553" t="s">
        <v>295</v>
      </c>
      <c r="B41" s="555">
        <v>2.6196354071215275E-2</v>
      </c>
      <c r="C41" s="555">
        <v>1.5890298724679553E-2</v>
      </c>
      <c r="D41" s="555">
        <v>2.2875993143670292E-2</v>
      </c>
      <c r="E41" s="555">
        <v>1.9631094964478606E-2</v>
      </c>
      <c r="F41" s="555">
        <v>2.7748730608768771E-2</v>
      </c>
      <c r="G41" s="555">
        <v>1.7787647826133828E-2</v>
      </c>
      <c r="H41" s="555">
        <v>2.7899656105475363E-2</v>
      </c>
      <c r="I41" s="555">
        <v>4.0469593902609936E-2</v>
      </c>
      <c r="J41" s="555">
        <v>2.2660385291232307E-2</v>
      </c>
      <c r="K41" s="555">
        <v>2.6271816819568569E-2</v>
      </c>
      <c r="L41" s="555">
        <v>2.5236899127866239E-2</v>
      </c>
      <c r="M41" s="555">
        <v>2.9085499293884282E-2</v>
      </c>
      <c r="N41" s="555">
        <v>1.5448302627181682E-2</v>
      </c>
      <c r="O41" s="555">
        <v>1</v>
      </c>
      <c r="Q41"/>
    </row>
    <row r="42" spans="1:17" ht="14.25" customHeight="1" thickBot="1">
      <c r="A42" s="556"/>
      <c r="B42" s="557"/>
      <c r="C42" s="558"/>
      <c r="D42" s="558"/>
      <c r="E42" s="558"/>
      <c r="F42" s="558"/>
      <c r="G42" s="558"/>
      <c r="H42" s="557"/>
      <c r="I42" s="557"/>
      <c r="J42" s="557"/>
      <c r="K42" s="557"/>
      <c r="L42" s="557"/>
      <c r="M42" s="557"/>
      <c r="N42" s="557"/>
      <c r="O42" s="557"/>
      <c r="Q42"/>
    </row>
    <row r="43" spans="1:17" ht="15" customHeight="1" thickTop="1">
      <c r="A43" s="263"/>
      <c r="B43" s="232"/>
      <c r="C43" s="264"/>
      <c r="D43" s="264"/>
      <c r="E43" s="264"/>
      <c r="F43" s="264"/>
      <c r="G43" s="264"/>
      <c r="H43" s="265"/>
      <c r="I43" s="265"/>
      <c r="J43" s="265"/>
      <c r="K43" s="265"/>
      <c r="L43" s="265"/>
      <c r="M43" s="265"/>
      <c r="N43" s="265"/>
      <c r="O43" s="265"/>
      <c r="Q43"/>
    </row>
    <row r="44" spans="1:17" ht="9" customHeight="1">
      <c r="C44" s="28"/>
      <c r="D44" s="28"/>
      <c r="E44" s="28"/>
      <c r="F44" s="28"/>
      <c r="G44" s="28"/>
      <c r="H44" s="27"/>
      <c r="I44" s="27"/>
      <c r="J44" s="27"/>
      <c r="K44" s="27"/>
      <c r="L44" s="27"/>
      <c r="M44" s="27"/>
      <c r="N44" s="27"/>
      <c r="O44" s="27"/>
      <c r="Q44"/>
    </row>
    <row r="45" spans="1:17" ht="9" customHeight="1">
      <c r="A45" s="26"/>
      <c r="C45" s="28"/>
      <c r="D45" s="28"/>
      <c r="E45" s="28"/>
      <c r="F45" s="28"/>
      <c r="G45" s="28"/>
      <c r="H45" s="27"/>
      <c r="I45" s="27"/>
      <c r="J45" s="27"/>
      <c r="K45" s="27"/>
      <c r="L45" s="27"/>
      <c r="M45" s="27"/>
      <c r="N45" s="27"/>
      <c r="O45" s="27"/>
      <c r="Q45"/>
    </row>
    <row r="46" spans="1:17" ht="9" customHeight="1">
      <c r="A46" s="241"/>
      <c r="C46" s="28"/>
      <c r="D46" s="28"/>
      <c r="E46" s="28"/>
      <c r="F46" s="28"/>
      <c r="G46" s="28"/>
      <c r="H46" s="27"/>
      <c r="I46" s="27"/>
      <c r="J46" s="27"/>
      <c r="K46" s="27"/>
      <c r="L46" s="27"/>
      <c r="M46" s="27"/>
      <c r="N46" s="27"/>
      <c r="O46" s="27"/>
      <c r="Q46"/>
    </row>
    <row r="47" spans="1:17" ht="9" customHeight="1">
      <c r="A47" s="26"/>
      <c r="C47" s="28"/>
      <c r="D47" s="28"/>
      <c r="E47" s="28"/>
      <c r="F47" s="28"/>
      <c r="G47" s="28"/>
      <c r="H47" s="27"/>
      <c r="I47" s="27"/>
      <c r="J47" s="27"/>
      <c r="K47" s="27"/>
      <c r="L47" s="27"/>
      <c r="M47" s="27"/>
      <c r="N47" s="27"/>
      <c r="O47" s="27"/>
      <c r="Q47"/>
    </row>
    <row r="48" spans="1:17" ht="9" customHeight="1">
      <c r="A48" s="26"/>
      <c r="C48" s="28"/>
      <c r="D48" s="28"/>
      <c r="E48" s="28"/>
      <c r="F48" s="28"/>
      <c r="G48" s="28"/>
      <c r="H48" s="27"/>
      <c r="I48" s="27"/>
      <c r="J48" s="27"/>
      <c r="K48" s="27"/>
      <c r="L48" s="27"/>
      <c r="M48" s="27"/>
      <c r="N48" s="27"/>
      <c r="O48" s="27"/>
      <c r="Q48"/>
    </row>
    <row r="49" spans="1:17" ht="9" customHeight="1">
      <c r="A49" s="26"/>
      <c r="B49" s="268"/>
      <c r="C49" s="28"/>
      <c r="D49" s="28"/>
      <c r="E49" s="28"/>
      <c r="F49" s="28"/>
      <c r="G49" s="28"/>
      <c r="H49" s="27"/>
      <c r="I49" s="27"/>
      <c r="J49" s="27"/>
      <c r="K49" s="27"/>
      <c r="L49" s="27"/>
      <c r="M49" s="27"/>
      <c r="N49" s="27"/>
      <c r="O49" s="27"/>
      <c r="Q49"/>
    </row>
    <row r="50" spans="1:17" ht="9" customHeight="1">
      <c r="A50" s="26"/>
      <c r="B50" s="268"/>
      <c r="C50" s="28"/>
      <c r="D50" s="28"/>
      <c r="E50" s="28"/>
      <c r="F50" s="28"/>
      <c r="G50" s="28"/>
      <c r="H50" s="27"/>
      <c r="I50" s="27"/>
      <c r="J50" s="27"/>
      <c r="K50" s="27"/>
      <c r="L50" s="27"/>
      <c r="M50" s="27"/>
      <c r="N50" s="27"/>
      <c r="O50" s="27"/>
      <c r="Q50"/>
    </row>
    <row r="51" spans="1:17" ht="9" customHeight="1">
      <c r="A51" s="26"/>
      <c r="B51" s="268"/>
      <c r="C51" s="28"/>
      <c r="D51" s="28"/>
      <c r="E51" s="28"/>
      <c r="F51" s="28"/>
      <c r="G51" s="28"/>
      <c r="H51" s="27"/>
      <c r="I51" s="27"/>
      <c r="J51" s="27"/>
      <c r="K51" s="27"/>
      <c r="L51" s="27"/>
      <c r="M51" s="27"/>
      <c r="N51" s="27"/>
      <c r="O51" s="27"/>
      <c r="Q51"/>
    </row>
    <row r="52" spans="1:17" ht="9" customHeight="1">
      <c r="A52" s="238"/>
      <c r="B52" s="268"/>
      <c r="C52" s="28"/>
      <c r="D52" s="28"/>
      <c r="E52" s="28"/>
      <c r="F52" s="28"/>
      <c r="G52" s="28"/>
      <c r="H52" s="27"/>
      <c r="I52" s="27"/>
      <c r="J52" s="27"/>
      <c r="K52" s="27"/>
      <c r="L52" s="27"/>
      <c r="M52" s="27"/>
      <c r="N52" s="27"/>
      <c r="O52" s="27"/>
      <c r="Q52"/>
    </row>
    <row r="53" spans="1:17" ht="9" customHeight="1">
      <c r="A53" s="26"/>
      <c r="B53" s="268"/>
      <c r="C53" s="28"/>
      <c r="D53" s="28"/>
      <c r="E53" s="28"/>
      <c r="F53" s="28"/>
      <c r="G53" s="28"/>
      <c r="H53" s="27"/>
      <c r="I53" s="27"/>
      <c r="J53" s="27"/>
      <c r="K53" s="27"/>
      <c r="L53" s="27"/>
      <c r="M53" s="27"/>
      <c r="N53" s="27"/>
      <c r="O53" s="27"/>
      <c r="Q53"/>
    </row>
    <row r="54" spans="1:17" ht="9" customHeight="1">
      <c r="A54" s="26"/>
      <c r="B54" s="268"/>
      <c r="C54" s="28"/>
      <c r="D54" s="28"/>
      <c r="E54" s="28"/>
      <c r="F54" s="28"/>
      <c r="G54" s="28"/>
      <c r="H54" s="27"/>
      <c r="I54" s="27"/>
      <c r="J54" s="27"/>
      <c r="K54" s="27"/>
      <c r="L54" s="27"/>
      <c r="M54" s="27"/>
      <c r="N54" s="27"/>
      <c r="O54" s="27"/>
      <c r="Q54"/>
    </row>
    <row r="55" spans="1:17" ht="9" customHeight="1">
      <c r="A55" s="26"/>
      <c r="B55" s="268"/>
      <c r="C55" s="28"/>
      <c r="D55" s="28"/>
      <c r="E55" s="28"/>
      <c r="F55" s="28"/>
      <c r="G55" s="28"/>
      <c r="H55" s="27"/>
      <c r="I55" s="27"/>
      <c r="J55" s="27"/>
      <c r="K55" s="27"/>
      <c r="L55" s="27"/>
      <c r="M55" s="27"/>
      <c r="N55" s="27"/>
      <c r="O55" s="27"/>
      <c r="Q55"/>
    </row>
    <row r="56" spans="1:17" ht="9" customHeight="1">
      <c r="A56" s="26"/>
      <c r="C56" s="28"/>
      <c r="D56" s="28"/>
      <c r="E56" s="28"/>
      <c r="F56" s="28"/>
      <c r="G56" s="28"/>
      <c r="H56" s="27"/>
      <c r="I56" s="27"/>
      <c r="J56" s="27"/>
      <c r="K56" s="27"/>
      <c r="L56" s="27"/>
      <c r="M56" s="27"/>
      <c r="N56" s="27"/>
      <c r="O56" s="27"/>
      <c r="Q56"/>
    </row>
    <row r="57" spans="1:17" ht="9" customHeight="1">
      <c r="A57" s="26"/>
      <c r="C57" s="28"/>
      <c r="D57" s="28"/>
      <c r="E57" s="28"/>
      <c r="F57" s="28"/>
      <c r="G57" s="28"/>
      <c r="H57" s="27"/>
      <c r="I57" s="27"/>
      <c r="J57" s="27"/>
      <c r="K57" s="27"/>
      <c r="L57" s="27"/>
      <c r="M57" s="27"/>
      <c r="N57" s="27"/>
      <c r="O57" s="27"/>
      <c r="Q57"/>
    </row>
    <row r="58" spans="1:17" ht="9" customHeight="1">
      <c r="A58" s="238"/>
      <c r="C58" s="28"/>
      <c r="D58" s="28"/>
      <c r="E58" s="28"/>
      <c r="F58" s="28"/>
      <c r="G58" s="28"/>
      <c r="H58" s="27"/>
      <c r="I58" s="27"/>
      <c r="J58" s="27"/>
      <c r="K58" s="27"/>
      <c r="L58" s="27"/>
      <c r="M58" s="27"/>
      <c r="N58" s="27"/>
      <c r="O58" s="27"/>
      <c r="Q58"/>
    </row>
    <row r="59" spans="1:17" ht="9" customHeight="1">
      <c r="A59" s="26"/>
      <c r="C59" s="28"/>
      <c r="D59" s="28"/>
      <c r="E59" s="28"/>
      <c r="F59" s="28"/>
      <c r="G59" s="28"/>
      <c r="H59" s="27"/>
      <c r="I59" s="27"/>
      <c r="J59" s="27"/>
      <c r="K59" s="27"/>
      <c r="L59" s="27"/>
      <c r="M59" s="27"/>
      <c r="N59" s="27"/>
      <c r="O59" s="27"/>
      <c r="Q59"/>
    </row>
    <row r="60" spans="1:17" ht="9" customHeight="1">
      <c r="A60" s="26"/>
      <c r="C60" s="28"/>
      <c r="D60" s="28"/>
      <c r="E60" s="28"/>
      <c r="F60" s="28"/>
      <c r="G60" s="28"/>
      <c r="H60" s="27"/>
      <c r="I60" s="27"/>
      <c r="J60" s="27"/>
      <c r="K60" s="27"/>
      <c r="L60" s="27"/>
      <c r="M60" s="27"/>
      <c r="N60" s="27"/>
      <c r="O60" s="27"/>
      <c r="Q60"/>
    </row>
    <row r="61" spans="1:17" ht="9" customHeight="1">
      <c r="A61" s="26"/>
      <c r="C61" s="28"/>
      <c r="D61" s="28"/>
      <c r="E61" s="28"/>
      <c r="F61" s="28"/>
      <c r="G61" s="28"/>
      <c r="H61" s="27"/>
      <c r="I61" s="27"/>
      <c r="J61" s="27"/>
      <c r="K61" s="27"/>
      <c r="L61" s="27"/>
      <c r="M61" s="27"/>
      <c r="N61" s="27"/>
      <c r="O61" s="27"/>
      <c r="Q61"/>
    </row>
    <row r="62" spans="1:17" ht="9" customHeight="1">
      <c r="A62" s="26"/>
      <c r="C62" s="28"/>
      <c r="D62" s="28"/>
      <c r="E62" s="28"/>
      <c r="F62" s="28"/>
      <c r="G62" s="28"/>
      <c r="H62" s="27"/>
      <c r="I62" s="27"/>
      <c r="J62" s="27"/>
      <c r="K62" s="27"/>
      <c r="L62" s="27"/>
      <c r="M62" s="27"/>
      <c r="N62" s="27"/>
      <c r="O62" s="27"/>
      <c r="Q62"/>
    </row>
    <row r="63" spans="1:17" ht="9" customHeight="1">
      <c r="A63" s="26"/>
      <c r="C63" s="28"/>
      <c r="D63" s="28"/>
      <c r="E63" s="28"/>
      <c r="F63" s="28"/>
      <c r="G63" s="28"/>
      <c r="H63" s="27"/>
      <c r="I63" s="27"/>
      <c r="J63" s="27"/>
      <c r="K63" s="27"/>
      <c r="L63" s="27"/>
      <c r="M63" s="27"/>
      <c r="N63" s="27"/>
      <c r="O63" s="27"/>
      <c r="Q63"/>
    </row>
    <row r="64" spans="1:17" ht="9" customHeight="1">
      <c r="A64" s="238"/>
      <c r="C64" s="28"/>
      <c r="D64" s="28"/>
      <c r="E64" s="28"/>
      <c r="F64" s="28"/>
      <c r="G64" s="28"/>
      <c r="H64" s="27"/>
      <c r="I64" s="27"/>
      <c r="J64" s="27"/>
      <c r="K64" s="27"/>
      <c r="L64" s="27"/>
      <c r="M64" s="27"/>
      <c r="N64" s="27"/>
      <c r="O64" s="27"/>
      <c r="Q64"/>
    </row>
    <row r="65" spans="1:17" ht="9" customHeight="1">
      <c r="A65" s="26"/>
      <c r="C65" s="28"/>
      <c r="D65" s="28"/>
      <c r="E65" s="28"/>
      <c r="F65" s="28"/>
      <c r="G65" s="28"/>
      <c r="H65" s="27"/>
      <c r="I65" s="27"/>
      <c r="J65" s="27"/>
      <c r="K65" s="27"/>
      <c r="L65" s="27"/>
      <c r="M65" s="27"/>
      <c r="N65" s="27"/>
      <c r="O65" s="27"/>
      <c r="Q65"/>
    </row>
    <row r="66" spans="1:17" ht="9" customHeight="1">
      <c r="A66" s="26"/>
      <c r="C66" s="28"/>
      <c r="D66" s="28"/>
      <c r="E66" s="28"/>
      <c r="F66" s="28"/>
      <c r="G66" s="28"/>
      <c r="H66" s="27"/>
      <c r="I66" s="27"/>
      <c r="J66" s="27"/>
      <c r="K66" s="27"/>
      <c r="L66" s="27"/>
      <c r="M66" s="27"/>
      <c r="N66" s="27"/>
      <c r="O66" s="27"/>
      <c r="Q66"/>
    </row>
    <row r="67" spans="1:17" ht="9" customHeight="1">
      <c r="A67" s="26"/>
      <c r="C67" s="28"/>
      <c r="D67" s="28"/>
      <c r="E67" s="28"/>
      <c r="F67" s="28"/>
      <c r="G67" s="28"/>
      <c r="H67" s="27"/>
      <c r="I67" s="27"/>
      <c r="J67" s="27"/>
      <c r="K67" s="27"/>
      <c r="L67" s="27"/>
      <c r="M67" s="27"/>
      <c r="N67" s="27"/>
      <c r="O67" s="27"/>
      <c r="Q67"/>
    </row>
    <row r="68" spans="1:17" ht="9" customHeight="1">
      <c r="A68" s="26"/>
      <c r="C68" s="28"/>
      <c r="D68" s="28"/>
      <c r="E68" s="28"/>
      <c r="F68" s="28"/>
      <c r="G68" s="28"/>
      <c r="H68" s="27"/>
      <c r="I68" s="27"/>
      <c r="J68" s="27"/>
      <c r="K68" s="27"/>
      <c r="L68" s="27"/>
      <c r="M68" s="27"/>
      <c r="N68" s="27"/>
      <c r="O68" s="27"/>
      <c r="Q68"/>
    </row>
    <row r="69" spans="1:17" ht="9" customHeight="1">
      <c r="A69" s="238"/>
      <c r="C69" s="28"/>
      <c r="D69" s="28"/>
      <c r="E69" s="28"/>
      <c r="F69" s="28"/>
      <c r="G69" s="28"/>
      <c r="H69" s="27"/>
      <c r="I69" s="27"/>
      <c r="J69" s="27"/>
      <c r="K69" s="27"/>
      <c r="L69" s="27"/>
      <c r="M69" s="27"/>
      <c r="N69" s="27"/>
      <c r="O69" s="27"/>
      <c r="Q69"/>
    </row>
    <row r="70" spans="1:17" ht="9" customHeight="1">
      <c r="A70" s="239"/>
      <c r="C70" s="28"/>
      <c r="D70" s="28"/>
      <c r="E70" s="28"/>
      <c r="F70" s="28"/>
      <c r="G70" s="28"/>
      <c r="H70" s="27"/>
      <c r="I70" s="27"/>
      <c r="J70" s="27"/>
      <c r="K70" s="27"/>
      <c r="L70" s="27"/>
      <c r="M70" s="27"/>
      <c r="N70" s="27"/>
      <c r="O70" s="27"/>
      <c r="Q70"/>
    </row>
    <row r="71" spans="1:17" ht="9" customHeight="1">
      <c r="A71" s="239"/>
      <c r="C71" s="28"/>
      <c r="D71" s="28"/>
      <c r="E71" s="28"/>
      <c r="F71" s="28"/>
      <c r="G71" s="28"/>
      <c r="H71" s="27"/>
      <c r="I71" s="27"/>
      <c r="J71" s="27"/>
      <c r="K71" s="27"/>
      <c r="L71" s="27"/>
      <c r="M71" s="27"/>
      <c r="N71" s="27"/>
      <c r="O71" s="27"/>
      <c r="Q71"/>
    </row>
    <row r="72" spans="1:17" ht="9" customHeight="1">
      <c r="A72" s="239"/>
      <c r="C72" s="28"/>
      <c r="D72" s="28"/>
      <c r="E72" s="28"/>
      <c r="F72" s="28"/>
      <c r="G72" s="28"/>
      <c r="H72" s="27"/>
      <c r="I72" s="27"/>
      <c r="J72" s="27"/>
      <c r="K72" s="27"/>
      <c r="L72" s="27"/>
      <c r="M72" s="27"/>
      <c r="N72" s="27"/>
      <c r="O72" s="27"/>
      <c r="Q72"/>
    </row>
    <row r="73" spans="1:17" ht="9" customHeight="1">
      <c r="A73" s="239"/>
      <c r="C73" s="28"/>
      <c r="D73" s="28"/>
      <c r="E73" s="28"/>
      <c r="F73" s="28"/>
      <c r="G73" s="28"/>
      <c r="H73" s="27"/>
      <c r="I73" s="27"/>
      <c r="J73" s="27"/>
      <c r="K73" s="27"/>
      <c r="L73" s="27"/>
      <c r="M73" s="27"/>
      <c r="N73" s="27"/>
      <c r="O73" s="27"/>
      <c r="Q73"/>
    </row>
    <row r="74" spans="1:17" ht="9" customHeight="1">
      <c r="A74" s="240"/>
      <c r="C74" s="28"/>
      <c r="D74" s="28"/>
      <c r="E74" s="28"/>
      <c r="F74" s="28"/>
      <c r="G74" s="28"/>
      <c r="H74" s="27"/>
      <c r="I74" s="27"/>
      <c r="J74" s="27"/>
      <c r="K74" s="27"/>
      <c r="L74" s="27"/>
      <c r="M74" s="27"/>
      <c r="N74" s="27"/>
      <c r="O74" s="27"/>
      <c r="Q74"/>
    </row>
    <row r="75" spans="1:17" ht="9" customHeight="1">
      <c r="A75" s="240"/>
      <c r="C75" s="28"/>
      <c r="D75" s="28"/>
      <c r="E75" s="28"/>
      <c r="F75" s="28"/>
      <c r="G75" s="28"/>
      <c r="H75" s="27"/>
      <c r="I75" s="27"/>
      <c r="J75" s="27"/>
      <c r="K75" s="27"/>
      <c r="L75" s="27"/>
      <c r="M75" s="27"/>
      <c r="N75" s="27"/>
      <c r="O75" s="27"/>
      <c r="Q75"/>
    </row>
    <row r="76" spans="1:17" ht="9" customHeight="1">
      <c r="A76" s="241"/>
      <c r="C76" s="28"/>
      <c r="D76" s="28"/>
      <c r="E76" s="28"/>
      <c r="F76" s="28"/>
      <c r="G76" s="28"/>
      <c r="H76" s="27"/>
      <c r="I76" s="27"/>
      <c r="J76" s="27"/>
      <c r="K76" s="27"/>
      <c r="L76" s="27"/>
      <c r="M76" s="27"/>
      <c r="N76" s="27"/>
      <c r="O76" s="27"/>
      <c r="Q76"/>
    </row>
    <row r="77" spans="1:17" ht="9" customHeight="1">
      <c r="A77" s="26"/>
      <c r="C77" s="28"/>
      <c r="D77" s="28"/>
      <c r="E77" s="28"/>
      <c r="F77" s="28"/>
      <c r="G77" s="28"/>
      <c r="H77" s="27"/>
      <c r="I77" s="27"/>
      <c r="J77" s="27"/>
      <c r="K77" s="27"/>
      <c r="L77" s="27"/>
      <c r="M77" s="27"/>
      <c r="N77" s="27"/>
      <c r="O77" s="27"/>
      <c r="Q77"/>
    </row>
    <row r="78" spans="1:17" ht="9" customHeight="1">
      <c r="A78" s="26"/>
      <c r="C78" s="28"/>
      <c r="D78" s="28"/>
      <c r="E78" s="28"/>
      <c r="F78" s="28"/>
      <c r="G78" s="28"/>
      <c r="H78" s="27"/>
      <c r="I78" s="27"/>
      <c r="J78" s="27"/>
      <c r="K78" s="27"/>
      <c r="L78" s="27"/>
      <c r="M78" s="27"/>
      <c r="N78" s="27"/>
      <c r="O78" s="27"/>
      <c r="Q78"/>
    </row>
    <row r="79" spans="1:17" ht="9" customHeight="1">
      <c r="A79" s="26"/>
      <c r="C79" s="28"/>
      <c r="D79" s="28"/>
      <c r="E79" s="28"/>
      <c r="F79" s="28"/>
      <c r="G79" s="28"/>
      <c r="H79" s="27"/>
      <c r="I79" s="27"/>
      <c r="J79" s="27"/>
      <c r="K79" s="27"/>
      <c r="L79" s="27"/>
      <c r="M79" s="27"/>
      <c r="N79" s="27"/>
      <c r="O79" s="27"/>
      <c r="Q79"/>
    </row>
    <row r="80" spans="1:17" ht="9" customHeight="1">
      <c r="A80" s="26"/>
      <c r="C80" s="28"/>
      <c r="D80" s="28"/>
      <c r="E80" s="28"/>
      <c r="F80" s="28"/>
      <c r="G80" s="28"/>
      <c r="H80" s="27"/>
      <c r="I80" s="27"/>
      <c r="J80" s="27"/>
      <c r="K80" s="27"/>
      <c r="L80" s="27"/>
      <c r="M80" s="27"/>
      <c r="N80" s="27"/>
      <c r="O80" s="27"/>
      <c r="Q80"/>
    </row>
    <row r="81" spans="1:17" ht="9" customHeight="1">
      <c r="A81" s="239"/>
      <c r="C81" s="28"/>
      <c r="D81" s="28"/>
      <c r="E81" s="28"/>
      <c r="F81" s="28"/>
      <c r="G81" s="28"/>
      <c r="H81" s="27"/>
      <c r="I81" s="27"/>
      <c r="J81" s="27"/>
      <c r="K81" s="27"/>
      <c r="L81" s="27"/>
      <c r="M81" s="27"/>
      <c r="N81" s="27"/>
      <c r="O81" s="27"/>
      <c r="Q81"/>
    </row>
    <row r="82" spans="1:17" ht="9" customHeight="1">
      <c r="A82" s="241"/>
      <c r="C82" s="28"/>
      <c r="D82" s="28"/>
      <c r="E82" s="28"/>
      <c r="F82" s="28"/>
      <c r="G82" s="28"/>
      <c r="H82" s="27"/>
      <c r="I82" s="27"/>
      <c r="J82" s="27"/>
      <c r="K82" s="27"/>
      <c r="L82" s="27"/>
      <c r="M82" s="27"/>
      <c r="N82" s="27"/>
      <c r="O82" s="27"/>
      <c r="Q82"/>
    </row>
    <row r="83" spans="1:17" ht="9" customHeight="1">
      <c r="A83" s="26"/>
      <c r="C83" s="28"/>
      <c r="D83" s="28"/>
      <c r="E83" s="28"/>
      <c r="F83" s="28"/>
      <c r="G83" s="28"/>
      <c r="H83" s="27"/>
      <c r="I83" s="27"/>
      <c r="J83" s="27"/>
      <c r="K83" s="27"/>
      <c r="L83" s="27"/>
      <c r="M83" s="27"/>
      <c r="N83" s="27"/>
      <c r="O83" s="27"/>
      <c r="Q83"/>
    </row>
    <row r="84" spans="1:17" ht="9" customHeight="1">
      <c r="A84" s="26"/>
      <c r="C84" s="28"/>
      <c r="D84" s="28"/>
      <c r="E84" s="28"/>
      <c r="F84" s="28"/>
      <c r="G84" s="28"/>
      <c r="H84" s="27"/>
      <c r="I84" s="27"/>
      <c r="J84" s="27"/>
      <c r="K84" s="27"/>
      <c r="L84" s="27"/>
      <c r="M84" s="27"/>
      <c r="N84" s="27"/>
      <c r="O84" s="27"/>
      <c r="Q84"/>
    </row>
    <row r="85" spans="1:17" ht="9" customHeight="1">
      <c r="A85" s="26"/>
      <c r="C85" s="28"/>
      <c r="D85" s="28"/>
      <c r="E85" s="28"/>
      <c r="F85" s="28"/>
      <c r="G85" s="28"/>
      <c r="H85" s="27"/>
      <c r="I85" s="27"/>
      <c r="J85" s="27"/>
      <c r="K85" s="27"/>
      <c r="L85" s="27"/>
      <c r="M85" s="27"/>
      <c r="N85" s="27"/>
      <c r="O85" s="27"/>
      <c r="Q85"/>
    </row>
    <row r="86" spans="1:17" ht="9" customHeight="1">
      <c r="A86" s="26"/>
      <c r="C86" s="28"/>
      <c r="D86" s="28"/>
      <c r="E86" s="28"/>
      <c r="F86" s="28"/>
      <c r="G86" s="28"/>
      <c r="H86" s="27"/>
      <c r="I86" s="27"/>
      <c r="J86" s="27"/>
      <c r="K86" s="27"/>
      <c r="L86" s="27"/>
      <c r="M86" s="27"/>
      <c r="N86" s="27"/>
      <c r="O86" s="27"/>
      <c r="Q86"/>
    </row>
    <row r="87" spans="1:17" ht="9" customHeight="1">
      <c r="A87" s="239"/>
      <c r="C87" s="28"/>
      <c r="D87" s="28"/>
      <c r="E87" s="28"/>
      <c r="F87" s="28"/>
      <c r="G87" s="28"/>
      <c r="H87" s="27"/>
      <c r="I87" s="27"/>
      <c r="J87" s="27"/>
      <c r="K87" s="27"/>
      <c r="L87" s="27"/>
      <c r="M87" s="27"/>
      <c r="N87" s="27"/>
      <c r="O87" s="27"/>
      <c r="Q87"/>
    </row>
    <row r="88" spans="1:17" ht="9" customHeight="1">
      <c r="A88" s="241"/>
      <c r="C88" s="28"/>
      <c r="D88" s="28"/>
      <c r="E88" s="28"/>
      <c r="F88" s="28"/>
      <c r="G88" s="28"/>
      <c r="H88" s="27"/>
      <c r="I88" s="27"/>
      <c r="J88" s="27"/>
      <c r="K88" s="27"/>
      <c r="L88" s="27"/>
      <c r="M88" s="27"/>
      <c r="N88" s="27"/>
      <c r="O88" s="27"/>
      <c r="Q88"/>
    </row>
    <row r="89" spans="1:17" ht="9" customHeight="1">
      <c r="A89" s="26"/>
      <c r="C89" s="28"/>
      <c r="D89" s="28"/>
      <c r="E89" s="28"/>
      <c r="F89" s="28"/>
      <c r="G89" s="28"/>
      <c r="H89" s="27"/>
      <c r="I89" s="27"/>
      <c r="J89" s="27"/>
      <c r="K89" s="27"/>
      <c r="L89" s="27"/>
      <c r="M89" s="27"/>
      <c r="N89" s="27"/>
      <c r="O89" s="27"/>
      <c r="Q89"/>
    </row>
    <row r="90" spans="1:17" ht="9" customHeight="1">
      <c r="A90" s="26"/>
      <c r="C90" s="28"/>
      <c r="D90" s="28"/>
      <c r="E90" s="28"/>
      <c r="F90" s="28"/>
      <c r="G90" s="28"/>
      <c r="H90" s="27"/>
      <c r="I90" s="27"/>
      <c r="J90" s="27"/>
      <c r="K90" s="27"/>
      <c r="L90" s="27"/>
      <c r="M90" s="27"/>
      <c r="N90" s="27"/>
      <c r="O90" s="27"/>
      <c r="Q90"/>
    </row>
    <row r="91" spans="1:17" ht="9" customHeight="1">
      <c r="A91" s="26"/>
      <c r="C91" s="70"/>
      <c r="D91" s="70"/>
      <c r="E91" s="70"/>
      <c r="F91" s="70"/>
      <c r="G91" s="70"/>
      <c r="Q91"/>
    </row>
    <row r="92" spans="1:17" ht="9" customHeight="1">
      <c r="A92" s="26"/>
      <c r="C92" s="70"/>
      <c r="D92" s="70"/>
      <c r="E92" s="70"/>
      <c r="F92" s="70"/>
      <c r="G92" s="70"/>
      <c r="Q92"/>
    </row>
    <row r="93" spans="1:17" ht="9" customHeight="1">
      <c r="A93" s="26"/>
      <c r="C93" s="70"/>
      <c r="D93" s="70"/>
      <c r="E93" s="70"/>
      <c r="F93" s="70"/>
      <c r="G93" s="70"/>
      <c r="Q93"/>
    </row>
    <row r="94" spans="1:17" ht="9" customHeight="1">
      <c r="A94" s="26"/>
      <c r="C94" s="70"/>
      <c r="D94" s="70"/>
      <c r="E94" s="70"/>
      <c r="F94" s="70"/>
      <c r="G94" s="70"/>
      <c r="Q94"/>
    </row>
    <row r="95" spans="1:17" ht="9" customHeight="1">
      <c r="A95" s="26"/>
      <c r="C95" s="70"/>
      <c r="D95" s="70"/>
      <c r="E95" s="70"/>
      <c r="F95" s="70"/>
      <c r="G95" s="70"/>
      <c r="Q95"/>
    </row>
    <row r="96" spans="1:17" ht="9" customHeight="1">
      <c r="A96" s="26"/>
      <c r="C96" s="70"/>
      <c r="D96" s="70"/>
      <c r="E96" s="70"/>
      <c r="F96" s="70"/>
      <c r="G96" s="70"/>
      <c r="Q96"/>
    </row>
    <row r="97" spans="1:17" ht="9" customHeight="1">
      <c r="A97" s="239"/>
      <c r="C97" s="70"/>
      <c r="D97" s="70"/>
      <c r="E97" s="70"/>
      <c r="F97" s="70"/>
      <c r="G97" s="70"/>
      <c r="Q97"/>
    </row>
    <row r="98" spans="1:17" ht="9" customHeight="1">
      <c r="A98" s="241"/>
      <c r="C98" s="70"/>
      <c r="D98" s="70"/>
      <c r="E98" s="70"/>
      <c r="F98" s="70"/>
      <c r="G98" s="70"/>
      <c r="Q98"/>
    </row>
    <row r="99" spans="1:17" ht="9" customHeight="1">
      <c r="A99" s="26"/>
      <c r="C99" s="70"/>
      <c r="D99" s="70"/>
      <c r="E99" s="70"/>
      <c r="F99" s="70"/>
      <c r="G99" s="70"/>
      <c r="Q99"/>
    </row>
    <row r="100" spans="1:17" ht="9" customHeight="1">
      <c r="A100" s="26"/>
      <c r="C100" s="70"/>
      <c r="D100" s="70"/>
      <c r="E100" s="70"/>
      <c r="F100" s="70"/>
      <c r="G100" s="70"/>
      <c r="Q100"/>
    </row>
    <row r="101" spans="1:17" ht="9" customHeight="1">
      <c r="A101" s="26"/>
      <c r="C101" s="70"/>
      <c r="D101" s="70"/>
      <c r="E101" s="70"/>
      <c r="F101" s="70"/>
      <c r="G101" s="70"/>
      <c r="Q101"/>
    </row>
    <row r="102" spans="1:17" ht="9" customHeight="1">
      <c r="A102" s="26"/>
      <c r="C102" s="70"/>
      <c r="D102" s="70"/>
      <c r="E102" s="70"/>
      <c r="F102" s="70"/>
      <c r="G102" s="70"/>
      <c r="Q102"/>
    </row>
    <row r="103" spans="1:17" ht="9" customHeight="1">
      <c r="A103" s="26"/>
      <c r="C103" s="70"/>
      <c r="D103" s="70"/>
      <c r="E103" s="70"/>
      <c r="F103" s="70"/>
      <c r="G103" s="70"/>
      <c r="Q103"/>
    </row>
    <row r="104" spans="1:17" ht="9" customHeight="1">
      <c r="A104" s="26"/>
      <c r="C104" s="70"/>
      <c r="D104" s="70"/>
      <c r="E104" s="70"/>
      <c r="F104" s="70"/>
      <c r="G104" s="70"/>
      <c r="Q104"/>
    </row>
    <row r="105" spans="1:17" ht="9" customHeight="1">
      <c r="A105" s="26"/>
      <c r="C105" s="70"/>
      <c r="D105" s="70"/>
      <c r="E105" s="70"/>
      <c r="F105" s="70"/>
      <c r="G105" s="70"/>
      <c r="Q105"/>
    </row>
    <row r="106" spans="1:17" ht="9" customHeight="1">
      <c r="A106" s="26"/>
      <c r="C106" s="70"/>
      <c r="D106" s="70"/>
      <c r="E106" s="70"/>
      <c r="F106" s="70"/>
      <c r="G106" s="70"/>
      <c r="Q106"/>
    </row>
    <row r="107" spans="1:17" ht="9" customHeight="1">
      <c r="A107" s="26"/>
      <c r="C107" s="70"/>
      <c r="D107" s="70"/>
      <c r="E107" s="70"/>
      <c r="F107" s="70"/>
      <c r="G107" s="70"/>
      <c r="Q107"/>
    </row>
    <row r="108" spans="1:17" ht="9" customHeight="1">
      <c r="A108" s="241"/>
      <c r="C108" s="70"/>
      <c r="D108" s="70"/>
      <c r="E108" s="70"/>
      <c r="F108" s="70"/>
      <c r="G108" s="70"/>
      <c r="Q108"/>
    </row>
    <row r="109" spans="1:17" ht="9" customHeight="1">
      <c r="A109" s="26"/>
      <c r="C109" s="70"/>
      <c r="D109" s="70"/>
      <c r="E109" s="70"/>
      <c r="F109" s="70"/>
      <c r="G109" s="70"/>
      <c r="Q109"/>
    </row>
    <row r="110" spans="1:17" ht="9" customHeight="1">
      <c r="A110" s="26"/>
      <c r="C110" s="70"/>
      <c r="D110" s="70"/>
      <c r="E110" s="70"/>
      <c r="F110" s="70"/>
      <c r="G110" s="70"/>
      <c r="Q110"/>
    </row>
    <row r="111" spans="1:17" ht="9" customHeight="1">
      <c r="A111" s="26"/>
      <c r="C111" s="70"/>
      <c r="D111" s="70"/>
      <c r="E111" s="70"/>
      <c r="F111" s="70"/>
      <c r="G111" s="70"/>
      <c r="Q111"/>
    </row>
    <row r="112" spans="1:17">
      <c r="A112" s="242"/>
      <c r="C112" s="70"/>
      <c r="D112" s="70"/>
      <c r="E112" s="70"/>
      <c r="F112" s="70"/>
      <c r="G112" s="70"/>
      <c r="Q112"/>
    </row>
    <row r="113" spans="1:17">
      <c r="A113" s="242"/>
      <c r="C113" s="70"/>
      <c r="D113" s="70"/>
      <c r="E113" s="70"/>
      <c r="F113" s="70"/>
      <c r="G113" s="70"/>
      <c r="Q113"/>
    </row>
    <row r="114" spans="1:17">
      <c r="A114" s="242"/>
      <c r="C114" s="70"/>
      <c r="D114" s="70"/>
      <c r="E114" s="70"/>
      <c r="F114" s="70"/>
      <c r="G114" s="70"/>
      <c r="Q114"/>
    </row>
    <row r="115" spans="1:17">
      <c r="A115" s="242"/>
      <c r="C115" s="70"/>
      <c r="D115" s="70"/>
      <c r="E115" s="70"/>
      <c r="F115" s="70"/>
      <c r="G115" s="70"/>
      <c r="Q115"/>
    </row>
    <row r="116" spans="1:17">
      <c r="A116" s="242"/>
      <c r="C116" s="70"/>
      <c r="D116" s="70"/>
      <c r="E116" s="70"/>
      <c r="F116" s="70"/>
      <c r="G116" s="70"/>
      <c r="Q116"/>
    </row>
    <row r="117" spans="1:17">
      <c r="A117" s="242"/>
      <c r="C117" s="70"/>
      <c r="D117" s="70"/>
      <c r="E117" s="70"/>
      <c r="F117" s="70"/>
      <c r="G117" s="70"/>
      <c r="Q117"/>
    </row>
    <row r="118" spans="1:17">
      <c r="A118" s="242"/>
      <c r="C118" s="70"/>
      <c r="D118" s="70"/>
      <c r="E118" s="70"/>
      <c r="F118" s="70"/>
      <c r="G118" s="70"/>
      <c r="Q118"/>
    </row>
    <row r="119" spans="1:17" ht="15.75">
      <c r="A119" s="243"/>
      <c r="C119" s="70"/>
      <c r="D119" s="70"/>
      <c r="E119" s="70"/>
      <c r="F119" s="70"/>
      <c r="G119" s="70"/>
      <c r="Q119"/>
    </row>
    <row r="120" spans="1:17" ht="15.75">
      <c r="A120" s="243"/>
      <c r="C120" s="70"/>
      <c r="D120" s="70"/>
      <c r="E120" s="70"/>
      <c r="F120" s="70"/>
      <c r="G120" s="70"/>
      <c r="Q120"/>
    </row>
    <row r="121" spans="1:17" ht="15.75">
      <c r="A121" s="243"/>
      <c r="C121" s="70"/>
      <c r="D121" s="70"/>
      <c r="E121" s="70"/>
      <c r="F121" s="70"/>
      <c r="G121" s="70"/>
      <c r="Q121"/>
    </row>
    <row r="122" spans="1:17" ht="15.75">
      <c r="A122" s="243"/>
      <c r="C122" s="70"/>
      <c r="D122" s="70"/>
      <c r="E122" s="70"/>
      <c r="F122" s="70"/>
      <c r="G122" s="70"/>
      <c r="Q122"/>
    </row>
    <row r="123" spans="1:17" ht="15.75">
      <c r="A123" s="243"/>
      <c r="C123" s="70"/>
      <c r="D123" s="70"/>
      <c r="E123" s="70"/>
      <c r="F123" s="70"/>
      <c r="G123" s="70"/>
      <c r="Q123"/>
    </row>
    <row r="124" spans="1:17" ht="15.75">
      <c r="A124" s="243"/>
      <c r="C124" s="70"/>
      <c r="D124" s="70"/>
      <c r="E124" s="70"/>
      <c r="F124" s="70"/>
      <c r="G124" s="70"/>
      <c r="Q124"/>
    </row>
    <row r="125" spans="1:17" ht="15.75">
      <c r="A125" s="243"/>
      <c r="C125" s="70"/>
      <c r="D125" s="70"/>
      <c r="E125" s="70"/>
      <c r="F125" s="70"/>
      <c r="G125" s="70"/>
      <c r="Q125"/>
    </row>
    <row r="126" spans="1:17" ht="15.75">
      <c r="A126" s="243"/>
      <c r="C126" s="70"/>
      <c r="D126" s="70"/>
      <c r="E126" s="70"/>
      <c r="F126" s="70"/>
      <c r="G126" s="70"/>
      <c r="Q126"/>
    </row>
    <row r="127" spans="1:17" ht="15.75">
      <c r="A127" s="243"/>
      <c r="C127" s="70"/>
      <c r="D127" s="70"/>
      <c r="E127" s="70"/>
      <c r="F127" s="70"/>
      <c r="G127" s="70"/>
      <c r="Q127"/>
    </row>
    <row r="128" spans="1:17" ht="15.75">
      <c r="A128" s="243"/>
      <c r="C128" s="70"/>
      <c r="D128" s="70"/>
      <c r="E128" s="70"/>
      <c r="F128" s="70"/>
      <c r="G128" s="70"/>
      <c r="Q128"/>
    </row>
    <row r="129" spans="1:17" ht="15.75">
      <c r="A129" s="243"/>
      <c r="C129" s="70"/>
      <c r="D129" s="70"/>
      <c r="E129" s="70"/>
      <c r="F129" s="70"/>
      <c r="G129" s="70"/>
      <c r="Q129"/>
    </row>
    <row r="130" spans="1:17" ht="15.75">
      <c r="A130" s="243"/>
      <c r="C130" s="70"/>
      <c r="D130" s="70"/>
      <c r="E130" s="70"/>
      <c r="F130" s="70"/>
      <c r="G130" s="70"/>
      <c r="Q130"/>
    </row>
    <row r="131" spans="1:17" ht="15.75">
      <c r="A131" s="243"/>
      <c r="C131" s="70"/>
      <c r="D131" s="70"/>
      <c r="E131" s="70"/>
      <c r="F131" s="70"/>
      <c r="G131" s="70"/>
      <c r="Q131"/>
    </row>
    <row r="132" spans="1:17" ht="15.75">
      <c r="A132" s="243"/>
      <c r="C132" s="70"/>
      <c r="D132" s="70"/>
      <c r="E132" s="70"/>
      <c r="F132" s="70"/>
      <c r="G132" s="70"/>
      <c r="Q132"/>
    </row>
    <row r="133" spans="1:17" ht="15.75">
      <c r="A133" s="243"/>
      <c r="C133" s="70"/>
      <c r="D133" s="70"/>
      <c r="E133" s="70"/>
      <c r="F133" s="70"/>
      <c r="G133" s="70"/>
      <c r="Q133"/>
    </row>
    <row r="134" spans="1:17" ht="15.75">
      <c r="A134" s="243"/>
      <c r="C134" s="70"/>
      <c r="D134" s="70"/>
      <c r="E134" s="70"/>
      <c r="F134" s="70"/>
      <c r="G134" s="70"/>
      <c r="Q134"/>
    </row>
    <row r="135" spans="1:17" ht="15.75">
      <c r="A135" s="243"/>
      <c r="C135" s="70"/>
      <c r="D135" s="70"/>
      <c r="E135" s="70"/>
      <c r="F135" s="70"/>
      <c r="G135" s="70"/>
      <c r="Q135"/>
    </row>
    <row r="136" spans="1:17" ht="15.75">
      <c r="A136" s="243"/>
      <c r="C136" s="70"/>
      <c r="D136" s="70"/>
      <c r="E136" s="70"/>
      <c r="F136" s="70"/>
      <c r="G136" s="70"/>
      <c r="Q136"/>
    </row>
    <row r="137" spans="1:17" ht="15.75">
      <c r="A137" s="243"/>
      <c r="C137" s="70"/>
      <c r="D137" s="70"/>
      <c r="E137" s="70"/>
      <c r="F137" s="70"/>
      <c r="G137" s="70"/>
      <c r="Q137"/>
    </row>
    <row r="138" spans="1:17" ht="15.75">
      <c r="A138" s="243"/>
      <c r="C138" s="70"/>
      <c r="D138" s="70"/>
      <c r="E138" s="70"/>
      <c r="F138" s="70"/>
      <c r="G138" s="70"/>
      <c r="Q138"/>
    </row>
    <row r="139" spans="1:17" ht="15.75">
      <c r="A139" s="243"/>
      <c r="C139" s="70"/>
      <c r="D139" s="70"/>
      <c r="E139" s="70"/>
      <c r="F139" s="70"/>
      <c r="G139" s="70"/>
      <c r="Q139"/>
    </row>
    <row r="140" spans="1:17" ht="15.75">
      <c r="A140" s="243"/>
      <c r="C140" s="70"/>
      <c r="D140" s="70"/>
      <c r="E140" s="70"/>
      <c r="F140" s="70"/>
      <c r="G140" s="70"/>
      <c r="Q140"/>
    </row>
    <row r="141" spans="1:17" ht="15.75">
      <c r="A141" s="243"/>
      <c r="C141" s="70"/>
      <c r="D141" s="70"/>
      <c r="E141" s="70"/>
      <c r="F141" s="70"/>
      <c r="G141" s="70"/>
      <c r="Q141"/>
    </row>
    <row r="142" spans="1:17" ht="15.75">
      <c r="A142" s="243"/>
      <c r="C142" s="70"/>
      <c r="D142" s="70"/>
      <c r="E142" s="70"/>
      <c r="F142" s="70"/>
      <c r="G142" s="70"/>
      <c r="Q142"/>
    </row>
    <row r="143" spans="1:17" ht="15.75">
      <c r="A143" s="243"/>
      <c r="C143" s="70"/>
      <c r="D143" s="70"/>
      <c r="E143" s="70"/>
      <c r="F143" s="70"/>
      <c r="G143" s="70"/>
      <c r="Q143"/>
    </row>
    <row r="144" spans="1:17" ht="15.75">
      <c r="A144" s="243"/>
      <c r="C144" s="70"/>
      <c r="D144" s="70"/>
      <c r="E144" s="70"/>
      <c r="F144" s="70"/>
      <c r="G144" s="70"/>
      <c r="Q144"/>
    </row>
    <row r="145" spans="1:17" ht="15.75">
      <c r="A145" s="243"/>
      <c r="C145" s="70"/>
      <c r="D145" s="70"/>
      <c r="E145" s="70"/>
      <c r="F145" s="70"/>
      <c r="G145" s="70"/>
      <c r="Q145"/>
    </row>
    <row r="146" spans="1:17" ht="15.75">
      <c r="A146" s="243"/>
      <c r="C146" s="70"/>
      <c r="D146" s="70"/>
      <c r="E146" s="70"/>
      <c r="F146" s="70"/>
      <c r="G146" s="70"/>
      <c r="Q146"/>
    </row>
    <row r="147" spans="1:17" ht="15.75">
      <c r="A147" s="243"/>
      <c r="C147" s="70"/>
      <c r="D147" s="70"/>
      <c r="E147" s="70"/>
      <c r="F147" s="70"/>
      <c r="G147" s="70"/>
      <c r="Q147"/>
    </row>
    <row r="148" spans="1:17" ht="15.75">
      <c r="A148" s="243"/>
      <c r="C148" s="70"/>
      <c r="D148" s="70"/>
      <c r="E148" s="70"/>
      <c r="F148" s="70"/>
      <c r="G148" s="70"/>
      <c r="Q148"/>
    </row>
    <row r="149" spans="1:17" ht="15.75">
      <c r="A149" s="243"/>
      <c r="C149" s="70"/>
      <c r="D149" s="70"/>
      <c r="E149" s="70"/>
      <c r="F149" s="70"/>
      <c r="G149" s="70"/>
      <c r="Q149"/>
    </row>
    <row r="150" spans="1:17" ht="15.75">
      <c r="A150" s="243"/>
      <c r="C150" s="70"/>
      <c r="D150" s="70"/>
      <c r="E150" s="70"/>
      <c r="F150" s="70"/>
      <c r="G150" s="70"/>
      <c r="Q150"/>
    </row>
    <row r="151" spans="1:17" ht="15.75">
      <c r="A151" s="243"/>
      <c r="C151" s="70"/>
      <c r="D151" s="70"/>
      <c r="E151" s="70"/>
      <c r="F151" s="70"/>
      <c r="G151" s="70"/>
      <c r="Q151"/>
    </row>
    <row r="152" spans="1:17" ht="15.75">
      <c r="A152" s="243"/>
      <c r="C152" s="70"/>
      <c r="D152" s="70"/>
      <c r="E152" s="70"/>
      <c r="F152" s="70"/>
      <c r="G152" s="70"/>
      <c r="Q152"/>
    </row>
    <row r="153" spans="1:17" ht="15.75">
      <c r="A153" s="243"/>
      <c r="C153" s="70"/>
      <c r="D153" s="70"/>
      <c r="E153" s="70"/>
      <c r="F153" s="70"/>
      <c r="G153" s="70"/>
      <c r="Q153"/>
    </row>
    <row r="154" spans="1:17" ht="15.75">
      <c r="A154" s="243"/>
      <c r="C154" s="70"/>
      <c r="D154" s="70"/>
      <c r="E154" s="70"/>
      <c r="F154" s="70"/>
      <c r="G154" s="70"/>
      <c r="Q154"/>
    </row>
    <row r="155" spans="1:17" ht="15.75">
      <c r="A155" s="243"/>
      <c r="C155" s="70"/>
      <c r="D155" s="70"/>
      <c r="E155" s="70"/>
      <c r="F155" s="70"/>
      <c r="G155" s="70"/>
      <c r="Q155"/>
    </row>
    <row r="156" spans="1:17" ht="15.75">
      <c r="A156" s="243"/>
      <c r="C156" s="70"/>
      <c r="D156" s="70"/>
      <c r="E156" s="70"/>
      <c r="F156" s="70"/>
      <c r="G156" s="70"/>
      <c r="Q156"/>
    </row>
    <row r="157" spans="1:17" ht="15.75">
      <c r="A157" s="243"/>
      <c r="C157" s="70"/>
      <c r="D157" s="70"/>
      <c r="E157" s="70"/>
      <c r="F157" s="70"/>
      <c r="G157" s="70"/>
      <c r="Q157"/>
    </row>
    <row r="158" spans="1:17" ht="15.75">
      <c r="A158" s="243"/>
      <c r="C158" s="70"/>
      <c r="D158" s="70"/>
      <c r="E158" s="70"/>
      <c r="F158" s="70"/>
      <c r="G158" s="70"/>
      <c r="Q158"/>
    </row>
    <row r="159" spans="1:17" ht="15.75">
      <c r="A159" s="243"/>
      <c r="C159" s="70"/>
      <c r="D159" s="70"/>
      <c r="E159" s="70"/>
      <c r="F159" s="70"/>
      <c r="G159" s="70"/>
      <c r="Q159"/>
    </row>
    <row r="160" spans="1:17" ht="15.75">
      <c r="A160" s="243"/>
      <c r="C160" s="70"/>
      <c r="D160" s="70"/>
      <c r="E160" s="70"/>
      <c r="F160" s="70"/>
      <c r="G160" s="70"/>
      <c r="Q160"/>
    </row>
    <row r="161" spans="1:17" ht="15.75">
      <c r="A161" s="243"/>
      <c r="C161" s="70"/>
      <c r="D161" s="70"/>
      <c r="E161" s="70"/>
      <c r="F161" s="70"/>
      <c r="G161" s="70"/>
      <c r="Q161"/>
    </row>
    <row r="162" spans="1:17" ht="15.75">
      <c r="A162" s="243"/>
      <c r="C162" s="70"/>
      <c r="D162" s="70"/>
      <c r="E162" s="70"/>
      <c r="F162" s="70"/>
      <c r="G162" s="70"/>
      <c r="Q162"/>
    </row>
    <row r="163" spans="1:17" ht="15.75">
      <c r="A163" s="243"/>
      <c r="C163" s="70"/>
      <c r="D163" s="70"/>
      <c r="E163" s="70"/>
      <c r="F163" s="70"/>
      <c r="G163" s="70"/>
      <c r="Q163"/>
    </row>
    <row r="164" spans="1:17" ht="15.75">
      <c r="A164" s="243"/>
      <c r="C164" s="70"/>
      <c r="D164" s="70"/>
      <c r="E164" s="70"/>
      <c r="F164" s="70"/>
      <c r="G164" s="70"/>
      <c r="Q164"/>
    </row>
    <row r="165" spans="1:17" ht="15.75">
      <c r="A165" s="243"/>
      <c r="C165" s="70"/>
      <c r="D165" s="70"/>
      <c r="E165" s="70"/>
      <c r="F165" s="70"/>
      <c r="G165" s="70"/>
      <c r="Q165"/>
    </row>
    <row r="166" spans="1:17" ht="15.75">
      <c r="A166" s="243"/>
      <c r="C166" s="70"/>
      <c r="D166" s="70"/>
      <c r="E166" s="70"/>
      <c r="F166" s="70"/>
      <c r="G166" s="70"/>
      <c r="Q166"/>
    </row>
    <row r="167" spans="1:17" ht="15.75">
      <c r="A167" s="243"/>
      <c r="C167" s="70"/>
      <c r="D167" s="70"/>
      <c r="E167" s="70"/>
      <c r="F167" s="70"/>
      <c r="G167" s="70"/>
      <c r="Q167"/>
    </row>
    <row r="168" spans="1:17" ht="15.75">
      <c r="A168" s="243"/>
      <c r="C168" s="70"/>
      <c r="D168" s="70"/>
      <c r="E168" s="70"/>
      <c r="F168" s="70"/>
      <c r="G168" s="70"/>
      <c r="Q168"/>
    </row>
    <row r="169" spans="1:17" ht="15.75">
      <c r="A169" s="243"/>
      <c r="C169" s="70"/>
      <c r="D169" s="70"/>
      <c r="E169" s="70"/>
      <c r="F169" s="70"/>
      <c r="G169" s="70"/>
      <c r="Q169"/>
    </row>
    <row r="170" spans="1:17" ht="15.75">
      <c r="A170" s="243"/>
      <c r="C170" s="70"/>
      <c r="D170" s="70"/>
      <c r="E170" s="70"/>
      <c r="F170" s="70"/>
      <c r="G170" s="70"/>
      <c r="Q170"/>
    </row>
    <row r="171" spans="1:17" ht="15.75">
      <c r="A171" s="243"/>
      <c r="C171" s="70"/>
      <c r="D171" s="70"/>
      <c r="E171" s="70"/>
      <c r="F171" s="70"/>
      <c r="G171" s="70"/>
      <c r="Q171"/>
    </row>
    <row r="172" spans="1:17" ht="15.75">
      <c r="A172" s="243"/>
      <c r="C172" s="70"/>
      <c r="D172" s="70"/>
      <c r="E172" s="70"/>
      <c r="F172" s="70"/>
      <c r="G172" s="70"/>
      <c r="Q172"/>
    </row>
    <row r="173" spans="1:17" ht="15.75">
      <c r="A173" s="243"/>
      <c r="C173" s="70"/>
      <c r="D173" s="70"/>
      <c r="E173" s="70"/>
      <c r="F173" s="70"/>
      <c r="G173" s="70"/>
      <c r="Q173"/>
    </row>
    <row r="174" spans="1:17" ht="15.75">
      <c r="A174" s="243"/>
      <c r="C174" s="70"/>
      <c r="D174" s="70"/>
      <c r="E174" s="70"/>
      <c r="F174" s="70"/>
      <c r="G174" s="70"/>
      <c r="Q174"/>
    </row>
    <row r="175" spans="1:17" ht="15.75">
      <c r="A175" s="243"/>
      <c r="C175" s="70"/>
      <c r="D175" s="70"/>
      <c r="E175" s="70"/>
      <c r="F175" s="70"/>
      <c r="G175" s="70"/>
      <c r="Q175"/>
    </row>
    <row r="176" spans="1:17" ht="15.75">
      <c r="A176" s="243"/>
      <c r="C176" s="70"/>
      <c r="D176" s="70"/>
      <c r="E176" s="70"/>
      <c r="F176" s="70"/>
      <c r="G176" s="70"/>
      <c r="Q176"/>
    </row>
    <row r="177" spans="1:17" ht="15.75">
      <c r="A177" s="243"/>
      <c r="C177" s="70"/>
      <c r="D177" s="70"/>
      <c r="E177" s="70"/>
      <c r="F177" s="70"/>
      <c r="G177" s="70"/>
      <c r="Q177"/>
    </row>
    <row r="178" spans="1:17" ht="15.75">
      <c r="A178" s="243"/>
      <c r="C178" s="70"/>
      <c r="D178" s="70"/>
      <c r="E178" s="70"/>
      <c r="F178" s="70"/>
      <c r="G178" s="70"/>
      <c r="Q178"/>
    </row>
    <row r="179" spans="1:17" ht="15.75">
      <c r="A179" s="243"/>
      <c r="C179" s="70"/>
      <c r="D179" s="70"/>
      <c r="E179" s="70"/>
      <c r="F179" s="70"/>
      <c r="G179" s="70"/>
      <c r="Q179"/>
    </row>
    <row r="180" spans="1:17" ht="15.75">
      <c r="A180" s="243"/>
      <c r="C180" s="70"/>
      <c r="D180" s="70"/>
      <c r="E180" s="70"/>
      <c r="F180" s="70"/>
      <c r="G180" s="70"/>
      <c r="Q180"/>
    </row>
    <row r="181" spans="1:17" ht="15.75">
      <c r="A181" s="243"/>
      <c r="C181" s="70"/>
      <c r="D181" s="70"/>
      <c r="E181" s="70"/>
      <c r="F181" s="70"/>
      <c r="G181" s="70"/>
      <c r="Q181"/>
    </row>
    <row r="182" spans="1:17" ht="15.75">
      <c r="A182" s="243"/>
      <c r="C182" s="70"/>
      <c r="D182" s="70"/>
      <c r="E182" s="70"/>
      <c r="F182" s="70"/>
      <c r="G182" s="70"/>
      <c r="Q182"/>
    </row>
    <row r="183" spans="1:17" ht="15.75">
      <c r="A183" s="243"/>
      <c r="C183" s="70"/>
      <c r="D183" s="70"/>
      <c r="E183" s="70"/>
      <c r="F183" s="70"/>
      <c r="G183" s="70"/>
      <c r="Q183"/>
    </row>
    <row r="184" spans="1:17" ht="15.75">
      <c r="A184" s="243"/>
      <c r="C184" s="70"/>
      <c r="D184" s="70"/>
      <c r="E184" s="70"/>
      <c r="F184" s="70"/>
      <c r="G184" s="70"/>
      <c r="Q184"/>
    </row>
    <row r="185" spans="1:17" ht="15.75">
      <c r="A185" s="243"/>
      <c r="C185" s="70"/>
      <c r="D185" s="70"/>
      <c r="E185" s="70"/>
      <c r="F185" s="70"/>
      <c r="G185" s="70"/>
      <c r="Q185"/>
    </row>
    <row r="186" spans="1:17" ht="15.75">
      <c r="A186" s="243"/>
      <c r="C186" s="70"/>
      <c r="D186" s="70"/>
      <c r="E186" s="70"/>
      <c r="F186" s="70"/>
      <c r="G186" s="70"/>
      <c r="Q186"/>
    </row>
    <row r="187" spans="1:17" ht="15.75">
      <c r="A187" s="243"/>
      <c r="C187" s="70"/>
      <c r="D187" s="70"/>
      <c r="E187" s="70"/>
      <c r="F187" s="70"/>
      <c r="G187" s="70"/>
      <c r="Q187"/>
    </row>
    <row r="188" spans="1:17" ht="15.75">
      <c r="A188" s="243"/>
      <c r="C188" s="70"/>
      <c r="D188" s="70"/>
      <c r="E188" s="70"/>
      <c r="F188" s="70"/>
      <c r="G188" s="70"/>
      <c r="Q188"/>
    </row>
    <row r="189" spans="1:17" ht="15.75">
      <c r="A189" s="243"/>
      <c r="C189" s="70"/>
      <c r="D189" s="70"/>
      <c r="E189" s="70"/>
      <c r="F189" s="70"/>
      <c r="G189" s="70"/>
      <c r="Q189"/>
    </row>
    <row r="190" spans="1:17" ht="15.75">
      <c r="A190" s="243"/>
      <c r="C190" s="70"/>
      <c r="D190" s="70"/>
      <c r="E190" s="70"/>
      <c r="F190" s="70"/>
      <c r="G190" s="70"/>
      <c r="Q190"/>
    </row>
    <row r="191" spans="1:17" ht="15.75">
      <c r="A191" s="243"/>
      <c r="C191" s="70"/>
      <c r="D191" s="70"/>
      <c r="E191" s="70"/>
      <c r="F191" s="70"/>
      <c r="G191" s="70"/>
      <c r="Q191"/>
    </row>
    <row r="192" spans="1:17" ht="15.75">
      <c r="A192" s="243"/>
      <c r="C192" s="70"/>
      <c r="D192" s="70"/>
      <c r="E192" s="70"/>
      <c r="F192" s="70"/>
      <c r="G192" s="70"/>
      <c r="Q192"/>
    </row>
    <row r="193" spans="1:17" ht="15.75">
      <c r="A193" s="243"/>
      <c r="C193" s="70"/>
      <c r="D193" s="70"/>
      <c r="E193" s="70"/>
      <c r="F193" s="70"/>
      <c r="G193" s="70"/>
      <c r="Q193"/>
    </row>
    <row r="194" spans="1:17" ht="15.75">
      <c r="A194" s="243"/>
      <c r="C194" s="70"/>
      <c r="D194" s="70"/>
      <c r="E194" s="70"/>
      <c r="F194" s="70"/>
      <c r="G194" s="70"/>
      <c r="Q194"/>
    </row>
    <row r="195" spans="1:17" ht="15.75">
      <c r="A195" s="243"/>
      <c r="C195" s="70"/>
      <c r="D195" s="70"/>
      <c r="E195" s="70"/>
      <c r="F195" s="70"/>
      <c r="G195" s="70"/>
      <c r="Q195"/>
    </row>
    <row r="196" spans="1:17" ht="15.75">
      <c r="A196" s="243"/>
      <c r="C196" s="70"/>
      <c r="D196" s="70"/>
      <c r="E196" s="70"/>
      <c r="F196" s="70"/>
      <c r="G196" s="70"/>
      <c r="Q196"/>
    </row>
    <row r="197" spans="1:17" ht="15.75">
      <c r="A197" s="243"/>
      <c r="C197" s="70"/>
      <c r="D197" s="70"/>
      <c r="E197" s="70"/>
      <c r="F197" s="70"/>
      <c r="G197" s="70"/>
      <c r="Q197"/>
    </row>
    <row r="198" spans="1:17" ht="15.75">
      <c r="A198" s="243"/>
      <c r="C198" s="70"/>
      <c r="D198" s="70"/>
      <c r="E198" s="70"/>
      <c r="F198" s="70"/>
      <c r="G198" s="70"/>
      <c r="Q198"/>
    </row>
    <row r="199" spans="1:17" ht="15.75">
      <c r="A199" s="243"/>
      <c r="C199" s="70"/>
      <c r="D199" s="70"/>
      <c r="E199" s="70"/>
      <c r="F199" s="70"/>
      <c r="G199" s="70"/>
      <c r="Q199"/>
    </row>
    <row r="200" spans="1:17" ht="15.75">
      <c r="A200" s="243"/>
      <c r="C200" s="70"/>
      <c r="D200" s="70"/>
      <c r="E200" s="70"/>
      <c r="F200" s="70"/>
      <c r="G200" s="70"/>
      <c r="Q200"/>
    </row>
    <row r="201" spans="1:17" ht="15.75">
      <c r="A201" s="243"/>
      <c r="C201" s="70"/>
      <c r="D201" s="70"/>
      <c r="E201" s="70"/>
      <c r="F201" s="70"/>
      <c r="G201" s="70"/>
    </row>
    <row r="202" spans="1:17" ht="15.75">
      <c r="A202" s="243"/>
      <c r="C202" s="70"/>
      <c r="D202" s="70"/>
      <c r="E202" s="70"/>
      <c r="F202" s="70"/>
      <c r="G202" s="70"/>
    </row>
    <row r="203" spans="1:17" ht="15.75">
      <c r="A203" s="243"/>
      <c r="C203" s="70"/>
      <c r="D203" s="70"/>
      <c r="E203" s="70"/>
      <c r="F203" s="70"/>
      <c r="G203" s="70"/>
    </row>
    <row r="204" spans="1:17" ht="15.75">
      <c r="A204" s="243"/>
      <c r="C204" s="70"/>
      <c r="D204" s="70"/>
      <c r="E204" s="70"/>
      <c r="F204" s="70"/>
      <c r="G204" s="70"/>
    </row>
    <row r="205" spans="1:17" ht="15.75">
      <c r="A205" s="243"/>
      <c r="C205" s="70"/>
      <c r="D205" s="70"/>
      <c r="E205" s="70"/>
      <c r="F205" s="70"/>
      <c r="G205" s="70"/>
    </row>
    <row r="206" spans="1:17" ht="15.75">
      <c r="A206" s="243"/>
      <c r="C206" s="70"/>
      <c r="D206" s="70"/>
      <c r="E206" s="70"/>
      <c r="F206" s="70"/>
      <c r="G206" s="70"/>
    </row>
    <row r="207" spans="1:17" ht="15.75">
      <c r="A207" s="243"/>
      <c r="C207" s="70"/>
      <c r="D207" s="70"/>
      <c r="E207" s="70"/>
      <c r="F207" s="70"/>
      <c r="G207" s="70"/>
    </row>
    <row r="208" spans="1:17" ht="15.75">
      <c r="A208" s="243"/>
      <c r="C208" s="70"/>
      <c r="D208" s="70"/>
      <c r="E208" s="70"/>
      <c r="F208" s="70"/>
      <c r="G208" s="70"/>
    </row>
    <row r="209" spans="1:7" ht="15.75">
      <c r="A209" s="243"/>
      <c r="C209" s="70"/>
      <c r="D209" s="70"/>
      <c r="E209" s="70"/>
      <c r="F209" s="70"/>
      <c r="G209" s="70"/>
    </row>
    <row r="210" spans="1:7" ht="15.75">
      <c r="A210" s="29"/>
      <c r="C210" s="70"/>
      <c r="D210" s="70"/>
      <c r="E210" s="70"/>
      <c r="F210" s="70"/>
      <c r="G210" s="70"/>
    </row>
    <row r="211" spans="1:7" ht="15.75">
      <c r="A211" s="29"/>
      <c r="C211" s="70"/>
      <c r="D211" s="70"/>
      <c r="E211" s="70"/>
      <c r="F211" s="70"/>
      <c r="G211" s="70"/>
    </row>
    <row r="212" spans="1:7" ht="15.75">
      <c r="A212" s="29"/>
      <c r="C212" s="70"/>
      <c r="D212" s="70"/>
      <c r="E212" s="70"/>
      <c r="F212" s="70"/>
      <c r="G212" s="70"/>
    </row>
    <row r="213" spans="1:7" ht="15.75">
      <c r="A213" s="29"/>
      <c r="C213" s="70"/>
      <c r="D213" s="70"/>
      <c r="E213" s="70"/>
      <c r="F213" s="70"/>
      <c r="G213" s="70"/>
    </row>
    <row r="214" spans="1:7" ht="15.75">
      <c r="A214" s="29"/>
      <c r="C214" s="70"/>
      <c r="D214" s="70"/>
      <c r="E214" s="70"/>
      <c r="F214" s="70"/>
      <c r="G214" s="70"/>
    </row>
    <row r="215" spans="1:7" ht="15.75">
      <c r="A215" s="29"/>
      <c r="C215" s="70"/>
      <c r="D215" s="70"/>
      <c r="E215" s="70"/>
      <c r="F215" s="70"/>
      <c r="G215" s="70"/>
    </row>
    <row r="216" spans="1:7" ht="15.75">
      <c r="A216" s="29"/>
      <c r="C216" s="70"/>
      <c r="D216" s="70"/>
      <c r="E216" s="70"/>
      <c r="F216" s="70"/>
      <c r="G216" s="70"/>
    </row>
    <row r="217" spans="1:7" ht="15.75">
      <c r="A217" s="29"/>
      <c r="C217" s="70"/>
      <c r="D217" s="70"/>
      <c r="E217" s="70"/>
      <c r="F217" s="70"/>
      <c r="G217" s="70"/>
    </row>
    <row r="218" spans="1:7" ht="15.75">
      <c r="A218" s="29"/>
      <c r="C218" s="70"/>
      <c r="D218" s="70"/>
      <c r="E218" s="70"/>
      <c r="F218" s="70"/>
      <c r="G218" s="70"/>
    </row>
    <row r="219" spans="1:7" ht="15.75">
      <c r="A219" s="29"/>
      <c r="C219" s="70"/>
      <c r="D219" s="70"/>
      <c r="E219" s="70"/>
      <c r="F219" s="70"/>
      <c r="G219" s="70"/>
    </row>
    <row r="220" spans="1:7" ht="15.75">
      <c r="A220" s="29"/>
      <c r="C220" s="70"/>
      <c r="D220" s="70"/>
      <c r="E220" s="70"/>
      <c r="F220" s="70"/>
      <c r="G220" s="70"/>
    </row>
    <row r="221" spans="1:7" ht="15.75">
      <c r="A221" s="29"/>
      <c r="C221" s="70"/>
      <c r="D221" s="70"/>
      <c r="E221" s="70"/>
      <c r="F221" s="70"/>
      <c r="G221" s="70"/>
    </row>
    <row r="222" spans="1:7" ht="15.75">
      <c r="A222" s="29"/>
      <c r="C222" s="70"/>
      <c r="D222" s="70"/>
      <c r="E222" s="70"/>
      <c r="F222" s="70"/>
      <c r="G222" s="70"/>
    </row>
    <row r="223" spans="1:7" ht="15.75">
      <c r="A223" s="29"/>
      <c r="C223" s="70"/>
      <c r="D223" s="70"/>
      <c r="E223" s="70"/>
      <c r="F223" s="70"/>
      <c r="G223" s="70"/>
    </row>
    <row r="224" spans="1:7" ht="15.75">
      <c r="A224" s="29"/>
      <c r="C224" s="70"/>
      <c r="D224" s="70"/>
      <c r="E224" s="70"/>
      <c r="F224" s="70"/>
      <c r="G224" s="70"/>
    </row>
    <row r="225" spans="1:7" ht="15.75">
      <c r="A225" s="29"/>
      <c r="C225" s="70"/>
      <c r="D225" s="70"/>
      <c r="E225" s="70"/>
      <c r="F225" s="70"/>
      <c r="G225" s="70"/>
    </row>
    <row r="226" spans="1:7" ht="15.75">
      <c r="A226" s="29"/>
      <c r="C226" s="70"/>
      <c r="D226" s="70"/>
      <c r="E226" s="70"/>
      <c r="F226" s="70"/>
      <c r="G226" s="70"/>
    </row>
    <row r="227" spans="1:7" ht="15.75">
      <c r="A227" s="29"/>
      <c r="C227" s="70"/>
      <c r="D227" s="70"/>
      <c r="E227" s="70"/>
      <c r="F227" s="70"/>
      <c r="G227" s="70"/>
    </row>
    <row r="228" spans="1:7" ht="15.75">
      <c r="A228" s="29"/>
      <c r="C228" s="70"/>
      <c r="D228" s="70"/>
      <c r="E228" s="70"/>
      <c r="F228" s="70"/>
      <c r="G228" s="70"/>
    </row>
    <row r="229" spans="1:7" ht="15.75">
      <c r="A229" s="29"/>
      <c r="C229" s="70"/>
      <c r="D229" s="70"/>
      <c r="E229" s="70"/>
      <c r="F229" s="70"/>
      <c r="G229" s="70"/>
    </row>
    <row r="230" spans="1:7" ht="15.75">
      <c r="A230" s="29"/>
      <c r="C230" s="70"/>
      <c r="D230" s="70"/>
      <c r="E230" s="70"/>
      <c r="F230" s="70"/>
      <c r="G230" s="70"/>
    </row>
    <row r="231" spans="1:7" ht="15.75">
      <c r="A231" s="29"/>
      <c r="C231" s="70"/>
      <c r="D231" s="70"/>
      <c r="E231" s="70"/>
      <c r="F231" s="70"/>
      <c r="G231" s="70"/>
    </row>
    <row r="232" spans="1:7" ht="15.75">
      <c r="A232" s="29"/>
      <c r="C232" s="70"/>
      <c r="D232" s="70"/>
      <c r="E232" s="70"/>
      <c r="F232" s="70"/>
      <c r="G232" s="70"/>
    </row>
    <row r="233" spans="1:7" ht="15.75">
      <c r="A233" s="29"/>
      <c r="C233" s="70"/>
      <c r="D233" s="70"/>
      <c r="E233" s="70"/>
      <c r="F233" s="70"/>
      <c r="G233" s="70"/>
    </row>
    <row r="234" spans="1:7" ht="15.75">
      <c r="A234" s="29"/>
      <c r="C234" s="70"/>
      <c r="D234" s="70"/>
      <c r="E234" s="70"/>
      <c r="F234" s="70"/>
      <c r="G234" s="70"/>
    </row>
    <row r="235" spans="1:7" ht="15.75">
      <c r="A235" s="29"/>
      <c r="C235" s="70"/>
      <c r="D235" s="70"/>
      <c r="E235" s="70"/>
      <c r="F235" s="70"/>
      <c r="G235" s="70"/>
    </row>
    <row r="236" spans="1:7" ht="15.75">
      <c r="A236" s="29"/>
      <c r="C236" s="70"/>
      <c r="D236" s="70"/>
      <c r="E236" s="70"/>
      <c r="F236" s="70"/>
      <c r="G236" s="70"/>
    </row>
    <row r="237" spans="1:7" ht="15.75">
      <c r="A237" s="29"/>
      <c r="C237" s="70"/>
      <c r="D237" s="70"/>
      <c r="E237" s="70"/>
      <c r="F237" s="70"/>
      <c r="G237" s="70"/>
    </row>
    <row r="238" spans="1:7" ht="15.75">
      <c r="A238" s="29"/>
      <c r="C238" s="70"/>
      <c r="D238" s="70"/>
      <c r="E238" s="70"/>
      <c r="F238" s="70"/>
      <c r="G238" s="70"/>
    </row>
    <row r="239" spans="1:7" ht="15.75">
      <c r="A239" s="29"/>
      <c r="C239" s="70"/>
      <c r="D239" s="70"/>
      <c r="E239" s="70"/>
      <c r="F239" s="70"/>
      <c r="G239" s="70"/>
    </row>
    <row r="240" spans="1:7" ht="15.75">
      <c r="A240" s="29"/>
      <c r="C240" s="70"/>
      <c r="D240" s="70"/>
      <c r="E240" s="70"/>
      <c r="F240" s="70"/>
      <c r="G240" s="70"/>
    </row>
    <row r="241" spans="1:7" ht="15.75">
      <c r="A241" s="29"/>
      <c r="C241" s="70"/>
      <c r="D241" s="70"/>
      <c r="E241" s="70"/>
      <c r="F241" s="70"/>
      <c r="G241" s="70"/>
    </row>
    <row r="242" spans="1:7" ht="15.75">
      <c r="A242" s="29"/>
      <c r="C242" s="70"/>
      <c r="D242" s="70"/>
      <c r="E242" s="70"/>
      <c r="F242" s="70"/>
      <c r="G242" s="70"/>
    </row>
    <row r="243" spans="1:7" ht="15.75">
      <c r="A243" s="29"/>
      <c r="C243" s="70"/>
      <c r="D243" s="70"/>
      <c r="E243" s="70"/>
      <c r="F243" s="70"/>
      <c r="G243" s="70"/>
    </row>
    <row r="244" spans="1:7" ht="15.75">
      <c r="A244" s="29"/>
      <c r="C244" s="70"/>
      <c r="D244" s="70"/>
      <c r="E244" s="70"/>
      <c r="F244" s="70"/>
      <c r="G244" s="70"/>
    </row>
    <row r="245" spans="1:7" ht="15.75">
      <c r="A245" s="29"/>
      <c r="C245" s="70"/>
      <c r="D245" s="70"/>
      <c r="E245" s="70"/>
      <c r="F245" s="70"/>
      <c r="G245" s="70"/>
    </row>
    <row r="246" spans="1:7" ht="15.75">
      <c r="A246" s="29"/>
      <c r="C246" s="70"/>
      <c r="D246" s="70"/>
      <c r="E246" s="70"/>
      <c r="F246" s="70"/>
      <c r="G246" s="70"/>
    </row>
    <row r="247" spans="1:7" ht="15.75">
      <c r="A247" s="29"/>
      <c r="C247" s="70"/>
      <c r="D247" s="70"/>
      <c r="E247" s="70"/>
      <c r="F247" s="70"/>
      <c r="G247" s="70"/>
    </row>
    <row r="248" spans="1:7" ht="15.75">
      <c r="A248" s="29"/>
      <c r="C248" s="70"/>
      <c r="D248" s="70"/>
      <c r="E248" s="70"/>
      <c r="F248" s="70"/>
      <c r="G248" s="70"/>
    </row>
    <row r="249" spans="1:7" ht="15.75">
      <c r="A249" s="29"/>
      <c r="C249" s="70"/>
      <c r="D249" s="70"/>
      <c r="E249" s="70"/>
      <c r="F249" s="70"/>
      <c r="G249" s="70"/>
    </row>
    <row r="250" spans="1:7" ht="15.75">
      <c r="A250" s="29"/>
      <c r="C250" s="70"/>
      <c r="D250" s="70"/>
      <c r="E250" s="70"/>
      <c r="F250" s="70"/>
      <c r="G250" s="70"/>
    </row>
    <row r="251" spans="1:7" ht="15.75">
      <c r="A251" s="29"/>
      <c r="C251" s="70"/>
      <c r="D251" s="70"/>
      <c r="E251" s="70"/>
      <c r="F251" s="70"/>
      <c r="G251" s="70"/>
    </row>
    <row r="252" spans="1:7" ht="15.75">
      <c r="A252" s="29"/>
      <c r="C252" s="70"/>
      <c r="D252" s="70"/>
      <c r="E252" s="70"/>
      <c r="F252" s="70"/>
      <c r="G252" s="70"/>
    </row>
    <row r="253" spans="1:7" ht="15.75">
      <c r="A253" s="29"/>
      <c r="C253" s="70"/>
      <c r="D253" s="70"/>
      <c r="E253" s="70"/>
      <c r="F253" s="70"/>
      <c r="G253" s="70"/>
    </row>
    <row r="254" spans="1:7" ht="15.75">
      <c r="A254" s="29"/>
      <c r="C254" s="70"/>
      <c r="D254" s="70"/>
      <c r="E254" s="70"/>
      <c r="F254" s="70"/>
      <c r="G254" s="70"/>
    </row>
    <row r="255" spans="1:7" ht="15.75">
      <c r="A255" s="29"/>
      <c r="C255" s="70"/>
      <c r="D255" s="70"/>
      <c r="E255" s="70"/>
      <c r="F255" s="70"/>
      <c r="G255" s="70"/>
    </row>
    <row r="256" spans="1:7" ht="15.75">
      <c r="A256" s="29"/>
      <c r="C256" s="70"/>
      <c r="D256" s="70"/>
      <c r="E256" s="70"/>
      <c r="F256" s="70"/>
      <c r="G256" s="70"/>
    </row>
    <row r="257" spans="1:7" ht="15.75">
      <c r="A257" s="29"/>
      <c r="C257" s="70"/>
      <c r="D257" s="70"/>
      <c r="E257" s="70"/>
      <c r="F257" s="70"/>
      <c r="G257" s="70"/>
    </row>
    <row r="258" spans="1:7" ht="15.75">
      <c r="A258" s="29"/>
      <c r="C258" s="70"/>
      <c r="D258" s="70"/>
      <c r="E258" s="70"/>
      <c r="F258" s="70"/>
      <c r="G258" s="70"/>
    </row>
    <row r="259" spans="1:7" ht="15.75">
      <c r="A259" s="29"/>
      <c r="C259" s="70"/>
      <c r="D259" s="70"/>
      <c r="E259" s="70"/>
      <c r="F259" s="70"/>
      <c r="G259" s="70"/>
    </row>
    <row r="260" spans="1:7" ht="15.75">
      <c r="A260" s="29"/>
      <c r="C260" s="70"/>
      <c r="D260" s="70"/>
      <c r="E260" s="70"/>
      <c r="F260" s="70"/>
      <c r="G260" s="70"/>
    </row>
    <row r="261" spans="1:7" ht="15.75">
      <c r="A261" s="29"/>
      <c r="C261" s="70"/>
      <c r="D261" s="70"/>
      <c r="E261" s="70"/>
      <c r="F261" s="70"/>
      <c r="G261" s="70"/>
    </row>
    <row r="262" spans="1:7" ht="15.75">
      <c r="A262" s="29"/>
      <c r="C262" s="70"/>
      <c r="D262" s="70"/>
      <c r="E262" s="70"/>
      <c r="F262" s="70"/>
      <c r="G262" s="70"/>
    </row>
    <row r="263" spans="1:7" ht="15.75">
      <c r="A263" s="29"/>
      <c r="C263" s="70"/>
      <c r="D263" s="70"/>
      <c r="E263" s="70"/>
      <c r="F263" s="70"/>
      <c r="G263" s="70"/>
    </row>
    <row r="264" spans="1:7" ht="15.75">
      <c r="A264" s="29"/>
      <c r="C264" s="70"/>
      <c r="D264" s="70"/>
      <c r="E264" s="70"/>
      <c r="F264" s="70"/>
      <c r="G264" s="70"/>
    </row>
    <row r="265" spans="1:7" ht="15.75">
      <c r="A265" s="29"/>
      <c r="C265" s="70"/>
      <c r="D265" s="70"/>
      <c r="E265" s="70"/>
      <c r="F265" s="70"/>
      <c r="G265" s="70"/>
    </row>
    <row r="266" spans="1:7" ht="15.75">
      <c r="A266" s="29"/>
      <c r="C266" s="70"/>
      <c r="D266" s="70"/>
      <c r="E266" s="70"/>
      <c r="F266" s="70"/>
      <c r="G266" s="70"/>
    </row>
    <row r="267" spans="1:7" ht="15.75">
      <c r="A267" s="29"/>
      <c r="C267" s="70"/>
      <c r="D267" s="70"/>
      <c r="E267" s="70"/>
      <c r="F267" s="70"/>
      <c r="G267" s="70"/>
    </row>
    <row r="268" spans="1:7" ht="15.75">
      <c r="A268" s="29"/>
      <c r="C268" s="70"/>
      <c r="D268" s="70"/>
      <c r="E268" s="70"/>
      <c r="F268" s="70"/>
      <c r="G268" s="70"/>
    </row>
    <row r="269" spans="1:7" ht="15.75">
      <c r="A269" s="29"/>
      <c r="C269" s="70"/>
      <c r="D269" s="70"/>
      <c r="E269" s="70"/>
      <c r="F269" s="70"/>
      <c r="G269" s="70"/>
    </row>
    <row r="270" spans="1:7" ht="15.75">
      <c r="A270" s="29"/>
      <c r="C270" s="70"/>
      <c r="D270" s="70"/>
      <c r="E270" s="70"/>
      <c r="F270" s="70"/>
      <c r="G270" s="70"/>
    </row>
    <row r="271" spans="1:7" ht="15.75">
      <c r="A271" s="29"/>
      <c r="C271" s="70"/>
      <c r="D271" s="70"/>
      <c r="E271" s="70"/>
      <c r="F271" s="70"/>
      <c r="G271" s="70"/>
    </row>
    <row r="272" spans="1:7" ht="15.75">
      <c r="A272" s="29"/>
      <c r="C272" s="70"/>
      <c r="D272" s="70"/>
      <c r="E272" s="70"/>
      <c r="F272" s="70"/>
      <c r="G272" s="70"/>
    </row>
    <row r="273" spans="1:7" ht="15.75">
      <c r="A273" s="29"/>
      <c r="C273" s="70"/>
      <c r="D273" s="70"/>
      <c r="E273" s="70"/>
      <c r="F273" s="70"/>
      <c r="G273" s="70"/>
    </row>
    <row r="274" spans="1:7" ht="15.75">
      <c r="A274" s="29"/>
      <c r="C274" s="70"/>
      <c r="D274" s="70"/>
      <c r="E274" s="70"/>
      <c r="F274" s="70"/>
      <c r="G274" s="70"/>
    </row>
    <row r="275" spans="1:7" ht="15.75">
      <c r="A275" s="29"/>
      <c r="C275" s="70"/>
      <c r="D275" s="70"/>
      <c r="E275" s="70"/>
      <c r="F275" s="70"/>
      <c r="G275" s="70"/>
    </row>
    <row r="276" spans="1:7" ht="15.75">
      <c r="A276" s="29"/>
      <c r="C276" s="70"/>
      <c r="D276" s="70"/>
      <c r="E276" s="70"/>
      <c r="F276" s="70"/>
      <c r="G276" s="70"/>
    </row>
    <row r="277" spans="1:7" ht="15.75">
      <c r="A277" s="29"/>
      <c r="C277" s="70"/>
      <c r="D277" s="70"/>
      <c r="E277" s="70"/>
      <c r="F277" s="70"/>
      <c r="G277" s="70"/>
    </row>
    <row r="278" spans="1:7" ht="15.75">
      <c r="A278" s="29"/>
      <c r="C278" s="70"/>
      <c r="D278" s="70"/>
      <c r="E278" s="70"/>
      <c r="F278" s="70"/>
      <c r="G278" s="70"/>
    </row>
    <row r="279" spans="1:7" ht="15.75">
      <c r="A279" s="29"/>
      <c r="C279" s="70"/>
      <c r="D279" s="70"/>
      <c r="E279" s="70"/>
      <c r="F279" s="70"/>
      <c r="G279" s="70"/>
    </row>
    <row r="280" spans="1:7" ht="15.75">
      <c r="A280" s="29"/>
      <c r="C280" s="70"/>
      <c r="D280" s="70"/>
      <c r="E280" s="70"/>
      <c r="F280" s="70"/>
      <c r="G280" s="70"/>
    </row>
    <row r="281" spans="1:7" ht="15.75">
      <c r="A281" s="29"/>
      <c r="C281" s="70"/>
      <c r="D281" s="70"/>
      <c r="E281" s="70"/>
      <c r="F281" s="70"/>
      <c r="G281" s="70"/>
    </row>
    <row r="282" spans="1:7" ht="15.75">
      <c r="A282" s="29"/>
    </row>
    <row r="283" spans="1:7" ht="15.75">
      <c r="A283" s="29"/>
    </row>
    <row r="284" spans="1:7" ht="15.75">
      <c r="A284" s="29"/>
    </row>
    <row r="285" spans="1:7" ht="15.75">
      <c r="A285" s="29"/>
    </row>
    <row r="286" spans="1:7" ht="15.75">
      <c r="A286" s="29"/>
    </row>
    <row r="287" spans="1:7" ht="15.75">
      <c r="A287" s="29"/>
    </row>
    <row r="288" spans="1:7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sheetPr codeName="Sheet68">
    <pageSetUpPr fitToPage="1"/>
  </sheetPr>
  <dimension ref="A1:H300"/>
  <sheetViews>
    <sheetView topLeftCell="A2" zoomScale="70" zoomScaleNormal="70" workbookViewId="0">
      <selection activeCell="D11" sqref="D11"/>
    </sheetView>
  </sheetViews>
  <sheetFormatPr defaultColWidth="9.140625" defaultRowHeight="15"/>
  <cols>
    <col min="1" max="1" width="49.85546875" style="30" customWidth="1"/>
    <col min="2" max="6" width="27.85546875" customWidth="1"/>
    <col min="7" max="7" width="15.85546875" customWidth="1"/>
    <col min="8" max="8" width="3.42578125" style="244" customWidth="1"/>
    <col min="257" max="257" width="49.85546875" customWidth="1"/>
    <col min="258" max="262" width="27.85546875" customWidth="1"/>
    <col min="263" max="263" width="15.85546875" customWidth="1"/>
    <col min="264" max="264" width="3.42578125" customWidth="1"/>
    <col min="513" max="513" width="49.85546875" customWidth="1"/>
    <col min="514" max="518" width="27.85546875" customWidth="1"/>
    <col min="519" max="519" width="15.85546875" customWidth="1"/>
    <col min="520" max="520" width="3.42578125" customWidth="1"/>
    <col min="769" max="769" width="49.85546875" customWidth="1"/>
    <col min="770" max="774" width="27.85546875" customWidth="1"/>
    <col min="775" max="775" width="15.85546875" customWidth="1"/>
    <col min="776" max="776" width="3.42578125" customWidth="1"/>
    <col min="1025" max="1025" width="49.85546875" customWidth="1"/>
    <col min="1026" max="1030" width="27.85546875" customWidth="1"/>
    <col min="1031" max="1031" width="15.85546875" customWidth="1"/>
    <col min="1032" max="1032" width="3.42578125" customWidth="1"/>
    <col min="1281" max="1281" width="49.85546875" customWidth="1"/>
    <col min="1282" max="1286" width="27.85546875" customWidth="1"/>
    <col min="1287" max="1287" width="15.85546875" customWidth="1"/>
    <col min="1288" max="1288" width="3.42578125" customWidth="1"/>
    <col min="1537" max="1537" width="49.85546875" customWidth="1"/>
    <col min="1538" max="1542" width="27.85546875" customWidth="1"/>
    <col min="1543" max="1543" width="15.85546875" customWidth="1"/>
    <col min="1544" max="1544" width="3.42578125" customWidth="1"/>
    <col min="1793" max="1793" width="49.85546875" customWidth="1"/>
    <col min="1794" max="1798" width="27.85546875" customWidth="1"/>
    <col min="1799" max="1799" width="15.85546875" customWidth="1"/>
    <col min="1800" max="1800" width="3.42578125" customWidth="1"/>
    <col min="2049" max="2049" width="49.85546875" customWidth="1"/>
    <col min="2050" max="2054" width="27.85546875" customWidth="1"/>
    <col min="2055" max="2055" width="15.85546875" customWidth="1"/>
    <col min="2056" max="2056" width="3.42578125" customWidth="1"/>
    <col min="2305" max="2305" width="49.85546875" customWidth="1"/>
    <col min="2306" max="2310" width="27.85546875" customWidth="1"/>
    <col min="2311" max="2311" width="15.85546875" customWidth="1"/>
    <col min="2312" max="2312" width="3.42578125" customWidth="1"/>
    <col min="2561" max="2561" width="49.85546875" customWidth="1"/>
    <col min="2562" max="2566" width="27.85546875" customWidth="1"/>
    <col min="2567" max="2567" width="15.85546875" customWidth="1"/>
    <col min="2568" max="2568" width="3.42578125" customWidth="1"/>
    <col min="2817" max="2817" width="49.85546875" customWidth="1"/>
    <col min="2818" max="2822" width="27.85546875" customWidth="1"/>
    <col min="2823" max="2823" width="15.85546875" customWidth="1"/>
    <col min="2824" max="2824" width="3.42578125" customWidth="1"/>
    <col min="3073" max="3073" width="49.85546875" customWidth="1"/>
    <col min="3074" max="3078" width="27.85546875" customWidth="1"/>
    <col min="3079" max="3079" width="15.85546875" customWidth="1"/>
    <col min="3080" max="3080" width="3.42578125" customWidth="1"/>
    <col min="3329" max="3329" width="49.85546875" customWidth="1"/>
    <col min="3330" max="3334" width="27.85546875" customWidth="1"/>
    <col min="3335" max="3335" width="15.85546875" customWidth="1"/>
    <col min="3336" max="3336" width="3.42578125" customWidth="1"/>
    <col min="3585" max="3585" width="49.85546875" customWidth="1"/>
    <col min="3586" max="3590" width="27.85546875" customWidth="1"/>
    <col min="3591" max="3591" width="15.85546875" customWidth="1"/>
    <col min="3592" max="3592" width="3.42578125" customWidth="1"/>
    <col min="3841" max="3841" width="49.85546875" customWidth="1"/>
    <col min="3842" max="3846" width="27.85546875" customWidth="1"/>
    <col min="3847" max="3847" width="15.85546875" customWidth="1"/>
    <col min="3848" max="3848" width="3.42578125" customWidth="1"/>
    <col min="4097" max="4097" width="49.85546875" customWidth="1"/>
    <col min="4098" max="4102" width="27.85546875" customWidth="1"/>
    <col min="4103" max="4103" width="15.85546875" customWidth="1"/>
    <col min="4104" max="4104" width="3.42578125" customWidth="1"/>
    <col min="4353" max="4353" width="49.85546875" customWidth="1"/>
    <col min="4354" max="4358" width="27.85546875" customWidth="1"/>
    <col min="4359" max="4359" width="15.85546875" customWidth="1"/>
    <col min="4360" max="4360" width="3.42578125" customWidth="1"/>
    <col min="4609" max="4609" width="49.85546875" customWidth="1"/>
    <col min="4610" max="4614" width="27.85546875" customWidth="1"/>
    <col min="4615" max="4615" width="15.85546875" customWidth="1"/>
    <col min="4616" max="4616" width="3.42578125" customWidth="1"/>
    <col min="4865" max="4865" width="49.85546875" customWidth="1"/>
    <col min="4866" max="4870" width="27.85546875" customWidth="1"/>
    <col min="4871" max="4871" width="15.85546875" customWidth="1"/>
    <col min="4872" max="4872" width="3.42578125" customWidth="1"/>
    <col min="5121" max="5121" width="49.85546875" customWidth="1"/>
    <col min="5122" max="5126" width="27.85546875" customWidth="1"/>
    <col min="5127" max="5127" width="15.85546875" customWidth="1"/>
    <col min="5128" max="5128" width="3.42578125" customWidth="1"/>
    <col min="5377" max="5377" width="49.85546875" customWidth="1"/>
    <col min="5378" max="5382" width="27.85546875" customWidth="1"/>
    <col min="5383" max="5383" width="15.85546875" customWidth="1"/>
    <col min="5384" max="5384" width="3.42578125" customWidth="1"/>
    <col min="5633" max="5633" width="49.85546875" customWidth="1"/>
    <col min="5634" max="5638" width="27.85546875" customWidth="1"/>
    <col min="5639" max="5639" width="15.85546875" customWidth="1"/>
    <col min="5640" max="5640" width="3.42578125" customWidth="1"/>
    <col min="5889" max="5889" width="49.85546875" customWidth="1"/>
    <col min="5890" max="5894" width="27.85546875" customWidth="1"/>
    <col min="5895" max="5895" width="15.85546875" customWidth="1"/>
    <col min="5896" max="5896" width="3.42578125" customWidth="1"/>
    <col min="6145" max="6145" width="49.85546875" customWidth="1"/>
    <col min="6146" max="6150" width="27.85546875" customWidth="1"/>
    <col min="6151" max="6151" width="15.85546875" customWidth="1"/>
    <col min="6152" max="6152" width="3.42578125" customWidth="1"/>
    <col min="6401" max="6401" width="49.85546875" customWidth="1"/>
    <col min="6402" max="6406" width="27.85546875" customWidth="1"/>
    <col min="6407" max="6407" width="15.85546875" customWidth="1"/>
    <col min="6408" max="6408" width="3.42578125" customWidth="1"/>
    <col min="6657" max="6657" width="49.85546875" customWidth="1"/>
    <col min="6658" max="6662" width="27.85546875" customWidth="1"/>
    <col min="6663" max="6663" width="15.85546875" customWidth="1"/>
    <col min="6664" max="6664" width="3.42578125" customWidth="1"/>
    <col min="6913" max="6913" width="49.85546875" customWidth="1"/>
    <col min="6914" max="6918" width="27.85546875" customWidth="1"/>
    <col min="6919" max="6919" width="15.85546875" customWidth="1"/>
    <col min="6920" max="6920" width="3.42578125" customWidth="1"/>
    <col min="7169" max="7169" width="49.85546875" customWidth="1"/>
    <col min="7170" max="7174" width="27.85546875" customWidth="1"/>
    <col min="7175" max="7175" width="15.85546875" customWidth="1"/>
    <col min="7176" max="7176" width="3.42578125" customWidth="1"/>
    <col min="7425" max="7425" width="49.85546875" customWidth="1"/>
    <col min="7426" max="7430" width="27.85546875" customWidth="1"/>
    <col min="7431" max="7431" width="15.85546875" customWidth="1"/>
    <col min="7432" max="7432" width="3.42578125" customWidth="1"/>
    <col min="7681" max="7681" width="49.85546875" customWidth="1"/>
    <col min="7682" max="7686" width="27.85546875" customWidth="1"/>
    <col min="7687" max="7687" width="15.85546875" customWidth="1"/>
    <col min="7688" max="7688" width="3.42578125" customWidth="1"/>
    <col min="7937" max="7937" width="49.85546875" customWidth="1"/>
    <col min="7938" max="7942" width="27.85546875" customWidth="1"/>
    <col min="7943" max="7943" width="15.85546875" customWidth="1"/>
    <col min="7944" max="7944" width="3.42578125" customWidth="1"/>
    <col min="8193" max="8193" width="49.85546875" customWidth="1"/>
    <col min="8194" max="8198" width="27.85546875" customWidth="1"/>
    <col min="8199" max="8199" width="15.85546875" customWidth="1"/>
    <col min="8200" max="8200" width="3.42578125" customWidth="1"/>
    <col min="8449" max="8449" width="49.85546875" customWidth="1"/>
    <col min="8450" max="8454" width="27.85546875" customWidth="1"/>
    <col min="8455" max="8455" width="15.85546875" customWidth="1"/>
    <col min="8456" max="8456" width="3.42578125" customWidth="1"/>
    <col min="8705" max="8705" width="49.85546875" customWidth="1"/>
    <col min="8706" max="8710" width="27.85546875" customWidth="1"/>
    <col min="8711" max="8711" width="15.85546875" customWidth="1"/>
    <col min="8712" max="8712" width="3.42578125" customWidth="1"/>
    <col min="8961" max="8961" width="49.85546875" customWidth="1"/>
    <col min="8962" max="8966" width="27.85546875" customWidth="1"/>
    <col min="8967" max="8967" width="15.85546875" customWidth="1"/>
    <col min="8968" max="8968" width="3.42578125" customWidth="1"/>
    <col min="9217" max="9217" width="49.85546875" customWidth="1"/>
    <col min="9218" max="9222" width="27.85546875" customWidth="1"/>
    <col min="9223" max="9223" width="15.85546875" customWidth="1"/>
    <col min="9224" max="9224" width="3.42578125" customWidth="1"/>
    <col min="9473" max="9473" width="49.85546875" customWidth="1"/>
    <col min="9474" max="9478" width="27.85546875" customWidth="1"/>
    <col min="9479" max="9479" width="15.85546875" customWidth="1"/>
    <col min="9480" max="9480" width="3.42578125" customWidth="1"/>
    <col min="9729" max="9729" width="49.85546875" customWidth="1"/>
    <col min="9730" max="9734" width="27.85546875" customWidth="1"/>
    <col min="9735" max="9735" width="15.85546875" customWidth="1"/>
    <col min="9736" max="9736" width="3.42578125" customWidth="1"/>
    <col min="9985" max="9985" width="49.85546875" customWidth="1"/>
    <col min="9986" max="9990" width="27.85546875" customWidth="1"/>
    <col min="9991" max="9991" width="15.85546875" customWidth="1"/>
    <col min="9992" max="9992" width="3.42578125" customWidth="1"/>
    <col min="10241" max="10241" width="49.85546875" customWidth="1"/>
    <col min="10242" max="10246" width="27.85546875" customWidth="1"/>
    <col min="10247" max="10247" width="15.85546875" customWidth="1"/>
    <col min="10248" max="10248" width="3.42578125" customWidth="1"/>
    <col min="10497" max="10497" width="49.85546875" customWidth="1"/>
    <col min="10498" max="10502" width="27.85546875" customWidth="1"/>
    <col min="10503" max="10503" width="15.85546875" customWidth="1"/>
    <col min="10504" max="10504" width="3.42578125" customWidth="1"/>
    <col min="10753" max="10753" width="49.85546875" customWidth="1"/>
    <col min="10754" max="10758" width="27.85546875" customWidth="1"/>
    <col min="10759" max="10759" width="15.85546875" customWidth="1"/>
    <col min="10760" max="10760" width="3.42578125" customWidth="1"/>
    <col min="11009" max="11009" width="49.85546875" customWidth="1"/>
    <col min="11010" max="11014" width="27.85546875" customWidth="1"/>
    <col min="11015" max="11015" width="15.85546875" customWidth="1"/>
    <col min="11016" max="11016" width="3.42578125" customWidth="1"/>
    <col min="11265" max="11265" width="49.85546875" customWidth="1"/>
    <col min="11266" max="11270" width="27.85546875" customWidth="1"/>
    <col min="11271" max="11271" width="15.85546875" customWidth="1"/>
    <col min="11272" max="11272" width="3.42578125" customWidth="1"/>
    <col min="11521" max="11521" width="49.85546875" customWidth="1"/>
    <col min="11522" max="11526" width="27.85546875" customWidth="1"/>
    <col min="11527" max="11527" width="15.85546875" customWidth="1"/>
    <col min="11528" max="11528" width="3.42578125" customWidth="1"/>
    <col min="11777" max="11777" width="49.85546875" customWidth="1"/>
    <col min="11778" max="11782" width="27.85546875" customWidth="1"/>
    <col min="11783" max="11783" width="15.85546875" customWidth="1"/>
    <col min="11784" max="11784" width="3.42578125" customWidth="1"/>
    <col min="12033" max="12033" width="49.85546875" customWidth="1"/>
    <col min="12034" max="12038" width="27.85546875" customWidth="1"/>
    <col min="12039" max="12039" width="15.85546875" customWidth="1"/>
    <col min="12040" max="12040" width="3.42578125" customWidth="1"/>
    <col min="12289" max="12289" width="49.85546875" customWidth="1"/>
    <col min="12290" max="12294" width="27.85546875" customWidth="1"/>
    <col min="12295" max="12295" width="15.85546875" customWidth="1"/>
    <col min="12296" max="12296" width="3.42578125" customWidth="1"/>
    <col min="12545" max="12545" width="49.85546875" customWidth="1"/>
    <col min="12546" max="12550" width="27.85546875" customWidth="1"/>
    <col min="12551" max="12551" width="15.85546875" customWidth="1"/>
    <col min="12552" max="12552" width="3.42578125" customWidth="1"/>
    <col min="12801" max="12801" width="49.85546875" customWidth="1"/>
    <col min="12802" max="12806" width="27.85546875" customWidth="1"/>
    <col min="12807" max="12807" width="15.85546875" customWidth="1"/>
    <col min="12808" max="12808" width="3.42578125" customWidth="1"/>
    <col min="13057" max="13057" width="49.85546875" customWidth="1"/>
    <col min="13058" max="13062" width="27.85546875" customWidth="1"/>
    <col min="13063" max="13063" width="15.85546875" customWidth="1"/>
    <col min="13064" max="13064" width="3.42578125" customWidth="1"/>
    <col min="13313" max="13313" width="49.85546875" customWidth="1"/>
    <col min="13314" max="13318" width="27.85546875" customWidth="1"/>
    <col min="13319" max="13319" width="15.85546875" customWidth="1"/>
    <col min="13320" max="13320" width="3.42578125" customWidth="1"/>
    <col min="13569" max="13569" width="49.85546875" customWidth="1"/>
    <col min="13570" max="13574" width="27.85546875" customWidth="1"/>
    <col min="13575" max="13575" width="15.85546875" customWidth="1"/>
    <col min="13576" max="13576" width="3.42578125" customWidth="1"/>
    <col min="13825" max="13825" width="49.85546875" customWidth="1"/>
    <col min="13826" max="13830" width="27.85546875" customWidth="1"/>
    <col min="13831" max="13831" width="15.85546875" customWidth="1"/>
    <col min="13832" max="13832" width="3.42578125" customWidth="1"/>
    <col min="14081" max="14081" width="49.85546875" customWidth="1"/>
    <col min="14082" max="14086" width="27.85546875" customWidth="1"/>
    <col min="14087" max="14087" width="15.85546875" customWidth="1"/>
    <col min="14088" max="14088" width="3.42578125" customWidth="1"/>
    <col min="14337" max="14337" width="49.85546875" customWidth="1"/>
    <col min="14338" max="14342" width="27.85546875" customWidth="1"/>
    <col min="14343" max="14343" width="15.85546875" customWidth="1"/>
    <col min="14344" max="14344" width="3.42578125" customWidth="1"/>
    <col min="14593" max="14593" width="49.85546875" customWidth="1"/>
    <col min="14594" max="14598" width="27.85546875" customWidth="1"/>
    <col min="14599" max="14599" width="15.85546875" customWidth="1"/>
    <col min="14600" max="14600" width="3.42578125" customWidth="1"/>
    <col min="14849" max="14849" width="49.85546875" customWidth="1"/>
    <col min="14850" max="14854" width="27.85546875" customWidth="1"/>
    <col min="14855" max="14855" width="15.85546875" customWidth="1"/>
    <col min="14856" max="14856" width="3.42578125" customWidth="1"/>
    <col min="15105" max="15105" width="49.85546875" customWidth="1"/>
    <col min="15106" max="15110" width="27.85546875" customWidth="1"/>
    <col min="15111" max="15111" width="15.85546875" customWidth="1"/>
    <col min="15112" max="15112" width="3.42578125" customWidth="1"/>
    <col min="15361" max="15361" width="49.85546875" customWidth="1"/>
    <col min="15362" max="15366" width="27.85546875" customWidth="1"/>
    <col min="15367" max="15367" width="15.85546875" customWidth="1"/>
    <col min="15368" max="15368" width="3.42578125" customWidth="1"/>
    <col min="15617" max="15617" width="49.85546875" customWidth="1"/>
    <col min="15618" max="15622" width="27.85546875" customWidth="1"/>
    <col min="15623" max="15623" width="15.85546875" customWidth="1"/>
    <col min="15624" max="15624" width="3.42578125" customWidth="1"/>
    <col min="15873" max="15873" width="49.85546875" customWidth="1"/>
    <col min="15874" max="15878" width="27.85546875" customWidth="1"/>
    <col min="15879" max="15879" width="15.85546875" customWidth="1"/>
    <col min="15880" max="15880" width="3.42578125" customWidth="1"/>
    <col min="16129" max="16129" width="49.85546875" customWidth="1"/>
    <col min="16130" max="16134" width="27.85546875" customWidth="1"/>
    <col min="16135" max="16135" width="15.85546875" customWidth="1"/>
    <col min="16136" max="16136" width="3.42578125" customWidth="1"/>
  </cols>
  <sheetData>
    <row r="1" spans="1:7" s="1" customFormat="1" ht="3.75" hidden="1" customHeight="1">
      <c r="A1" s="245"/>
      <c r="B1" s="246"/>
      <c r="C1" s="246"/>
      <c r="D1" s="246"/>
      <c r="E1" s="246"/>
      <c r="F1" s="246"/>
      <c r="G1" s="246"/>
    </row>
    <row r="2" spans="1:7" s="1" customFormat="1" ht="39" customHeight="1">
      <c r="A2" s="694" t="s">
        <v>132</v>
      </c>
      <c r="B2" s="694"/>
      <c r="C2" s="694"/>
      <c r="D2" s="694"/>
      <c r="E2" s="694"/>
      <c r="F2" s="694"/>
      <c r="G2" s="694"/>
    </row>
    <row r="3" spans="1:7" s="1" customFormat="1" ht="24.75" customHeight="1">
      <c r="A3" s="694" t="s">
        <v>361</v>
      </c>
      <c r="B3" s="694"/>
      <c r="C3" s="694"/>
      <c r="D3" s="694"/>
      <c r="E3" s="694"/>
      <c r="F3" s="694"/>
      <c r="G3" s="694"/>
    </row>
    <row r="4" spans="1:7" s="1" customFormat="1" ht="24.75" customHeight="1">
      <c r="A4" s="694" t="s">
        <v>855</v>
      </c>
      <c r="B4" s="694"/>
      <c r="C4" s="694"/>
      <c r="D4" s="694"/>
      <c r="E4" s="694"/>
      <c r="F4" s="694"/>
      <c r="G4" s="694"/>
    </row>
    <row r="5" spans="1:7" s="1" customFormat="1" ht="31.5" customHeight="1">
      <c r="A5" s="733" t="s">
        <v>2</v>
      </c>
      <c r="B5" s="733"/>
      <c r="C5" s="733"/>
      <c r="D5" s="733"/>
      <c r="E5" s="733"/>
      <c r="F5" s="733"/>
      <c r="G5" s="733"/>
    </row>
    <row r="6" spans="1:7" customFormat="1" ht="7.5" customHeight="1">
      <c r="A6" s="212"/>
    </row>
    <row r="7" spans="1:7" customFormat="1" ht="10.5" customHeight="1" thickBot="1">
      <c r="A7" s="213"/>
      <c r="B7" s="247"/>
      <c r="C7" s="214"/>
      <c r="D7" s="214"/>
      <c r="E7" s="214"/>
      <c r="F7" s="215"/>
      <c r="G7" s="215"/>
    </row>
    <row r="8" spans="1:7" customFormat="1" ht="51" customHeight="1" thickTop="1" thickBot="1">
      <c r="A8" s="562"/>
      <c r="B8" s="562" t="s">
        <v>79</v>
      </c>
      <c r="C8" s="562" t="s">
        <v>80</v>
      </c>
      <c r="D8" s="562" t="s">
        <v>81</v>
      </c>
      <c r="E8" s="562" t="s">
        <v>82</v>
      </c>
      <c r="F8" s="563" t="s">
        <v>362</v>
      </c>
      <c r="G8" s="562" t="s">
        <v>14</v>
      </c>
    </row>
    <row r="9" spans="1:7" customFormat="1" ht="52.5" customHeight="1" thickTop="1">
      <c r="A9" s="553" t="s">
        <v>186</v>
      </c>
      <c r="B9" s="553">
        <v>2901130.2591900001</v>
      </c>
      <c r="C9" s="554">
        <v>652958.98912000004</v>
      </c>
      <c r="D9" s="554">
        <v>2009761.0258800001</v>
      </c>
      <c r="E9" s="554">
        <v>4478803.0198900001</v>
      </c>
      <c r="F9" s="553">
        <v>10042653.29408</v>
      </c>
      <c r="G9" s="564">
        <v>0.97854080579990854</v>
      </c>
    </row>
    <row r="10" spans="1:7" customFormat="1" ht="27" customHeight="1">
      <c r="A10" s="553" t="s">
        <v>187</v>
      </c>
      <c r="B10" s="553">
        <v>7154.3790799999997</v>
      </c>
      <c r="C10" s="554">
        <v>3193.16527</v>
      </c>
      <c r="D10" s="554">
        <v>13567.54326</v>
      </c>
      <c r="E10" s="554">
        <v>16117.975289999998</v>
      </c>
      <c r="F10" s="553">
        <v>40033.062900000004</v>
      </c>
      <c r="G10" s="564">
        <v>3.9007605342600976E-3</v>
      </c>
    </row>
    <row r="11" spans="1:7" customFormat="1" ht="52.5" customHeight="1">
      <c r="A11" s="553" t="s">
        <v>188</v>
      </c>
      <c r="B11" s="553">
        <v>16334.557429999999</v>
      </c>
      <c r="C11" s="554">
        <v>8976.552740000001</v>
      </c>
      <c r="D11" s="554">
        <v>24919.817920000001</v>
      </c>
      <c r="E11" s="554">
        <v>34192.641729999996</v>
      </c>
      <c r="F11" s="553">
        <v>84423.569820000004</v>
      </c>
      <c r="G11" s="564">
        <v>8.226103761728604E-3</v>
      </c>
    </row>
    <row r="12" spans="1:7" customFormat="1" ht="27" customHeight="1">
      <c r="A12" s="553" t="s">
        <v>189</v>
      </c>
      <c r="B12" s="553">
        <v>647.83803</v>
      </c>
      <c r="C12" s="554">
        <v>282.44928000000004</v>
      </c>
      <c r="D12" s="554">
        <v>1067.27232</v>
      </c>
      <c r="E12" s="554">
        <v>1463.76457</v>
      </c>
      <c r="F12" s="553">
        <v>3461.3242</v>
      </c>
      <c r="G12" s="564">
        <v>3.3726614596954566E-4</v>
      </c>
    </row>
    <row r="13" spans="1:7" customFormat="1" ht="52.5" customHeight="1">
      <c r="A13" s="553" t="s">
        <v>190</v>
      </c>
      <c r="B13" s="553">
        <v>2272.1692699999999</v>
      </c>
      <c r="C13" s="554">
        <v>1218.2154599999999</v>
      </c>
      <c r="D13" s="554">
        <v>4079.7458900000001</v>
      </c>
      <c r="E13" s="554">
        <v>5497.3012600000002</v>
      </c>
      <c r="F13" s="553">
        <v>13067.43188</v>
      </c>
      <c r="G13" s="564">
        <v>1.2732706135666733E-3</v>
      </c>
    </row>
    <row r="14" spans="1:7" customFormat="1" ht="27" customHeight="1">
      <c r="A14" s="553" t="s">
        <v>191</v>
      </c>
      <c r="B14" s="553">
        <v>448.82850000000002</v>
      </c>
      <c r="C14" s="554">
        <v>221.18359000000001</v>
      </c>
      <c r="D14" s="554">
        <v>743.64103</v>
      </c>
      <c r="E14" s="554">
        <v>1040.0002199999999</v>
      </c>
      <c r="F14" s="553">
        <v>2453.6533399999998</v>
      </c>
      <c r="G14" s="564">
        <v>2.3908023568757392E-4</v>
      </c>
    </row>
    <row r="15" spans="1:7" customFormat="1" ht="52.5" customHeight="1">
      <c r="A15" s="553" t="s">
        <v>192</v>
      </c>
      <c r="B15" s="553">
        <v>1907.9794399999998</v>
      </c>
      <c r="C15" s="554">
        <v>397.29270000000002</v>
      </c>
      <c r="D15" s="554">
        <v>1625.3157900000001</v>
      </c>
      <c r="E15" s="554">
        <v>4428.4278600000007</v>
      </c>
      <c r="F15" s="553">
        <v>8359.0157900000013</v>
      </c>
      <c r="G15" s="564">
        <v>8.1448973765354811E-4</v>
      </c>
    </row>
    <row r="16" spans="1:7" customFormat="1" ht="27" customHeight="1">
      <c r="A16" s="553" t="s">
        <v>193</v>
      </c>
      <c r="B16" s="553">
        <v>904.71332999999993</v>
      </c>
      <c r="C16" s="554">
        <v>198.6464</v>
      </c>
      <c r="D16" s="554">
        <v>789.57069999999999</v>
      </c>
      <c r="E16" s="554">
        <v>1875.89958</v>
      </c>
      <c r="F16" s="553">
        <v>3768.8300099999997</v>
      </c>
      <c r="G16" s="564">
        <v>3.6722904265571658E-4</v>
      </c>
    </row>
    <row r="17" spans="1:7" customFormat="1" ht="52.5" customHeight="1">
      <c r="A17" s="553" t="s">
        <v>194</v>
      </c>
      <c r="B17" s="553">
        <v>3709.4365400000002</v>
      </c>
      <c r="C17" s="554">
        <v>1289.7834800000001</v>
      </c>
      <c r="D17" s="554">
        <v>3691.7089700000001</v>
      </c>
      <c r="E17" s="554">
        <v>6959.6765099999993</v>
      </c>
      <c r="F17" s="553">
        <v>15650.6055</v>
      </c>
      <c r="G17" s="564">
        <v>1.5249711076110045E-3</v>
      </c>
    </row>
    <row r="18" spans="1:7" customFormat="1" ht="27" customHeight="1">
      <c r="A18" s="553" t="s">
        <v>195</v>
      </c>
      <c r="B18" s="553">
        <v>2967.5492400000003</v>
      </c>
      <c r="C18" s="554">
        <v>1031.8267900000001</v>
      </c>
      <c r="D18" s="554">
        <v>2948.07251</v>
      </c>
      <c r="E18" s="554">
        <v>4928.2739599999995</v>
      </c>
      <c r="F18" s="553">
        <v>11875.7225</v>
      </c>
      <c r="G18" s="564">
        <v>1.157152270850219E-3</v>
      </c>
    </row>
    <row r="19" spans="1:7" customFormat="1" ht="52.5" customHeight="1">
      <c r="A19" s="553" t="s">
        <v>196</v>
      </c>
      <c r="B19" s="553">
        <v>3262.4137400000004</v>
      </c>
      <c r="C19" s="554">
        <v>7437.9406200000003</v>
      </c>
      <c r="D19" s="554">
        <v>22427.191179999998</v>
      </c>
      <c r="E19" s="554">
        <v>65605.107430000004</v>
      </c>
      <c r="F19" s="553">
        <v>98732.652969999996</v>
      </c>
      <c r="G19" s="564">
        <v>9.6203589795317394E-3</v>
      </c>
    </row>
    <row r="20" spans="1:7" customFormat="1" ht="27" customHeight="1" thickBot="1">
      <c r="A20" s="553" t="s">
        <v>197</v>
      </c>
      <c r="B20" s="553">
        <v>2061.6353100000001</v>
      </c>
      <c r="C20" s="554">
        <v>5936.4709899999998</v>
      </c>
      <c r="D20" s="554">
        <v>20544.372469999998</v>
      </c>
      <c r="E20" s="554">
        <v>61246.32892</v>
      </c>
      <c r="F20" s="553">
        <v>89788.807690000001</v>
      </c>
      <c r="G20" s="564">
        <v>8.7488843491768283E-3</v>
      </c>
    </row>
    <row r="21" spans="1:7" customFormat="1" ht="56.25" customHeight="1" thickTop="1" thickBot="1">
      <c r="A21" s="565" t="s">
        <v>198</v>
      </c>
      <c r="B21" s="566">
        <v>2928616.8156100004</v>
      </c>
      <c r="C21" s="566">
        <v>672278.77411999996</v>
      </c>
      <c r="D21" s="566">
        <v>2066504.8056300001</v>
      </c>
      <c r="E21" s="566">
        <v>4595486.1746800002</v>
      </c>
      <c r="F21" s="566">
        <v>10262886.570039999</v>
      </c>
      <c r="G21" s="567">
        <v>1</v>
      </c>
    </row>
    <row r="22" spans="1:7" customFormat="1" ht="56.25" customHeight="1" thickTop="1">
      <c r="A22" s="568" t="s">
        <v>339</v>
      </c>
      <c r="B22" s="547">
        <v>14184.94349</v>
      </c>
      <c r="C22" s="547">
        <v>10863.742320000001</v>
      </c>
      <c r="D22" s="547">
        <v>39660.472290000005</v>
      </c>
      <c r="E22" s="547">
        <v>86672.242539999992</v>
      </c>
      <c r="F22" s="547">
        <v>151381.40064000001</v>
      </c>
      <c r="G22" s="548">
        <v>0</v>
      </c>
    </row>
    <row r="23" spans="1:7" s="232" customFormat="1" ht="56.25" customHeight="1" thickBot="1">
      <c r="A23" s="569" t="s">
        <v>340</v>
      </c>
      <c r="B23" s="570">
        <v>0.28535995166889838</v>
      </c>
      <c r="C23" s="570">
        <v>6.5505817445410952E-2</v>
      </c>
      <c r="D23" s="570">
        <v>0.20135707352185478</v>
      </c>
      <c r="E23" s="570">
        <v>0.44777715736383605</v>
      </c>
      <c r="F23" s="570">
        <v>1</v>
      </c>
      <c r="G23" s="570">
        <v>0</v>
      </c>
    </row>
    <row r="24" spans="1:7" customFormat="1" ht="15" customHeight="1">
      <c r="A24" s="736" t="s">
        <v>356</v>
      </c>
      <c r="B24" s="736"/>
      <c r="C24" s="736"/>
      <c r="D24" s="736"/>
      <c r="E24" s="736"/>
      <c r="F24" s="736"/>
      <c r="G24" s="736"/>
    </row>
    <row r="25" spans="1:7" s="253" customFormat="1" ht="37.5" customHeight="1">
      <c r="A25" s="712" t="s">
        <v>202</v>
      </c>
      <c r="B25" s="735"/>
      <c r="C25" s="735"/>
      <c r="D25" s="735"/>
      <c r="E25" s="735"/>
      <c r="F25" s="735"/>
      <c r="G25" s="735"/>
    </row>
    <row r="26" spans="1:7" s="253" customFormat="1" ht="36.75" customHeight="1">
      <c r="A26" s="712" t="s">
        <v>203</v>
      </c>
      <c r="B26" s="731"/>
      <c r="C26" s="731"/>
      <c r="D26" s="731"/>
      <c r="E26" s="731"/>
      <c r="F26" s="731"/>
      <c r="G26" s="731"/>
    </row>
    <row r="27" spans="1:7" customFormat="1" ht="15" customHeight="1">
      <c r="A27" s="736" t="s">
        <v>357</v>
      </c>
      <c r="B27" s="736"/>
      <c r="C27" s="736"/>
      <c r="D27" s="736"/>
      <c r="E27" s="736"/>
      <c r="F27" s="736"/>
      <c r="G27" s="736"/>
    </row>
    <row r="28" spans="1:7" customFormat="1" ht="15.75">
      <c r="A28" s="29"/>
    </row>
    <row r="29" spans="1:7" customFormat="1" ht="15.75">
      <c r="A29" s="29"/>
    </row>
    <row r="30" spans="1:7" customFormat="1" ht="15.75">
      <c r="A30" s="29"/>
    </row>
    <row r="31" spans="1:7" customFormat="1" ht="15.75">
      <c r="A31" s="29"/>
    </row>
    <row r="32" spans="1:7" customFormat="1" ht="15.75">
      <c r="A32" s="29"/>
    </row>
    <row r="33" spans="1:1" customFormat="1" ht="15.75">
      <c r="A33" s="29"/>
    </row>
    <row r="34" spans="1:1" customFormat="1" ht="15.75">
      <c r="A34" s="29"/>
    </row>
    <row r="35" spans="1:1" customFormat="1" ht="15.75">
      <c r="A35" s="29"/>
    </row>
    <row r="36" spans="1:1" customFormat="1" ht="15.75">
      <c r="A36" s="29"/>
    </row>
    <row r="37" spans="1:1" customFormat="1" ht="15.75">
      <c r="A37" s="29"/>
    </row>
    <row r="38" spans="1:1" customFormat="1" ht="15.75">
      <c r="A38" s="29"/>
    </row>
    <row r="39" spans="1:1" customFormat="1" ht="15.75">
      <c r="A39" s="29"/>
    </row>
    <row r="40" spans="1:1" customFormat="1" ht="15.75">
      <c r="A40" s="29"/>
    </row>
    <row r="41" spans="1:1" customFormat="1" ht="15.75">
      <c r="A41" s="29"/>
    </row>
    <row r="42" spans="1:1" customFormat="1" ht="15.75">
      <c r="A42" s="29"/>
    </row>
    <row r="43" spans="1:1" customFormat="1" ht="15.75">
      <c r="A43" s="29"/>
    </row>
    <row r="44" spans="1:1" customFormat="1" ht="15.75">
      <c r="A44" s="29"/>
    </row>
    <row r="45" spans="1:1" customFormat="1" ht="15.75">
      <c r="A45" s="29"/>
    </row>
    <row r="46" spans="1:1" customFormat="1" ht="15.75">
      <c r="A46" s="29"/>
    </row>
    <row r="47" spans="1:1" customFormat="1" ht="15.75">
      <c r="A47" s="29"/>
    </row>
    <row r="48" spans="1:1" customFormat="1" ht="15.75">
      <c r="A48" s="29"/>
    </row>
    <row r="49" spans="1:1" customFormat="1" ht="15.75">
      <c r="A49" s="29"/>
    </row>
    <row r="50" spans="1:1" customFormat="1" ht="15.75">
      <c r="A50" s="29"/>
    </row>
    <row r="51" spans="1:1" customFormat="1" ht="15.75">
      <c r="A51" s="29"/>
    </row>
    <row r="52" spans="1:1" customFormat="1" ht="15.75">
      <c r="A52" s="29"/>
    </row>
    <row r="53" spans="1:1" customFormat="1" ht="15.75">
      <c r="A53" s="29"/>
    </row>
    <row r="54" spans="1:1" customFormat="1" ht="15.75">
      <c r="A54" s="29"/>
    </row>
    <row r="55" spans="1:1" customFormat="1" ht="15.75">
      <c r="A55" s="29"/>
    </row>
    <row r="56" spans="1:1" customFormat="1" ht="15.75">
      <c r="A56" s="29"/>
    </row>
    <row r="57" spans="1:1" customFormat="1" ht="15.75">
      <c r="A57" s="29"/>
    </row>
    <row r="58" spans="1:1" customFormat="1" ht="15.75">
      <c r="A58" s="29"/>
    </row>
    <row r="59" spans="1:1" customFormat="1" ht="15.75">
      <c r="A59" s="29"/>
    </row>
    <row r="60" spans="1:1" customFormat="1" ht="15.75">
      <c r="A60" s="29"/>
    </row>
    <row r="61" spans="1:1" customFormat="1" ht="15.75">
      <c r="A61" s="29"/>
    </row>
    <row r="62" spans="1:1" customFormat="1" ht="15.75">
      <c r="A62" s="29"/>
    </row>
    <row r="63" spans="1:1" customFormat="1" ht="15.75">
      <c r="A63" s="29"/>
    </row>
    <row r="64" spans="1:1" customFormat="1" ht="15.75">
      <c r="A64" s="29"/>
    </row>
    <row r="65" spans="1:1" customFormat="1" ht="15.75">
      <c r="A65" s="29"/>
    </row>
    <row r="66" spans="1:1" customFormat="1" ht="15.75">
      <c r="A66" s="29"/>
    </row>
    <row r="67" spans="1:1" customFormat="1" ht="15.75">
      <c r="A67" s="29"/>
    </row>
    <row r="68" spans="1:1" customFormat="1" ht="15.75">
      <c r="A68" s="29"/>
    </row>
    <row r="69" spans="1:1" customFormat="1" ht="15.75">
      <c r="A69" s="29"/>
    </row>
    <row r="70" spans="1:1" customFormat="1" ht="15.75">
      <c r="A70" s="29"/>
    </row>
    <row r="71" spans="1:1" customFormat="1" ht="15.75">
      <c r="A71" s="29"/>
    </row>
    <row r="72" spans="1:1" customFormat="1" ht="15.75">
      <c r="A72" s="29"/>
    </row>
    <row r="73" spans="1:1" customFormat="1" ht="15.75">
      <c r="A73" s="29"/>
    </row>
    <row r="74" spans="1:1" customFormat="1" ht="15.75">
      <c r="A74" s="29"/>
    </row>
    <row r="75" spans="1:1" customFormat="1" ht="15.75">
      <c r="A75" s="29"/>
    </row>
    <row r="76" spans="1:1" customFormat="1" ht="15.75">
      <c r="A76" s="29"/>
    </row>
    <row r="77" spans="1:1" customFormat="1" ht="15.75">
      <c r="A77" s="29"/>
    </row>
    <row r="78" spans="1:1" customFormat="1" ht="15.75">
      <c r="A78" s="29"/>
    </row>
    <row r="79" spans="1:1" customFormat="1" ht="15.75">
      <c r="A79" s="29"/>
    </row>
    <row r="80" spans="1:1" customFormat="1" ht="15.75">
      <c r="A80" s="29"/>
    </row>
    <row r="81" spans="1:1" customFormat="1" ht="15.75">
      <c r="A81" s="29"/>
    </row>
    <row r="82" spans="1:1" customFormat="1" ht="15.75">
      <c r="A82" s="29"/>
    </row>
    <row r="83" spans="1:1" customFormat="1" ht="15.75">
      <c r="A83" s="29"/>
    </row>
    <row r="84" spans="1:1" customFormat="1" ht="15.75">
      <c r="A84" s="29"/>
    </row>
    <row r="85" spans="1:1" customFormat="1" ht="15.75">
      <c r="A85" s="29"/>
    </row>
    <row r="86" spans="1:1" customFormat="1" ht="15.75">
      <c r="A86" s="29"/>
    </row>
    <row r="87" spans="1:1" customFormat="1" ht="15.75">
      <c r="A87" s="29"/>
    </row>
    <row r="88" spans="1:1" customFormat="1" ht="15.75">
      <c r="A88" s="29"/>
    </row>
    <row r="89" spans="1:1" customFormat="1" ht="15.75">
      <c r="A89" s="29"/>
    </row>
    <row r="90" spans="1:1" customFormat="1" ht="15.75">
      <c r="A90" s="29"/>
    </row>
    <row r="91" spans="1:1" customFormat="1" ht="15.75">
      <c r="A91" s="29"/>
    </row>
    <row r="92" spans="1:1" customFormat="1" ht="15.75">
      <c r="A92" s="29"/>
    </row>
    <row r="93" spans="1:1" customFormat="1" ht="15.75">
      <c r="A93" s="29"/>
    </row>
    <row r="94" spans="1:1" customFormat="1" ht="15.75">
      <c r="A94" s="29"/>
    </row>
    <row r="95" spans="1:1" customFormat="1" ht="15.75">
      <c r="A95" s="29"/>
    </row>
    <row r="96" spans="1:1" customFormat="1" ht="15.75">
      <c r="A96" s="29"/>
    </row>
    <row r="97" spans="1:1" customFormat="1" ht="15.75">
      <c r="A97" s="29"/>
    </row>
    <row r="98" spans="1:1" customFormat="1" ht="15.75">
      <c r="A98" s="29"/>
    </row>
    <row r="99" spans="1:1" customFormat="1" ht="15.75">
      <c r="A99" s="29"/>
    </row>
    <row r="100" spans="1:1" customFormat="1" ht="15.75">
      <c r="A100" s="29"/>
    </row>
    <row r="101" spans="1:1" customFormat="1" ht="15.75">
      <c r="A101" s="29"/>
    </row>
    <row r="102" spans="1:1" customFormat="1" ht="15.75">
      <c r="A102" s="29"/>
    </row>
    <row r="103" spans="1:1" customFormat="1" ht="15.75">
      <c r="A103" s="29"/>
    </row>
    <row r="104" spans="1:1" customFormat="1" ht="15.75">
      <c r="A104" s="29"/>
    </row>
    <row r="105" spans="1:1" customFormat="1" ht="15.75">
      <c r="A105" s="29"/>
    </row>
    <row r="106" spans="1:1" customFormat="1" ht="15.75">
      <c r="A106" s="29"/>
    </row>
    <row r="107" spans="1:1" customFormat="1" ht="15.75">
      <c r="A107" s="29"/>
    </row>
    <row r="108" spans="1:1" customFormat="1" ht="15.75">
      <c r="A108" s="29"/>
    </row>
    <row r="109" spans="1:1" customFormat="1" ht="15.75">
      <c r="A109" s="29"/>
    </row>
    <row r="110" spans="1:1" customFormat="1" ht="15.75">
      <c r="A110" s="29"/>
    </row>
    <row r="111" spans="1:1" customFormat="1" ht="15.75">
      <c r="A111" s="29"/>
    </row>
    <row r="112" spans="1:1" customFormat="1" ht="15.75">
      <c r="A112" s="29"/>
    </row>
    <row r="113" spans="1:1" customFormat="1" ht="15.75">
      <c r="A113" s="29"/>
    </row>
    <row r="114" spans="1:1" customFormat="1" ht="15.75">
      <c r="A114" s="29"/>
    </row>
    <row r="115" spans="1:1" customFormat="1" ht="15.75">
      <c r="A115" s="29"/>
    </row>
    <row r="116" spans="1:1" customFormat="1" ht="15.75">
      <c r="A116" s="29"/>
    </row>
    <row r="117" spans="1:1" customFormat="1" ht="15.75">
      <c r="A117" s="29"/>
    </row>
    <row r="118" spans="1:1" customFormat="1" ht="15.75">
      <c r="A118" s="29"/>
    </row>
    <row r="119" spans="1:1" customFormat="1" ht="15.75">
      <c r="A119" s="29"/>
    </row>
    <row r="120" spans="1:1" customFormat="1" ht="15.75">
      <c r="A120" s="29"/>
    </row>
    <row r="121" spans="1:1" customFormat="1" ht="15.75">
      <c r="A121" s="29"/>
    </row>
    <row r="122" spans="1:1" customFormat="1" ht="15.75">
      <c r="A122" s="29"/>
    </row>
    <row r="123" spans="1:1" customFormat="1" ht="15.75">
      <c r="A123" s="29"/>
    </row>
    <row r="124" spans="1:1" customFormat="1" ht="15.75">
      <c r="A124" s="29"/>
    </row>
    <row r="125" spans="1:1" customFormat="1" ht="15.75">
      <c r="A125" s="29"/>
    </row>
    <row r="126" spans="1:1" customFormat="1" ht="15.75">
      <c r="A126" s="29"/>
    </row>
    <row r="127" spans="1:1" customFormat="1" ht="15.75">
      <c r="A127" s="29"/>
    </row>
    <row r="128" spans="1:1" customFormat="1" ht="15.75">
      <c r="A128" s="29"/>
    </row>
    <row r="129" spans="1:1" customFormat="1" ht="15.75">
      <c r="A129" s="29"/>
    </row>
    <row r="130" spans="1:1" customFormat="1" ht="15.75">
      <c r="A130" s="29"/>
    </row>
    <row r="131" spans="1:1" customFormat="1" ht="15.75">
      <c r="A131" s="29"/>
    </row>
    <row r="132" spans="1:1" customFormat="1" ht="15.75">
      <c r="A132" s="29"/>
    </row>
    <row r="133" spans="1:1" customFormat="1" ht="15.75">
      <c r="A133" s="29"/>
    </row>
    <row r="134" spans="1:1" customFormat="1" ht="15.75">
      <c r="A134" s="29"/>
    </row>
    <row r="135" spans="1:1" customFormat="1" ht="15.75">
      <c r="A135" s="29"/>
    </row>
    <row r="136" spans="1:1" customFormat="1" ht="15.75">
      <c r="A136" s="29"/>
    </row>
    <row r="137" spans="1:1" customFormat="1" ht="15.75">
      <c r="A137" s="29"/>
    </row>
    <row r="138" spans="1:1" customFormat="1" ht="15.75">
      <c r="A138" s="29"/>
    </row>
    <row r="139" spans="1:1" customFormat="1" ht="15.75">
      <c r="A139" s="29"/>
    </row>
    <row r="140" spans="1:1" customFormat="1" ht="15.75">
      <c r="A140" s="29"/>
    </row>
    <row r="141" spans="1:1" customFormat="1" ht="15.75">
      <c r="A141" s="29"/>
    </row>
    <row r="142" spans="1:1" customFormat="1" ht="15.75">
      <c r="A142" s="29"/>
    </row>
    <row r="143" spans="1:1" customFormat="1" ht="15.75">
      <c r="A143" s="29"/>
    </row>
    <row r="144" spans="1:1" customFormat="1" ht="15.75">
      <c r="A144" s="29"/>
    </row>
    <row r="145" spans="1:1" customFormat="1" ht="15.75">
      <c r="A145" s="29"/>
    </row>
    <row r="146" spans="1:1" customFormat="1" ht="15.75">
      <c r="A146" s="29"/>
    </row>
    <row r="147" spans="1:1" customFormat="1" ht="15.75">
      <c r="A147" s="29"/>
    </row>
    <row r="148" spans="1:1" customFormat="1" ht="15.75">
      <c r="A148" s="29"/>
    </row>
    <row r="149" spans="1:1" customFormat="1" ht="15.75">
      <c r="A149" s="29"/>
    </row>
    <row r="150" spans="1:1" customFormat="1" ht="15.75">
      <c r="A150" s="29"/>
    </row>
    <row r="151" spans="1:1" customFormat="1" ht="15.75">
      <c r="A151" s="29"/>
    </row>
    <row r="152" spans="1:1" customFormat="1" ht="15.75">
      <c r="A152" s="29"/>
    </row>
    <row r="153" spans="1:1" customFormat="1" ht="15.75">
      <c r="A153" s="29"/>
    </row>
    <row r="154" spans="1:1" customFormat="1" ht="15.75">
      <c r="A154" s="29"/>
    </row>
    <row r="155" spans="1:1" customFormat="1" ht="15.75">
      <c r="A155" s="29"/>
    </row>
    <row r="156" spans="1:1" customFormat="1" ht="15.75">
      <c r="A156" s="29"/>
    </row>
    <row r="157" spans="1:1" customFormat="1" ht="15.75">
      <c r="A157" s="29"/>
    </row>
    <row r="158" spans="1:1" customFormat="1" ht="15.75">
      <c r="A158" s="29"/>
    </row>
    <row r="159" spans="1:1" customFormat="1" ht="15.75">
      <c r="A159" s="29"/>
    </row>
    <row r="160" spans="1:1" customFormat="1" ht="15.75">
      <c r="A160" s="29"/>
    </row>
    <row r="161" spans="1:1" customFormat="1" ht="15.75">
      <c r="A161" s="29"/>
    </row>
    <row r="162" spans="1:1" customFormat="1" ht="15.75">
      <c r="A162" s="29"/>
    </row>
    <row r="163" spans="1:1" customFormat="1" ht="15.75">
      <c r="A163" s="29"/>
    </row>
    <row r="164" spans="1:1" customFormat="1" ht="15.75">
      <c r="A164" s="29"/>
    </row>
    <row r="165" spans="1:1" customFormat="1" ht="15.75">
      <c r="A165" s="29"/>
    </row>
    <row r="166" spans="1:1" customFormat="1" ht="15.75">
      <c r="A166" s="29"/>
    </row>
    <row r="167" spans="1:1" customFormat="1" ht="15.75">
      <c r="A167" s="29"/>
    </row>
    <row r="168" spans="1:1" customFormat="1" ht="15.75">
      <c r="A168" s="29"/>
    </row>
    <row r="169" spans="1:1" customFormat="1" ht="15.75">
      <c r="A169" s="29"/>
    </row>
    <row r="170" spans="1:1" customFormat="1" ht="15.75">
      <c r="A170" s="29"/>
    </row>
    <row r="171" spans="1:1" customFormat="1" ht="15.75">
      <c r="A171" s="29"/>
    </row>
    <row r="172" spans="1:1" customFormat="1" ht="15.75">
      <c r="A172" s="29"/>
    </row>
    <row r="173" spans="1:1" customFormat="1" ht="15.75">
      <c r="A173" s="29"/>
    </row>
    <row r="174" spans="1:1" customFormat="1" ht="15.75">
      <c r="A174" s="29"/>
    </row>
    <row r="175" spans="1:1" customFormat="1" ht="15.75">
      <c r="A175" s="29"/>
    </row>
    <row r="176" spans="1:1" customFormat="1" ht="15.75">
      <c r="A176" s="29"/>
    </row>
    <row r="177" spans="1:1" customFormat="1" ht="15.75">
      <c r="A177" s="29"/>
    </row>
    <row r="178" spans="1:1" customFormat="1" ht="15.75">
      <c r="A178" s="29"/>
    </row>
    <row r="179" spans="1:1" customFormat="1" ht="15.75">
      <c r="A179" s="29"/>
    </row>
    <row r="180" spans="1:1" customFormat="1" ht="15.75">
      <c r="A180" s="29"/>
    </row>
    <row r="181" spans="1:1" customFormat="1" ht="15.75">
      <c r="A181" s="29"/>
    </row>
    <row r="182" spans="1:1" customFormat="1" ht="15.75">
      <c r="A182" s="29"/>
    </row>
    <row r="183" spans="1:1" customFormat="1" ht="15.75">
      <c r="A183" s="29"/>
    </row>
    <row r="184" spans="1:1" customFormat="1" ht="15.75">
      <c r="A184" s="29"/>
    </row>
    <row r="185" spans="1:1" customFormat="1" ht="15.75">
      <c r="A185" s="29"/>
    </row>
    <row r="186" spans="1:1" customFormat="1" ht="15.75">
      <c r="A186" s="29"/>
    </row>
    <row r="187" spans="1:1" customFormat="1" ht="15.75">
      <c r="A187" s="29"/>
    </row>
    <row r="188" spans="1:1" customFormat="1" ht="15.75">
      <c r="A188" s="29"/>
    </row>
    <row r="189" spans="1:1" customFormat="1" ht="15.75">
      <c r="A189" s="29"/>
    </row>
    <row r="190" spans="1:1" customFormat="1" ht="15.75">
      <c r="A190" s="29"/>
    </row>
    <row r="191" spans="1:1" customFormat="1" ht="15.75">
      <c r="A191" s="29"/>
    </row>
    <row r="192" spans="1:1" customFormat="1" ht="15.75">
      <c r="A192" s="29"/>
    </row>
    <row r="193" spans="1:8" ht="15.75">
      <c r="A193" s="29"/>
      <c r="H193"/>
    </row>
    <row r="194" spans="1:8" ht="15.75">
      <c r="A194" s="29"/>
      <c r="H194"/>
    </row>
    <row r="195" spans="1:8" ht="15.75">
      <c r="A195" s="29"/>
      <c r="H195"/>
    </row>
    <row r="196" spans="1:8" ht="15.75">
      <c r="A196" s="29"/>
      <c r="H196"/>
    </row>
    <row r="197" spans="1:8" ht="15.75">
      <c r="A197" s="29"/>
      <c r="H197"/>
    </row>
    <row r="198" spans="1:8" ht="15.75">
      <c r="A198" s="29"/>
      <c r="H198"/>
    </row>
    <row r="199" spans="1:8" ht="15.75">
      <c r="A199" s="29"/>
      <c r="H199"/>
    </row>
    <row r="200" spans="1:8" ht="15.75">
      <c r="A200" s="29"/>
      <c r="H200"/>
    </row>
    <row r="201" spans="1:8" ht="15.75">
      <c r="A201" s="29"/>
    </row>
    <row r="202" spans="1:8" ht="15.75">
      <c r="A202" s="29"/>
    </row>
    <row r="203" spans="1:8" ht="15.75">
      <c r="A203" s="29"/>
    </row>
    <row r="204" spans="1:8" ht="15.75">
      <c r="A204" s="29"/>
    </row>
    <row r="205" spans="1:8" ht="15.75">
      <c r="A205" s="29"/>
    </row>
    <row r="206" spans="1:8" ht="15.75">
      <c r="A206" s="29"/>
    </row>
    <row r="207" spans="1:8" ht="15.75">
      <c r="A207" s="29"/>
    </row>
    <row r="208" spans="1:8" ht="15.75">
      <c r="A208" s="29"/>
    </row>
    <row r="209" spans="1:1" ht="15.75">
      <c r="A209" s="29"/>
    </row>
    <row r="210" spans="1:1" ht="15.75">
      <c r="A210" s="29"/>
    </row>
    <row r="211" spans="1:1" ht="15.75">
      <c r="A211" s="29"/>
    </row>
    <row r="212" spans="1:1" ht="15.75">
      <c r="A212" s="29"/>
    </row>
    <row r="213" spans="1:1" ht="15.75">
      <c r="A213" s="29"/>
    </row>
    <row r="214" spans="1:1" ht="15.75">
      <c r="A214" s="29"/>
    </row>
    <row r="215" spans="1:1" ht="15.75">
      <c r="A215" s="29"/>
    </row>
    <row r="216" spans="1:1" ht="15.75">
      <c r="A216" s="29"/>
    </row>
    <row r="217" spans="1:1" ht="15.75">
      <c r="A217" s="29"/>
    </row>
    <row r="218" spans="1:1" ht="15.75">
      <c r="A218" s="29"/>
    </row>
    <row r="219" spans="1:1" ht="15.75">
      <c r="A219" s="29"/>
    </row>
    <row r="220" spans="1:1" ht="15.75">
      <c r="A220" s="29"/>
    </row>
    <row r="221" spans="1:1" ht="15.75">
      <c r="A221" s="29"/>
    </row>
    <row r="222" spans="1:1" ht="15.75">
      <c r="A222" s="29"/>
    </row>
    <row r="223" spans="1:1" ht="15.75">
      <c r="A223" s="29"/>
    </row>
    <row r="224" spans="1:1" ht="15.75">
      <c r="A224" s="29"/>
    </row>
    <row r="225" spans="1:1" ht="15.75">
      <c r="A225" s="29"/>
    </row>
    <row r="226" spans="1:1" ht="15.75">
      <c r="A226" s="29"/>
    </row>
    <row r="227" spans="1:1" ht="15.75">
      <c r="A227" s="29"/>
    </row>
    <row r="228" spans="1:1" ht="15.75">
      <c r="A228" s="29"/>
    </row>
    <row r="229" spans="1:1" ht="15.75">
      <c r="A229" s="29"/>
    </row>
    <row r="230" spans="1:1" ht="15.75">
      <c r="A230" s="29"/>
    </row>
    <row r="231" spans="1:1" ht="15.75">
      <c r="A231" s="29"/>
    </row>
    <row r="232" spans="1:1" ht="15.75">
      <c r="A232" s="29"/>
    </row>
    <row r="233" spans="1:1" ht="15.75">
      <c r="A233" s="29"/>
    </row>
    <row r="234" spans="1:1" ht="15.75">
      <c r="A234" s="29"/>
    </row>
    <row r="235" spans="1:1" ht="15.75">
      <c r="A235" s="29"/>
    </row>
    <row r="236" spans="1:1" ht="15.75">
      <c r="A236" s="29"/>
    </row>
    <row r="237" spans="1:1" ht="15.75">
      <c r="A237" s="29"/>
    </row>
    <row r="238" spans="1:1" ht="15.75">
      <c r="A238" s="29"/>
    </row>
    <row r="239" spans="1:1" ht="15.75">
      <c r="A239" s="29"/>
    </row>
    <row r="240" spans="1:1" ht="15.75">
      <c r="A240" s="29"/>
    </row>
    <row r="241" spans="1:1" ht="15.75">
      <c r="A241" s="29"/>
    </row>
    <row r="242" spans="1:1" ht="15.75">
      <c r="A242" s="29"/>
    </row>
    <row r="243" spans="1:1" ht="15.75">
      <c r="A243" s="29"/>
    </row>
    <row r="244" spans="1:1" ht="15.75">
      <c r="A244" s="29"/>
    </row>
    <row r="245" spans="1:1" ht="15.75">
      <c r="A245" s="29"/>
    </row>
    <row r="246" spans="1:1" ht="15.75">
      <c r="A246" s="29"/>
    </row>
    <row r="247" spans="1:1" ht="15.75">
      <c r="A247" s="29"/>
    </row>
    <row r="248" spans="1:1" ht="15.75">
      <c r="A248" s="29"/>
    </row>
    <row r="249" spans="1:1" ht="15.75">
      <c r="A249" s="29"/>
    </row>
    <row r="250" spans="1:1" ht="15.75">
      <c r="A250" s="29"/>
    </row>
    <row r="251" spans="1:1" ht="15.75">
      <c r="A251" s="29"/>
    </row>
    <row r="252" spans="1:1" ht="15.75">
      <c r="A252" s="29"/>
    </row>
    <row r="253" spans="1:1" ht="15.75">
      <c r="A253" s="29"/>
    </row>
    <row r="254" spans="1:1" ht="15.75">
      <c r="A254" s="29"/>
    </row>
    <row r="255" spans="1:1" ht="15.75">
      <c r="A255" s="29"/>
    </row>
    <row r="256" spans="1:1" ht="15.75">
      <c r="A256" s="29"/>
    </row>
    <row r="257" spans="1:1" ht="15.75">
      <c r="A257" s="29"/>
    </row>
    <row r="258" spans="1:1" ht="15.75">
      <c r="A258" s="29"/>
    </row>
    <row r="259" spans="1:1" ht="15.75">
      <c r="A259" s="29"/>
    </row>
    <row r="260" spans="1:1" ht="15.75">
      <c r="A260" s="29"/>
    </row>
    <row r="261" spans="1:1" ht="15.75">
      <c r="A261" s="29"/>
    </row>
    <row r="262" spans="1:1" ht="15.75">
      <c r="A262" s="29"/>
    </row>
    <row r="263" spans="1:1" ht="15.75">
      <c r="A263" s="29"/>
    </row>
    <row r="264" spans="1:1" ht="15.75">
      <c r="A264" s="29"/>
    </row>
    <row r="265" spans="1:1" ht="15.75">
      <c r="A265" s="29"/>
    </row>
    <row r="266" spans="1:1" ht="15.75">
      <c r="A266" s="29"/>
    </row>
    <row r="267" spans="1:1" ht="15.75">
      <c r="A267" s="29"/>
    </row>
    <row r="268" spans="1:1" ht="15.75">
      <c r="A268" s="29"/>
    </row>
    <row r="269" spans="1:1" ht="15.75">
      <c r="A269" s="29"/>
    </row>
    <row r="270" spans="1:1" ht="15.75">
      <c r="A270" s="29"/>
    </row>
    <row r="271" spans="1:1" ht="15.75">
      <c r="A271" s="29"/>
    </row>
    <row r="272" spans="1:1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</sheetData>
  <mergeCells count="8">
    <mergeCell ref="A26:G26"/>
    <mergeCell ref="A27:G27"/>
    <mergeCell ref="A2:G2"/>
    <mergeCell ref="A3:G3"/>
    <mergeCell ref="A4:G4"/>
    <mergeCell ref="A5:G5"/>
    <mergeCell ref="A24:G24"/>
    <mergeCell ref="A25:G25"/>
  </mergeCells>
  <printOptions horizontalCentered="1"/>
  <pageMargins left="0.66" right="0.43" top="0.54" bottom="0.42" header="0.51181102362204722" footer="0.38"/>
  <pageSetup scale="55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sheetPr codeName="Sheet69">
    <pageSetUpPr fitToPage="1"/>
  </sheetPr>
  <dimension ref="A1:Z652"/>
  <sheetViews>
    <sheetView topLeftCell="A2" zoomScale="50" workbookViewId="0">
      <selection activeCell="P12" sqref="P12"/>
    </sheetView>
  </sheetViews>
  <sheetFormatPr defaultColWidth="11.42578125" defaultRowHeight="15"/>
  <cols>
    <col min="1" max="1" width="58.5703125" style="30" customWidth="1"/>
    <col min="2" max="6" width="19.85546875" customWidth="1"/>
    <col min="7" max="7" width="19.85546875" style="232" customWidth="1"/>
    <col min="8" max="8" width="2.5703125" style="244" customWidth="1"/>
    <col min="9" max="256" width="9.140625" customWidth="1"/>
    <col min="257" max="257" width="58.5703125" customWidth="1"/>
    <col min="258" max="263" width="19.85546875" customWidth="1"/>
    <col min="264" max="264" width="2.5703125" customWidth="1"/>
    <col min="265" max="512" width="9.140625" customWidth="1"/>
    <col min="513" max="513" width="58.5703125" customWidth="1"/>
    <col min="514" max="519" width="19.85546875" customWidth="1"/>
    <col min="520" max="520" width="2.5703125" customWidth="1"/>
    <col min="521" max="768" width="9.140625" customWidth="1"/>
    <col min="769" max="769" width="58.5703125" customWidth="1"/>
    <col min="770" max="775" width="19.85546875" customWidth="1"/>
    <col min="776" max="776" width="2.5703125" customWidth="1"/>
    <col min="777" max="1024" width="9.140625" customWidth="1"/>
    <col min="1025" max="1025" width="58.5703125" customWidth="1"/>
    <col min="1026" max="1031" width="19.85546875" customWidth="1"/>
    <col min="1032" max="1032" width="2.5703125" customWidth="1"/>
    <col min="1033" max="1280" width="9.140625" customWidth="1"/>
    <col min="1281" max="1281" width="58.5703125" customWidth="1"/>
    <col min="1282" max="1287" width="19.85546875" customWidth="1"/>
    <col min="1288" max="1288" width="2.5703125" customWidth="1"/>
    <col min="1289" max="1536" width="9.140625" customWidth="1"/>
    <col min="1537" max="1537" width="58.5703125" customWidth="1"/>
    <col min="1538" max="1543" width="19.85546875" customWidth="1"/>
    <col min="1544" max="1544" width="2.5703125" customWidth="1"/>
    <col min="1545" max="1792" width="9.140625" customWidth="1"/>
    <col min="1793" max="1793" width="58.5703125" customWidth="1"/>
    <col min="1794" max="1799" width="19.85546875" customWidth="1"/>
    <col min="1800" max="1800" width="2.5703125" customWidth="1"/>
    <col min="1801" max="2048" width="9.140625" customWidth="1"/>
    <col min="2049" max="2049" width="58.5703125" customWidth="1"/>
    <col min="2050" max="2055" width="19.85546875" customWidth="1"/>
    <col min="2056" max="2056" width="2.5703125" customWidth="1"/>
    <col min="2057" max="2304" width="9.140625" customWidth="1"/>
    <col min="2305" max="2305" width="58.5703125" customWidth="1"/>
    <col min="2306" max="2311" width="19.85546875" customWidth="1"/>
    <col min="2312" max="2312" width="2.5703125" customWidth="1"/>
    <col min="2313" max="2560" width="9.140625" customWidth="1"/>
    <col min="2561" max="2561" width="58.5703125" customWidth="1"/>
    <col min="2562" max="2567" width="19.85546875" customWidth="1"/>
    <col min="2568" max="2568" width="2.5703125" customWidth="1"/>
    <col min="2569" max="2816" width="9.140625" customWidth="1"/>
    <col min="2817" max="2817" width="58.5703125" customWidth="1"/>
    <col min="2818" max="2823" width="19.85546875" customWidth="1"/>
    <col min="2824" max="2824" width="2.5703125" customWidth="1"/>
    <col min="2825" max="3072" width="9.140625" customWidth="1"/>
    <col min="3073" max="3073" width="58.5703125" customWidth="1"/>
    <col min="3074" max="3079" width="19.85546875" customWidth="1"/>
    <col min="3080" max="3080" width="2.5703125" customWidth="1"/>
    <col min="3081" max="3328" width="9.140625" customWidth="1"/>
    <col min="3329" max="3329" width="58.5703125" customWidth="1"/>
    <col min="3330" max="3335" width="19.85546875" customWidth="1"/>
    <col min="3336" max="3336" width="2.5703125" customWidth="1"/>
    <col min="3337" max="3584" width="9.140625" customWidth="1"/>
    <col min="3585" max="3585" width="58.5703125" customWidth="1"/>
    <col min="3586" max="3591" width="19.85546875" customWidth="1"/>
    <col min="3592" max="3592" width="2.5703125" customWidth="1"/>
    <col min="3593" max="3840" width="9.140625" customWidth="1"/>
    <col min="3841" max="3841" width="58.5703125" customWidth="1"/>
    <col min="3842" max="3847" width="19.85546875" customWidth="1"/>
    <col min="3848" max="3848" width="2.5703125" customWidth="1"/>
    <col min="3849" max="4096" width="9.140625" customWidth="1"/>
    <col min="4097" max="4097" width="58.5703125" customWidth="1"/>
    <col min="4098" max="4103" width="19.85546875" customWidth="1"/>
    <col min="4104" max="4104" width="2.5703125" customWidth="1"/>
    <col min="4105" max="4352" width="9.140625" customWidth="1"/>
    <col min="4353" max="4353" width="58.5703125" customWidth="1"/>
    <col min="4354" max="4359" width="19.85546875" customWidth="1"/>
    <col min="4360" max="4360" width="2.5703125" customWidth="1"/>
    <col min="4361" max="4608" width="9.140625" customWidth="1"/>
    <col min="4609" max="4609" width="58.5703125" customWidth="1"/>
    <col min="4610" max="4615" width="19.85546875" customWidth="1"/>
    <col min="4616" max="4616" width="2.5703125" customWidth="1"/>
    <col min="4617" max="4864" width="9.140625" customWidth="1"/>
    <col min="4865" max="4865" width="58.5703125" customWidth="1"/>
    <col min="4866" max="4871" width="19.85546875" customWidth="1"/>
    <col min="4872" max="4872" width="2.5703125" customWidth="1"/>
    <col min="4873" max="5120" width="9.140625" customWidth="1"/>
    <col min="5121" max="5121" width="58.5703125" customWidth="1"/>
    <col min="5122" max="5127" width="19.85546875" customWidth="1"/>
    <col min="5128" max="5128" width="2.5703125" customWidth="1"/>
    <col min="5129" max="5376" width="9.140625" customWidth="1"/>
    <col min="5377" max="5377" width="58.5703125" customWidth="1"/>
    <col min="5378" max="5383" width="19.85546875" customWidth="1"/>
    <col min="5384" max="5384" width="2.5703125" customWidth="1"/>
    <col min="5385" max="5632" width="9.140625" customWidth="1"/>
    <col min="5633" max="5633" width="58.5703125" customWidth="1"/>
    <col min="5634" max="5639" width="19.85546875" customWidth="1"/>
    <col min="5640" max="5640" width="2.5703125" customWidth="1"/>
    <col min="5641" max="5888" width="9.140625" customWidth="1"/>
    <col min="5889" max="5889" width="58.5703125" customWidth="1"/>
    <col min="5890" max="5895" width="19.85546875" customWidth="1"/>
    <col min="5896" max="5896" width="2.5703125" customWidth="1"/>
    <col min="5897" max="6144" width="9.140625" customWidth="1"/>
    <col min="6145" max="6145" width="58.5703125" customWidth="1"/>
    <col min="6146" max="6151" width="19.85546875" customWidth="1"/>
    <col min="6152" max="6152" width="2.5703125" customWidth="1"/>
    <col min="6153" max="6400" width="9.140625" customWidth="1"/>
    <col min="6401" max="6401" width="58.5703125" customWidth="1"/>
    <col min="6402" max="6407" width="19.85546875" customWidth="1"/>
    <col min="6408" max="6408" width="2.5703125" customWidth="1"/>
    <col min="6409" max="6656" width="9.140625" customWidth="1"/>
    <col min="6657" max="6657" width="58.5703125" customWidth="1"/>
    <col min="6658" max="6663" width="19.85546875" customWidth="1"/>
    <col min="6664" max="6664" width="2.5703125" customWidth="1"/>
    <col min="6665" max="6912" width="9.140625" customWidth="1"/>
    <col min="6913" max="6913" width="58.5703125" customWidth="1"/>
    <col min="6914" max="6919" width="19.85546875" customWidth="1"/>
    <col min="6920" max="6920" width="2.5703125" customWidth="1"/>
    <col min="6921" max="7168" width="9.140625" customWidth="1"/>
    <col min="7169" max="7169" width="58.5703125" customWidth="1"/>
    <col min="7170" max="7175" width="19.85546875" customWidth="1"/>
    <col min="7176" max="7176" width="2.5703125" customWidth="1"/>
    <col min="7177" max="7424" width="9.140625" customWidth="1"/>
    <col min="7425" max="7425" width="58.5703125" customWidth="1"/>
    <col min="7426" max="7431" width="19.85546875" customWidth="1"/>
    <col min="7432" max="7432" width="2.5703125" customWidth="1"/>
    <col min="7433" max="7680" width="9.140625" customWidth="1"/>
    <col min="7681" max="7681" width="58.5703125" customWidth="1"/>
    <col min="7682" max="7687" width="19.85546875" customWidth="1"/>
    <col min="7688" max="7688" width="2.5703125" customWidth="1"/>
    <col min="7689" max="7936" width="9.140625" customWidth="1"/>
    <col min="7937" max="7937" width="58.5703125" customWidth="1"/>
    <col min="7938" max="7943" width="19.85546875" customWidth="1"/>
    <col min="7944" max="7944" width="2.5703125" customWidth="1"/>
    <col min="7945" max="8192" width="9.140625" customWidth="1"/>
    <col min="8193" max="8193" width="58.5703125" customWidth="1"/>
    <col min="8194" max="8199" width="19.85546875" customWidth="1"/>
    <col min="8200" max="8200" width="2.5703125" customWidth="1"/>
    <col min="8201" max="8448" width="9.140625" customWidth="1"/>
    <col min="8449" max="8449" width="58.5703125" customWidth="1"/>
    <col min="8450" max="8455" width="19.85546875" customWidth="1"/>
    <col min="8456" max="8456" width="2.5703125" customWidth="1"/>
    <col min="8457" max="8704" width="9.140625" customWidth="1"/>
    <col min="8705" max="8705" width="58.5703125" customWidth="1"/>
    <col min="8706" max="8711" width="19.85546875" customWidth="1"/>
    <col min="8712" max="8712" width="2.5703125" customWidth="1"/>
    <col min="8713" max="8960" width="9.140625" customWidth="1"/>
    <col min="8961" max="8961" width="58.5703125" customWidth="1"/>
    <col min="8962" max="8967" width="19.85546875" customWidth="1"/>
    <col min="8968" max="8968" width="2.5703125" customWidth="1"/>
    <col min="8969" max="9216" width="9.140625" customWidth="1"/>
    <col min="9217" max="9217" width="58.5703125" customWidth="1"/>
    <col min="9218" max="9223" width="19.85546875" customWidth="1"/>
    <col min="9224" max="9224" width="2.5703125" customWidth="1"/>
    <col min="9225" max="9472" width="9.140625" customWidth="1"/>
    <col min="9473" max="9473" width="58.5703125" customWidth="1"/>
    <col min="9474" max="9479" width="19.85546875" customWidth="1"/>
    <col min="9480" max="9480" width="2.5703125" customWidth="1"/>
    <col min="9481" max="9728" width="9.140625" customWidth="1"/>
    <col min="9729" max="9729" width="58.5703125" customWidth="1"/>
    <col min="9730" max="9735" width="19.85546875" customWidth="1"/>
    <col min="9736" max="9736" width="2.5703125" customWidth="1"/>
    <col min="9737" max="9984" width="9.140625" customWidth="1"/>
    <col min="9985" max="9985" width="58.5703125" customWidth="1"/>
    <col min="9986" max="9991" width="19.85546875" customWidth="1"/>
    <col min="9992" max="9992" width="2.5703125" customWidth="1"/>
    <col min="9993" max="10240" width="9.140625" customWidth="1"/>
    <col min="10241" max="10241" width="58.5703125" customWidth="1"/>
    <col min="10242" max="10247" width="19.85546875" customWidth="1"/>
    <col min="10248" max="10248" width="2.5703125" customWidth="1"/>
    <col min="10249" max="10496" width="9.140625" customWidth="1"/>
    <col min="10497" max="10497" width="58.5703125" customWidth="1"/>
    <col min="10498" max="10503" width="19.85546875" customWidth="1"/>
    <col min="10504" max="10504" width="2.5703125" customWidth="1"/>
    <col min="10505" max="10752" width="9.140625" customWidth="1"/>
    <col min="10753" max="10753" width="58.5703125" customWidth="1"/>
    <col min="10754" max="10759" width="19.85546875" customWidth="1"/>
    <col min="10760" max="10760" width="2.5703125" customWidth="1"/>
    <col min="10761" max="11008" width="9.140625" customWidth="1"/>
    <col min="11009" max="11009" width="58.5703125" customWidth="1"/>
    <col min="11010" max="11015" width="19.85546875" customWidth="1"/>
    <col min="11016" max="11016" width="2.5703125" customWidth="1"/>
    <col min="11017" max="11264" width="9.140625" customWidth="1"/>
    <col min="11265" max="11265" width="58.5703125" customWidth="1"/>
    <col min="11266" max="11271" width="19.85546875" customWidth="1"/>
    <col min="11272" max="11272" width="2.5703125" customWidth="1"/>
    <col min="11273" max="11520" width="9.140625" customWidth="1"/>
    <col min="11521" max="11521" width="58.5703125" customWidth="1"/>
    <col min="11522" max="11527" width="19.85546875" customWidth="1"/>
    <col min="11528" max="11528" width="2.5703125" customWidth="1"/>
    <col min="11529" max="11776" width="9.140625" customWidth="1"/>
    <col min="11777" max="11777" width="58.5703125" customWidth="1"/>
    <col min="11778" max="11783" width="19.85546875" customWidth="1"/>
    <col min="11784" max="11784" width="2.5703125" customWidth="1"/>
    <col min="11785" max="12032" width="9.140625" customWidth="1"/>
    <col min="12033" max="12033" width="58.5703125" customWidth="1"/>
    <col min="12034" max="12039" width="19.85546875" customWidth="1"/>
    <col min="12040" max="12040" width="2.5703125" customWidth="1"/>
    <col min="12041" max="12288" width="9.140625" customWidth="1"/>
    <col min="12289" max="12289" width="58.5703125" customWidth="1"/>
    <col min="12290" max="12295" width="19.85546875" customWidth="1"/>
    <col min="12296" max="12296" width="2.5703125" customWidth="1"/>
    <col min="12297" max="12544" width="9.140625" customWidth="1"/>
    <col min="12545" max="12545" width="58.5703125" customWidth="1"/>
    <col min="12546" max="12551" width="19.85546875" customWidth="1"/>
    <col min="12552" max="12552" width="2.5703125" customWidth="1"/>
    <col min="12553" max="12800" width="9.140625" customWidth="1"/>
    <col min="12801" max="12801" width="58.5703125" customWidth="1"/>
    <col min="12802" max="12807" width="19.85546875" customWidth="1"/>
    <col min="12808" max="12808" width="2.5703125" customWidth="1"/>
    <col min="12809" max="13056" width="9.140625" customWidth="1"/>
    <col min="13057" max="13057" width="58.5703125" customWidth="1"/>
    <col min="13058" max="13063" width="19.85546875" customWidth="1"/>
    <col min="13064" max="13064" width="2.5703125" customWidth="1"/>
    <col min="13065" max="13312" width="9.140625" customWidth="1"/>
    <col min="13313" max="13313" width="58.5703125" customWidth="1"/>
    <col min="13314" max="13319" width="19.85546875" customWidth="1"/>
    <col min="13320" max="13320" width="2.5703125" customWidth="1"/>
    <col min="13321" max="13568" width="9.140625" customWidth="1"/>
    <col min="13569" max="13569" width="58.5703125" customWidth="1"/>
    <col min="13570" max="13575" width="19.85546875" customWidth="1"/>
    <col min="13576" max="13576" width="2.5703125" customWidth="1"/>
    <col min="13577" max="13824" width="9.140625" customWidth="1"/>
    <col min="13825" max="13825" width="58.5703125" customWidth="1"/>
    <col min="13826" max="13831" width="19.85546875" customWidth="1"/>
    <col min="13832" max="13832" width="2.5703125" customWidth="1"/>
    <col min="13833" max="14080" width="9.140625" customWidth="1"/>
    <col min="14081" max="14081" width="58.5703125" customWidth="1"/>
    <col min="14082" max="14087" width="19.85546875" customWidth="1"/>
    <col min="14088" max="14088" width="2.5703125" customWidth="1"/>
    <col min="14089" max="14336" width="9.140625" customWidth="1"/>
    <col min="14337" max="14337" width="58.5703125" customWidth="1"/>
    <col min="14338" max="14343" width="19.85546875" customWidth="1"/>
    <col min="14344" max="14344" width="2.5703125" customWidth="1"/>
    <col min="14345" max="14592" width="9.140625" customWidth="1"/>
    <col min="14593" max="14593" width="58.5703125" customWidth="1"/>
    <col min="14594" max="14599" width="19.85546875" customWidth="1"/>
    <col min="14600" max="14600" width="2.5703125" customWidth="1"/>
    <col min="14601" max="14848" width="9.140625" customWidth="1"/>
    <col min="14849" max="14849" width="58.5703125" customWidth="1"/>
    <col min="14850" max="14855" width="19.85546875" customWidth="1"/>
    <col min="14856" max="14856" width="2.5703125" customWidth="1"/>
    <col min="14857" max="15104" width="9.140625" customWidth="1"/>
    <col min="15105" max="15105" width="58.5703125" customWidth="1"/>
    <col min="15106" max="15111" width="19.85546875" customWidth="1"/>
    <col min="15112" max="15112" width="2.5703125" customWidth="1"/>
    <col min="15113" max="15360" width="9.140625" customWidth="1"/>
    <col min="15361" max="15361" width="58.5703125" customWidth="1"/>
    <col min="15362" max="15367" width="19.85546875" customWidth="1"/>
    <col min="15368" max="15368" width="2.5703125" customWidth="1"/>
    <col min="15369" max="15616" width="9.140625" customWidth="1"/>
    <col min="15617" max="15617" width="58.5703125" customWidth="1"/>
    <col min="15618" max="15623" width="19.85546875" customWidth="1"/>
    <col min="15624" max="15624" width="2.5703125" customWidth="1"/>
    <col min="15625" max="15872" width="9.140625" customWidth="1"/>
    <col min="15873" max="15873" width="58.5703125" customWidth="1"/>
    <col min="15874" max="15879" width="19.85546875" customWidth="1"/>
    <col min="15880" max="15880" width="2.5703125" customWidth="1"/>
    <col min="15881" max="16128" width="9.140625" customWidth="1"/>
    <col min="16129" max="16129" width="58.5703125" customWidth="1"/>
    <col min="16130" max="16135" width="19.85546875" customWidth="1"/>
    <col min="16136" max="16136" width="2.5703125" customWidth="1"/>
    <col min="16137" max="16384" width="9.140625" customWidth="1"/>
  </cols>
  <sheetData>
    <row r="1" spans="1:26" s="1" customFormat="1" ht="3.75" hidden="1" customHeight="1">
      <c r="A1" s="245"/>
      <c r="B1" s="246"/>
      <c r="C1" s="246"/>
      <c r="D1" s="246"/>
      <c r="E1" s="246"/>
      <c r="F1" s="246"/>
      <c r="G1" s="392"/>
      <c r="H1" s="270"/>
    </row>
    <row r="2" spans="1:26" s="1" customFormat="1" ht="39" customHeight="1">
      <c r="A2" s="694" t="s">
        <v>132</v>
      </c>
      <c r="B2" s="694"/>
      <c r="C2" s="694"/>
      <c r="D2" s="694"/>
      <c r="E2" s="694"/>
      <c r="F2" s="694"/>
      <c r="G2" s="694"/>
      <c r="H2" s="270"/>
    </row>
    <row r="3" spans="1:26" s="1" customFormat="1" ht="23.25" customHeight="1">
      <c r="A3" s="694" t="s">
        <v>342</v>
      </c>
      <c r="B3" s="694"/>
      <c r="C3" s="694"/>
      <c r="D3" s="694"/>
      <c r="E3" s="694"/>
      <c r="F3" s="694"/>
      <c r="G3" s="694"/>
      <c r="H3" s="270"/>
    </row>
    <row r="4" spans="1:26" s="1" customFormat="1" ht="23.25" customHeight="1">
      <c r="A4" s="694" t="s">
        <v>855</v>
      </c>
      <c r="B4" s="694"/>
      <c r="C4" s="694"/>
      <c r="D4" s="694"/>
      <c r="E4" s="694"/>
      <c r="F4" s="694"/>
      <c r="G4" s="694"/>
      <c r="H4" s="270"/>
    </row>
    <row r="5" spans="1:26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270"/>
    </row>
    <row r="6" spans="1:26" ht="7.5" customHeight="1">
      <c r="A6" s="212"/>
    </row>
    <row r="7" spans="1:26" ht="22.5" customHeight="1">
      <c r="A7" s="213"/>
      <c r="B7" s="247"/>
      <c r="C7" s="214"/>
      <c r="D7" s="214"/>
      <c r="E7" s="214"/>
      <c r="F7" s="215"/>
      <c r="G7" s="515"/>
      <c r="H7" s="271"/>
      <c r="I7" s="27"/>
      <c r="J7" s="27"/>
      <c r="K7" s="27"/>
      <c r="L7" s="27"/>
      <c r="M7" s="27"/>
    </row>
    <row r="8" spans="1:26" ht="40.5" customHeight="1" thickBot="1">
      <c r="A8" s="532"/>
      <c r="B8" s="571" t="s">
        <v>79</v>
      </c>
      <c r="C8" s="571" t="s">
        <v>80</v>
      </c>
      <c r="D8" s="571" t="s">
        <v>81</v>
      </c>
      <c r="E8" s="571" t="s">
        <v>82</v>
      </c>
      <c r="F8" s="533" t="s">
        <v>185</v>
      </c>
      <c r="G8" s="572" t="s">
        <v>14</v>
      </c>
      <c r="H8" s="271"/>
      <c r="Y8">
        <v>1</v>
      </c>
      <c r="Z8">
        <v>1</v>
      </c>
    </row>
    <row r="9" spans="1:26" ht="27" customHeight="1" thickTop="1">
      <c r="A9" s="370" t="s">
        <v>207</v>
      </c>
      <c r="B9" s="370">
        <v>410098.41725220002</v>
      </c>
      <c r="C9" s="526">
        <v>27581.4184694</v>
      </c>
      <c r="D9" s="526">
        <v>401352.76855839998</v>
      </c>
      <c r="E9" s="526">
        <v>638158.95093699999</v>
      </c>
      <c r="F9" s="370">
        <f t="shared" ref="F9:F26" si="0">SUM(B9:E9)</f>
        <v>1477191.555217</v>
      </c>
      <c r="G9" s="531">
        <f>+F9/$F$27</f>
        <v>0.1439352900604805</v>
      </c>
      <c r="H9" s="455"/>
      <c r="I9" s="27"/>
      <c r="J9" s="27"/>
      <c r="K9" s="27"/>
      <c r="L9" s="27"/>
      <c r="M9" s="27"/>
    </row>
    <row r="10" spans="1:26" ht="27" customHeight="1">
      <c r="A10" s="370" t="s">
        <v>208</v>
      </c>
      <c r="B10" s="370">
        <v>4310.09249</v>
      </c>
      <c r="C10" s="526">
        <v>2134.2694100000003</v>
      </c>
      <c r="D10" s="526">
        <v>11571.6486284</v>
      </c>
      <c r="E10" s="526">
        <v>11202.5069398</v>
      </c>
      <c r="F10" s="370">
        <f t="shared" si="0"/>
        <v>29218.5174682</v>
      </c>
      <c r="G10" s="531">
        <f t="shared" ref="G10:G27" si="1">+F10/$F$27</f>
        <v>2.8470077371277568E-3</v>
      </c>
      <c r="H10" s="455"/>
      <c r="I10" s="27"/>
      <c r="J10" s="27"/>
      <c r="K10" s="27"/>
      <c r="L10" s="27"/>
      <c r="M10" s="27"/>
    </row>
    <row r="11" spans="1:26" ht="27" customHeight="1">
      <c r="A11" s="370" t="s">
        <v>209</v>
      </c>
      <c r="B11" s="370">
        <v>9354.7058947999994</v>
      </c>
      <c r="C11" s="526">
        <v>0</v>
      </c>
      <c r="D11" s="526">
        <v>2886.3275589999998</v>
      </c>
      <c r="E11" s="526">
        <v>407.24544000000003</v>
      </c>
      <c r="F11" s="370">
        <f t="shared" si="0"/>
        <v>12648.278893799999</v>
      </c>
      <c r="G11" s="531">
        <f t="shared" si="1"/>
        <v>1.2324289865558561E-3</v>
      </c>
      <c r="H11" s="455"/>
      <c r="I11" s="27"/>
      <c r="J11" s="27"/>
      <c r="K11" s="27"/>
      <c r="L11" s="27"/>
      <c r="M11" s="27"/>
    </row>
    <row r="12" spans="1:26" ht="27" customHeight="1">
      <c r="A12" s="370" t="s">
        <v>210</v>
      </c>
      <c r="B12" s="370">
        <v>5494.4940099999994</v>
      </c>
      <c r="C12" s="526">
        <v>7194.8062380000001</v>
      </c>
      <c r="D12" s="526">
        <v>89483.729486600001</v>
      </c>
      <c r="E12" s="526">
        <v>37064.841215400003</v>
      </c>
      <c r="F12" s="370">
        <f t="shared" si="0"/>
        <v>139237.87095000001</v>
      </c>
      <c r="G12" s="531">
        <f t="shared" si="1"/>
        <v>1.3567125584906243E-2</v>
      </c>
      <c r="H12" s="455"/>
      <c r="I12" s="27"/>
      <c r="J12" s="27"/>
      <c r="K12" s="27"/>
      <c r="L12" s="27"/>
      <c r="M12" s="27"/>
    </row>
    <row r="13" spans="1:26" ht="27" customHeight="1">
      <c r="A13" s="370" t="s">
        <v>211</v>
      </c>
      <c r="B13" s="370">
        <v>488280.67911619996</v>
      </c>
      <c r="C13" s="526">
        <v>88244.801493799998</v>
      </c>
      <c r="D13" s="526">
        <v>213020.90351519999</v>
      </c>
      <c r="E13" s="526">
        <v>499022.69923739997</v>
      </c>
      <c r="F13" s="370">
        <f t="shared" si="0"/>
        <v>1288569.0833625998</v>
      </c>
      <c r="G13" s="531">
        <f t="shared" si="1"/>
        <v>0.1255562043539557</v>
      </c>
      <c r="H13" s="455"/>
      <c r="I13" s="27"/>
      <c r="J13" s="27"/>
      <c r="K13" s="27"/>
      <c r="L13" s="27"/>
      <c r="M13" s="27"/>
    </row>
    <row r="14" spans="1:26" ht="27" customHeight="1">
      <c r="A14" s="370" t="s">
        <v>212</v>
      </c>
      <c r="B14" s="370">
        <v>1031.3870999999999</v>
      </c>
      <c r="C14" s="526">
        <v>654.93333999999993</v>
      </c>
      <c r="D14" s="526">
        <v>970.33112379999989</v>
      </c>
      <c r="E14" s="526">
        <v>0</v>
      </c>
      <c r="F14" s="370">
        <f t="shared" si="0"/>
        <v>2656.6515638000001</v>
      </c>
      <c r="G14" s="531">
        <f t="shared" si="1"/>
        <v>2.5886007273376912E-4</v>
      </c>
      <c r="H14" s="455"/>
      <c r="I14" s="27"/>
      <c r="J14" s="27"/>
      <c r="K14" s="27"/>
      <c r="L14" s="27"/>
      <c r="M14" s="27"/>
    </row>
    <row r="15" spans="1:26" ht="27" customHeight="1">
      <c r="A15" s="370" t="s">
        <v>131</v>
      </c>
      <c r="B15" s="370">
        <v>140498.4986696</v>
      </c>
      <c r="C15" s="526">
        <v>99297.479414000001</v>
      </c>
      <c r="D15" s="526">
        <v>43391.830766400002</v>
      </c>
      <c r="E15" s="526">
        <v>77676.363996600005</v>
      </c>
      <c r="F15" s="370">
        <f t="shared" si="0"/>
        <v>360864.17284660006</v>
      </c>
      <c r="G15" s="531">
        <f t="shared" si="1"/>
        <v>3.5162054107113129E-2</v>
      </c>
      <c r="H15" s="455"/>
      <c r="I15" s="27"/>
      <c r="J15" s="27"/>
      <c r="K15" s="27"/>
      <c r="L15" s="27"/>
      <c r="M15" s="27"/>
    </row>
    <row r="16" spans="1:26" ht="27" customHeight="1">
      <c r="A16" s="370" t="s">
        <v>213</v>
      </c>
      <c r="B16" s="370">
        <v>1078496.4578936</v>
      </c>
      <c r="C16" s="526">
        <v>229515.63797020001</v>
      </c>
      <c r="D16" s="526">
        <v>605837.53123139997</v>
      </c>
      <c r="E16" s="526">
        <v>2003803.9977634</v>
      </c>
      <c r="F16" s="370">
        <f t="shared" si="0"/>
        <v>3917653.6248586001</v>
      </c>
      <c r="G16" s="531">
        <f t="shared" si="1"/>
        <v>0.38173018851822504</v>
      </c>
      <c r="H16" s="455"/>
      <c r="I16" s="27"/>
      <c r="J16" s="27"/>
      <c r="K16" s="27"/>
      <c r="L16" s="27"/>
      <c r="M16" s="27"/>
    </row>
    <row r="17" spans="1:13" ht="27" customHeight="1">
      <c r="A17" s="370" t="s">
        <v>214</v>
      </c>
      <c r="B17" s="370">
        <v>128493.34708200001</v>
      </c>
      <c r="C17" s="526">
        <v>20029.266309999999</v>
      </c>
      <c r="D17" s="526">
        <v>134345.26187400002</v>
      </c>
      <c r="E17" s="526">
        <v>287570.98380260001</v>
      </c>
      <c r="F17" s="370">
        <f t="shared" si="0"/>
        <v>570438.8590686</v>
      </c>
      <c r="G17" s="531">
        <f t="shared" si="1"/>
        <v>5.5582691595977236E-2</v>
      </c>
      <c r="H17" s="455"/>
      <c r="I17" s="27"/>
      <c r="J17" s="27"/>
      <c r="K17" s="27"/>
      <c r="L17" s="27"/>
      <c r="M17" s="27"/>
    </row>
    <row r="18" spans="1:13" ht="27" customHeight="1">
      <c r="A18" s="370" t="s">
        <v>215</v>
      </c>
      <c r="B18" s="370">
        <v>437114.14528359997</v>
      </c>
      <c r="C18" s="526">
        <v>63178.438800999997</v>
      </c>
      <c r="D18" s="526">
        <v>316576.8911138</v>
      </c>
      <c r="E18" s="526">
        <v>636153.568936</v>
      </c>
      <c r="F18" s="370">
        <f t="shared" si="0"/>
        <v>1453023.0441343999</v>
      </c>
      <c r="G18" s="531">
        <f t="shared" si="1"/>
        <v>0.14158034723622845</v>
      </c>
      <c r="H18" s="455"/>
      <c r="I18" s="27"/>
      <c r="J18" s="27"/>
      <c r="K18" s="27"/>
      <c r="L18" s="27"/>
      <c r="M18" s="27"/>
    </row>
    <row r="19" spans="1:13" ht="27" customHeight="1">
      <c r="A19" s="370" t="s">
        <v>216</v>
      </c>
      <c r="B19" s="370">
        <v>13146.865598799999</v>
      </c>
      <c r="C19" s="526">
        <v>5613.6563757999993</v>
      </c>
      <c r="D19" s="526">
        <v>8491.1613721999984</v>
      </c>
      <c r="E19" s="526">
        <v>7914.8636922000005</v>
      </c>
      <c r="F19" s="370">
        <f t="shared" si="0"/>
        <v>35166.547038999997</v>
      </c>
      <c r="G19" s="531">
        <f t="shared" si="1"/>
        <v>3.426574658247643E-3</v>
      </c>
      <c r="H19" s="455"/>
      <c r="I19" s="27"/>
      <c r="J19" s="27"/>
      <c r="K19" s="27"/>
      <c r="L19" s="27"/>
      <c r="M19" s="27"/>
    </row>
    <row r="20" spans="1:13" ht="27" customHeight="1">
      <c r="A20" s="370" t="s">
        <v>217</v>
      </c>
      <c r="B20" s="370">
        <v>138431.76524180002</v>
      </c>
      <c r="C20" s="526">
        <v>98087.788829600002</v>
      </c>
      <c r="D20" s="526">
        <v>136618.12499919999</v>
      </c>
      <c r="E20" s="526">
        <v>134187.8604296</v>
      </c>
      <c r="F20" s="370">
        <f t="shared" si="0"/>
        <v>507325.53950020002</v>
      </c>
      <c r="G20" s="531">
        <f t="shared" si="1"/>
        <v>4.9433026085993349E-2</v>
      </c>
      <c r="H20" s="455"/>
      <c r="I20" s="27"/>
      <c r="J20" s="27"/>
      <c r="K20" s="27"/>
      <c r="L20" s="27"/>
      <c r="M20" s="27"/>
    </row>
    <row r="21" spans="1:13" ht="27" customHeight="1">
      <c r="A21" s="370" t="s">
        <v>218</v>
      </c>
      <c r="B21" s="370">
        <v>1940.1150622</v>
      </c>
      <c r="C21" s="526">
        <v>218.40225000000001</v>
      </c>
      <c r="D21" s="526">
        <v>14561.0221038</v>
      </c>
      <c r="E21" s="526">
        <v>16316.990389000001</v>
      </c>
      <c r="F21" s="370">
        <f t="shared" si="0"/>
        <v>33036.529804999998</v>
      </c>
      <c r="G21" s="531">
        <f t="shared" si="1"/>
        <v>3.2190290306498906E-3</v>
      </c>
      <c r="H21" s="455"/>
      <c r="I21" s="27"/>
      <c r="J21" s="27"/>
      <c r="K21" s="27"/>
      <c r="L21" s="27"/>
      <c r="M21" s="27"/>
    </row>
    <row r="22" spans="1:13" ht="27" customHeight="1">
      <c r="A22" s="370" t="s">
        <v>219</v>
      </c>
      <c r="B22" s="370">
        <v>6122.2053711999997</v>
      </c>
      <c r="C22" s="526">
        <v>2162.6675184000001</v>
      </c>
      <c r="D22" s="526">
        <v>29234.171471000001</v>
      </c>
      <c r="E22" s="526">
        <v>25541.640194</v>
      </c>
      <c r="F22" s="370">
        <f t="shared" si="0"/>
        <v>63060.684554600004</v>
      </c>
      <c r="G22" s="531">
        <f t="shared" si="1"/>
        <v>6.144536834591807E-3</v>
      </c>
      <c r="H22" s="455"/>
      <c r="I22" s="27"/>
      <c r="J22" s="27"/>
      <c r="K22" s="27"/>
      <c r="L22" s="27"/>
      <c r="M22" s="27"/>
    </row>
    <row r="23" spans="1:13" ht="27" customHeight="1">
      <c r="A23" s="370" t="s">
        <v>220</v>
      </c>
      <c r="B23" s="370">
        <v>64990.1743728</v>
      </c>
      <c r="C23" s="526">
        <v>23715.793107599999</v>
      </c>
      <c r="D23" s="526">
        <v>48877.184597400003</v>
      </c>
      <c r="E23" s="526">
        <v>217748.11895539999</v>
      </c>
      <c r="F23" s="370">
        <f t="shared" si="0"/>
        <v>355331.27103319997</v>
      </c>
      <c r="G23" s="531">
        <f t="shared" si="1"/>
        <v>3.4622936600940471E-2</v>
      </c>
      <c r="H23" s="455"/>
      <c r="I23" s="27"/>
      <c r="J23" s="27"/>
      <c r="K23" s="27"/>
      <c r="L23" s="27"/>
      <c r="M23" s="27"/>
    </row>
    <row r="24" spans="1:13" ht="27" customHeight="1">
      <c r="A24" s="370" t="s">
        <v>221</v>
      </c>
      <c r="B24" s="370">
        <v>70.66116000000001</v>
      </c>
      <c r="C24" s="526">
        <v>402.86502480000001</v>
      </c>
      <c r="D24" s="526">
        <v>667.7090776</v>
      </c>
      <c r="E24" s="526">
        <v>121.2743244</v>
      </c>
      <c r="F24" s="370">
        <f t="shared" si="0"/>
        <v>1262.5095868000001</v>
      </c>
      <c r="G24" s="531">
        <f t="shared" si="1"/>
        <v>1.2301700679130995E-4</v>
      </c>
      <c r="H24" s="455"/>
      <c r="I24" s="27"/>
      <c r="J24" s="27"/>
      <c r="K24" s="27"/>
      <c r="L24" s="27"/>
      <c r="M24" s="27"/>
    </row>
    <row r="25" spans="1:13" ht="27" customHeight="1">
      <c r="A25" s="370" t="s">
        <v>222</v>
      </c>
      <c r="B25" s="370">
        <v>0</v>
      </c>
      <c r="C25" s="526">
        <v>95.487152600000002</v>
      </c>
      <c r="D25" s="526">
        <v>8.1161499999999993</v>
      </c>
      <c r="E25" s="526">
        <v>400.86457999999999</v>
      </c>
      <c r="F25" s="370">
        <f t="shared" si="0"/>
        <v>504.4678826</v>
      </c>
      <c r="G25" s="531">
        <f t="shared" si="1"/>
        <v>4.9154580360135401E-5</v>
      </c>
      <c r="H25" s="455"/>
      <c r="I25" s="27"/>
      <c r="J25" s="27"/>
      <c r="K25" s="27"/>
      <c r="L25" s="27"/>
      <c r="M25" s="27"/>
    </row>
    <row r="26" spans="1:13" s="253" customFormat="1" ht="37.5" customHeight="1">
      <c r="A26" s="372" t="s">
        <v>223</v>
      </c>
      <c r="B26" s="372">
        <v>742.80401419999998</v>
      </c>
      <c r="C26" s="527">
        <v>4151.0623423999996</v>
      </c>
      <c r="D26" s="527">
        <v>8610.0915585999992</v>
      </c>
      <c r="E26" s="527">
        <v>2193.4036683999998</v>
      </c>
      <c r="F26" s="372">
        <f t="shared" si="0"/>
        <v>15697.361583599999</v>
      </c>
      <c r="G26" s="573">
        <f t="shared" si="1"/>
        <v>1.5295269491219113E-3</v>
      </c>
      <c r="H26" s="456"/>
      <c r="I26" s="374"/>
      <c r="J26" s="374"/>
      <c r="K26" s="374"/>
      <c r="L26" s="374"/>
      <c r="M26" s="374"/>
    </row>
    <row r="27" spans="1:13" s="253" customFormat="1" ht="24" customHeight="1">
      <c r="A27" s="528" t="s">
        <v>242</v>
      </c>
      <c r="B27" s="529">
        <f>SUM(B9:B26)</f>
        <v>2928616.8156130007</v>
      </c>
      <c r="C27" s="529">
        <f>SUM(C9:C26)</f>
        <v>672278.77404759987</v>
      </c>
      <c r="D27" s="529">
        <f>SUM(D9:D26)</f>
        <v>2066504.8051867997</v>
      </c>
      <c r="E27" s="529">
        <f>SUM(E9:E26)</f>
        <v>4595486.1745011993</v>
      </c>
      <c r="F27" s="529">
        <f>SUM(F9:F26)</f>
        <v>10262886.569348598</v>
      </c>
      <c r="G27" s="574">
        <f t="shared" si="1"/>
        <v>1</v>
      </c>
      <c r="H27" s="456"/>
      <c r="I27" s="374"/>
      <c r="J27" s="374"/>
      <c r="K27" s="374"/>
      <c r="L27" s="374"/>
      <c r="M27" s="374"/>
    </row>
    <row r="28" spans="1:13" ht="27" customHeight="1">
      <c r="A28" s="378" t="s">
        <v>295</v>
      </c>
      <c r="B28" s="531">
        <f>+B27/$F$27</f>
        <v>0.28535995168841516</v>
      </c>
      <c r="C28" s="531">
        <f>+C27/$F$27</f>
        <v>6.5505817442769468E-2</v>
      </c>
      <c r="D28" s="531">
        <f>+D27/$F$27</f>
        <v>0.20135707349223525</v>
      </c>
      <c r="E28" s="531">
        <f>+E27/$F$27</f>
        <v>0.4477771573765803</v>
      </c>
      <c r="F28" s="531">
        <f>+F27/$F$27</f>
        <v>1</v>
      </c>
      <c r="G28" s="531"/>
      <c r="H28" s="455"/>
      <c r="I28" s="27"/>
      <c r="J28" s="27"/>
      <c r="K28" s="27"/>
      <c r="L28" s="27"/>
      <c r="M28" s="27"/>
    </row>
    <row r="29" spans="1:13" ht="14.25" customHeight="1" thickBot="1">
      <c r="A29" s="258"/>
      <c r="B29" s="259"/>
      <c r="C29" s="260"/>
      <c r="D29" s="260"/>
      <c r="E29" s="260"/>
      <c r="F29" s="261"/>
      <c r="G29" s="262"/>
      <c r="H29" s="432"/>
      <c r="I29" s="27"/>
      <c r="J29" s="27"/>
      <c r="K29" s="27"/>
      <c r="L29" s="27"/>
      <c r="M29" s="27"/>
    </row>
    <row r="30" spans="1:13" ht="15" customHeight="1" thickTop="1">
      <c r="A30" s="269" t="s">
        <v>344</v>
      </c>
      <c r="B30" s="232"/>
      <c r="C30" s="264"/>
      <c r="D30" s="264"/>
      <c r="E30" s="264"/>
      <c r="F30" s="265"/>
      <c r="G30" s="265"/>
      <c r="H30" s="460"/>
      <c r="I30" s="265"/>
      <c r="J30" s="27"/>
      <c r="K30" s="27"/>
      <c r="L30" s="27"/>
      <c r="M30" s="27"/>
    </row>
    <row r="31" spans="1:13" ht="9" customHeight="1">
      <c r="C31" s="28"/>
      <c r="D31" s="28"/>
      <c r="E31" s="28"/>
      <c r="F31" s="27"/>
      <c r="G31" s="265"/>
      <c r="H31" s="432"/>
      <c r="I31" s="27"/>
      <c r="J31" s="27"/>
      <c r="K31" s="27"/>
      <c r="L31" s="27"/>
      <c r="M31" s="27"/>
    </row>
    <row r="32" spans="1:13" ht="9" customHeight="1">
      <c r="A32" s="26"/>
      <c r="C32" s="28"/>
      <c r="D32" s="28"/>
      <c r="E32" s="28"/>
      <c r="F32" s="27"/>
      <c r="G32" s="265"/>
      <c r="H32" s="432"/>
      <c r="I32" s="27"/>
      <c r="J32" s="27"/>
      <c r="K32" s="27"/>
      <c r="L32" s="27"/>
      <c r="M32" s="27"/>
    </row>
    <row r="33" spans="1:13" ht="9" customHeight="1">
      <c r="A33" s="241"/>
      <c r="C33" s="28"/>
      <c r="D33" s="28"/>
      <c r="E33" s="28"/>
      <c r="F33" s="27"/>
      <c r="G33" s="265"/>
      <c r="H33" s="432"/>
      <c r="I33" s="27"/>
      <c r="J33" s="27"/>
      <c r="K33" s="27"/>
      <c r="L33" s="27"/>
      <c r="M33" s="27"/>
    </row>
    <row r="34" spans="1:13" ht="9" customHeight="1">
      <c r="A34" s="26"/>
      <c r="C34" s="28"/>
      <c r="D34" s="28"/>
      <c r="E34" s="28"/>
      <c r="F34" s="27"/>
      <c r="G34" s="265"/>
      <c r="H34" s="432"/>
      <c r="I34" s="27"/>
      <c r="J34" s="27"/>
      <c r="K34" s="27"/>
      <c r="L34" s="27"/>
      <c r="M34" s="27"/>
    </row>
    <row r="35" spans="1:13" ht="9" customHeight="1">
      <c r="A35" s="26"/>
      <c r="C35" s="28"/>
      <c r="D35" s="28"/>
      <c r="E35" s="28"/>
      <c r="F35" s="27"/>
      <c r="G35" s="265"/>
      <c r="H35" s="432"/>
      <c r="I35" s="27"/>
      <c r="J35" s="27"/>
      <c r="K35" s="27"/>
      <c r="L35" s="27"/>
      <c r="M35" s="27"/>
    </row>
    <row r="36" spans="1:13" ht="9" customHeight="1">
      <c r="A36" s="26"/>
      <c r="B36" s="268"/>
      <c r="C36" s="28"/>
      <c r="D36" s="28"/>
      <c r="E36" s="28"/>
      <c r="F36" s="27"/>
      <c r="G36" s="265"/>
      <c r="H36" s="432"/>
      <c r="I36" s="27"/>
      <c r="J36" s="27"/>
      <c r="K36" s="27"/>
      <c r="L36" s="27"/>
      <c r="M36" s="27"/>
    </row>
    <row r="37" spans="1:13" ht="9" customHeight="1">
      <c r="A37" s="26"/>
      <c r="B37" s="268"/>
      <c r="C37" s="28"/>
      <c r="D37" s="28"/>
      <c r="E37" s="28"/>
      <c r="F37" s="27"/>
      <c r="G37" s="265"/>
      <c r="H37" s="432"/>
      <c r="I37" s="27"/>
      <c r="J37" s="27"/>
      <c r="K37" s="27"/>
      <c r="L37" s="27"/>
      <c r="M37" s="27"/>
    </row>
    <row r="38" spans="1:13" ht="9" customHeight="1">
      <c r="A38" s="26"/>
      <c r="B38" s="268"/>
      <c r="C38" s="28"/>
      <c r="D38" s="28"/>
      <c r="E38" s="28"/>
      <c r="F38" s="27"/>
      <c r="G38" s="265"/>
      <c r="H38" s="432"/>
      <c r="I38" s="27"/>
      <c r="J38" s="27"/>
      <c r="K38" s="27"/>
      <c r="L38" s="27"/>
      <c r="M38" s="27"/>
    </row>
    <row r="39" spans="1:13" ht="9" customHeight="1">
      <c r="A39" s="238"/>
      <c r="B39" s="268"/>
      <c r="C39" s="28"/>
      <c r="D39" s="28"/>
      <c r="E39" s="28"/>
      <c r="F39" s="27"/>
      <c r="G39" s="265"/>
      <c r="H39" s="432"/>
      <c r="I39" s="27"/>
      <c r="J39" s="27"/>
      <c r="K39" s="27"/>
      <c r="L39" s="27"/>
      <c r="M39" s="27"/>
    </row>
    <row r="40" spans="1:13" ht="9" customHeight="1">
      <c r="A40" s="26"/>
      <c r="B40" s="268"/>
      <c r="C40" s="28"/>
      <c r="D40" s="28"/>
      <c r="E40" s="28"/>
      <c r="F40" s="27"/>
      <c r="G40" s="265"/>
      <c r="H40" s="432"/>
      <c r="I40" s="27"/>
      <c r="J40" s="27"/>
      <c r="K40" s="27"/>
      <c r="L40" s="27"/>
      <c r="M40" s="27"/>
    </row>
    <row r="41" spans="1:13" ht="9" customHeight="1">
      <c r="A41" s="26"/>
      <c r="B41" s="268"/>
      <c r="C41" s="28"/>
      <c r="D41" s="28"/>
      <c r="E41" s="28"/>
      <c r="F41" s="27"/>
      <c r="G41" s="265"/>
      <c r="H41" s="432"/>
      <c r="I41" s="27"/>
      <c r="J41" s="27"/>
      <c r="K41" s="27"/>
      <c r="L41" s="27"/>
      <c r="M41" s="27"/>
    </row>
    <row r="42" spans="1:13" ht="9" customHeight="1">
      <c r="A42" s="26"/>
      <c r="B42" s="268"/>
      <c r="C42" s="28"/>
      <c r="D42" s="28"/>
      <c r="E42" s="28"/>
      <c r="F42" s="27"/>
      <c r="G42" s="265"/>
      <c r="H42" s="432"/>
      <c r="I42" s="27"/>
      <c r="J42" s="27"/>
      <c r="K42" s="27"/>
      <c r="L42" s="27"/>
      <c r="M42" s="27"/>
    </row>
    <row r="43" spans="1:13" ht="9" customHeight="1">
      <c r="A43" s="26"/>
      <c r="C43" s="28"/>
      <c r="D43" s="28"/>
      <c r="E43" s="28"/>
      <c r="F43" s="27"/>
      <c r="G43" s="265"/>
      <c r="H43" s="432"/>
      <c r="I43" s="27"/>
      <c r="J43" s="27"/>
      <c r="K43" s="27"/>
      <c r="L43" s="27"/>
      <c r="M43" s="27"/>
    </row>
    <row r="44" spans="1:13" ht="9" customHeight="1">
      <c r="A44" s="26"/>
      <c r="C44" s="28"/>
      <c r="D44" s="28"/>
      <c r="E44" s="28"/>
      <c r="F44" s="27"/>
      <c r="G44" s="265"/>
      <c r="H44" s="432"/>
      <c r="I44" s="27"/>
      <c r="J44" s="27"/>
      <c r="K44" s="27"/>
      <c r="L44" s="27"/>
      <c r="M44" s="27"/>
    </row>
    <row r="45" spans="1:13" ht="9" customHeight="1">
      <c r="A45" s="238"/>
      <c r="C45" s="28"/>
      <c r="D45" s="28"/>
      <c r="E45" s="28"/>
      <c r="F45" s="27"/>
      <c r="G45" s="265"/>
      <c r="H45" s="432"/>
      <c r="I45" s="27"/>
      <c r="J45" s="27"/>
      <c r="K45" s="27"/>
      <c r="L45" s="27"/>
      <c r="M45" s="27"/>
    </row>
    <row r="46" spans="1:13" ht="9" customHeight="1">
      <c r="A46" s="26"/>
      <c r="C46" s="28"/>
      <c r="D46" s="28"/>
      <c r="E46" s="28"/>
      <c r="F46" s="27"/>
      <c r="G46" s="265"/>
      <c r="H46" s="432"/>
      <c r="I46" s="27"/>
      <c r="J46" s="27"/>
      <c r="K46" s="27"/>
      <c r="L46" s="27"/>
      <c r="M46" s="27"/>
    </row>
    <row r="47" spans="1:13" ht="9" customHeight="1">
      <c r="A47" s="26"/>
      <c r="C47" s="28"/>
      <c r="D47" s="28"/>
      <c r="E47" s="28"/>
      <c r="F47" s="27"/>
      <c r="G47" s="265"/>
      <c r="H47" s="432"/>
      <c r="I47" s="27"/>
      <c r="J47" s="27"/>
      <c r="K47" s="27"/>
      <c r="L47" s="27"/>
      <c r="M47" s="27"/>
    </row>
    <row r="48" spans="1:13" ht="9" customHeight="1">
      <c r="A48" s="26"/>
      <c r="C48" s="28"/>
      <c r="D48" s="28"/>
      <c r="E48" s="28"/>
      <c r="F48" s="27"/>
      <c r="G48" s="265"/>
      <c r="H48" s="432"/>
      <c r="I48" s="27"/>
      <c r="J48" s="27"/>
      <c r="K48" s="27"/>
      <c r="L48" s="27"/>
      <c r="M48" s="27"/>
    </row>
    <row r="49" spans="1:13" ht="9" customHeight="1">
      <c r="A49" s="26"/>
      <c r="C49" s="28"/>
      <c r="D49" s="28"/>
      <c r="E49" s="28"/>
      <c r="F49" s="27"/>
      <c r="G49" s="265"/>
      <c r="H49" s="432"/>
      <c r="I49" s="27"/>
      <c r="J49" s="27"/>
      <c r="K49" s="27"/>
      <c r="L49" s="27"/>
      <c r="M49" s="27"/>
    </row>
    <row r="50" spans="1:13" ht="9" customHeight="1">
      <c r="A50" s="26"/>
      <c r="C50" s="28"/>
      <c r="D50" s="28"/>
      <c r="E50" s="28"/>
      <c r="F50" s="27"/>
      <c r="G50" s="265"/>
      <c r="H50" s="432"/>
      <c r="I50" s="27"/>
      <c r="J50" s="27"/>
      <c r="K50" s="27"/>
      <c r="L50" s="27"/>
      <c r="M50" s="27"/>
    </row>
    <row r="51" spans="1:13" ht="9" customHeight="1">
      <c r="A51" s="238"/>
      <c r="C51" s="28"/>
      <c r="D51" s="28"/>
      <c r="E51" s="28"/>
      <c r="F51" s="27"/>
      <c r="G51" s="265"/>
      <c r="H51" s="432"/>
      <c r="I51" s="27"/>
      <c r="J51" s="27"/>
      <c r="K51" s="27"/>
      <c r="L51" s="27"/>
      <c r="M51" s="27"/>
    </row>
    <row r="52" spans="1:13" ht="9" customHeight="1">
      <c r="A52" s="26"/>
      <c r="C52" s="28"/>
      <c r="D52" s="28"/>
      <c r="E52" s="28"/>
      <c r="F52" s="27"/>
      <c r="G52" s="265"/>
      <c r="H52" s="432"/>
      <c r="I52" s="27"/>
      <c r="J52" s="27"/>
      <c r="K52" s="27"/>
      <c r="L52" s="27"/>
      <c r="M52" s="27"/>
    </row>
    <row r="53" spans="1:13" ht="9" customHeight="1">
      <c r="A53" s="26"/>
      <c r="C53" s="28"/>
      <c r="D53" s="28"/>
      <c r="E53" s="28"/>
      <c r="F53" s="27"/>
      <c r="G53" s="265"/>
      <c r="H53" s="432"/>
      <c r="I53" s="27"/>
      <c r="J53" s="27"/>
      <c r="K53" s="27"/>
      <c r="L53" s="27"/>
      <c r="M53" s="27"/>
    </row>
    <row r="54" spans="1:13" ht="9" customHeight="1">
      <c r="A54" s="26"/>
      <c r="C54" s="28"/>
      <c r="D54" s="28"/>
      <c r="E54" s="28"/>
      <c r="F54" s="27"/>
      <c r="G54" s="265"/>
      <c r="H54" s="432"/>
      <c r="I54" s="27"/>
      <c r="J54" s="27"/>
      <c r="K54" s="27"/>
      <c r="L54" s="27"/>
      <c r="M54" s="27"/>
    </row>
    <row r="55" spans="1:13" ht="9" customHeight="1">
      <c r="A55" s="26"/>
      <c r="C55" s="28"/>
      <c r="D55" s="28"/>
      <c r="E55" s="28"/>
      <c r="F55" s="27"/>
      <c r="G55" s="265"/>
      <c r="H55" s="432"/>
      <c r="I55" s="27"/>
      <c r="J55" s="27"/>
      <c r="K55" s="27"/>
      <c r="L55" s="27"/>
      <c r="M55" s="27"/>
    </row>
    <row r="56" spans="1:13" ht="9" customHeight="1">
      <c r="A56" s="238"/>
      <c r="C56" s="28"/>
      <c r="D56" s="28"/>
      <c r="E56" s="28"/>
      <c r="F56" s="27"/>
      <c r="G56" s="265"/>
      <c r="H56" s="432"/>
      <c r="I56" s="27"/>
      <c r="J56" s="27"/>
      <c r="K56" s="27"/>
      <c r="L56" s="27"/>
      <c r="M56" s="27"/>
    </row>
    <row r="57" spans="1:13" ht="9" customHeight="1">
      <c r="A57" s="239"/>
      <c r="C57" s="28"/>
      <c r="D57" s="28"/>
      <c r="E57" s="28"/>
      <c r="F57" s="27"/>
      <c r="G57" s="265"/>
      <c r="H57" s="432"/>
      <c r="I57" s="27"/>
      <c r="J57" s="27"/>
      <c r="K57" s="27"/>
      <c r="L57" s="27"/>
      <c r="M57" s="27"/>
    </row>
    <row r="58" spans="1:13" ht="9" customHeight="1">
      <c r="A58" s="239"/>
      <c r="C58" s="28"/>
      <c r="D58" s="28"/>
      <c r="E58" s="28"/>
      <c r="F58" s="27"/>
      <c r="G58" s="265"/>
      <c r="H58" s="432"/>
      <c r="I58" s="27"/>
      <c r="J58" s="27"/>
      <c r="K58" s="27"/>
      <c r="L58" s="27"/>
      <c r="M58" s="27"/>
    </row>
    <row r="59" spans="1:13" ht="9" customHeight="1">
      <c r="A59" s="239"/>
      <c r="C59" s="28"/>
      <c r="D59" s="28"/>
      <c r="E59" s="28"/>
      <c r="F59" s="27"/>
      <c r="G59" s="265"/>
      <c r="H59" s="432"/>
      <c r="I59" s="27"/>
      <c r="J59" s="27"/>
      <c r="K59" s="27"/>
      <c r="L59" s="27"/>
      <c r="M59" s="27"/>
    </row>
    <row r="60" spans="1:13" ht="9" customHeight="1">
      <c r="A60" s="239"/>
      <c r="C60" s="28"/>
      <c r="D60" s="28"/>
      <c r="E60" s="28"/>
      <c r="F60" s="27"/>
      <c r="G60" s="265"/>
      <c r="H60" s="432"/>
      <c r="I60" s="27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7"/>
      <c r="G61" s="265"/>
      <c r="H61" s="432"/>
      <c r="I61" s="27"/>
      <c r="J61" s="27"/>
      <c r="K61" s="27"/>
      <c r="L61" s="27"/>
      <c r="M61" s="27"/>
    </row>
    <row r="62" spans="1:13" ht="9" customHeight="1">
      <c r="A62" s="240"/>
      <c r="C62" s="28"/>
      <c r="D62" s="28"/>
      <c r="E62" s="28"/>
      <c r="F62" s="27"/>
      <c r="G62" s="265"/>
      <c r="H62" s="432"/>
      <c r="I62" s="27"/>
      <c r="J62" s="27"/>
      <c r="K62" s="27"/>
      <c r="L62" s="27"/>
      <c r="M62" s="27"/>
    </row>
    <row r="63" spans="1:13" ht="9" customHeight="1">
      <c r="A63" s="241"/>
      <c r="C63" s="28"/>
      <c r="D63" s="28"/>
      <c r="E63" s="28"/>
      <c r="F63" s="27"/>
      <c r="G63" s="265"/>
      <c r="H63" s="432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7"/>
      <c r="G64" s="265"/>
      <c r="H64" s="432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7"/>
      <c r="G65" s="265"/>
      <c r="H65" s="432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7"/>
      <c r="G66" s="265"/>
      <c r="H66" s="432"/>
      <c r="I66" s="27"/>
      <c r="J66" s="27"/>
      <c r="K66" s="27"/>
      <c r="L66" s="27"/>
      <c r="M66" s="27"/>
    </row>
    <row r="67" spans="1:13" ht="9" customHeight="1">
      <c r="A67" s="26"/>
      <c r="C67" s="28"/>
      <c r="D67" s="28"/>
      <c r="E67" s="28"/>
      <c r="F67" s="27"/>
      <c r="G67" s="265"/>
      <c r="H67" s="432"/>
      <c r="I67" s="27"/>
      <c r="J67" s="27"/>
      <c r="K67" s="27"/>
      <c r="L67" s="27"/>
      <c r="M67" s="27"/>
    </row>
    <row r="68" spans="1:13" ht="9" customHeight="1">
      <c r="A68" s="239"/>
      <c r="C68" s="28"/>
      <c r="D68" s="28"/>
      <c r="E68" s="28"/>
      <c r="F68" s="27"/>
      <c r="G68" s="265"/>
      <c r="H68" s="432"/>
      <c r="I68" s="27"/>
      <c r="J68" s="27"/>
      <c r="K68" s="27"/>
      <c r="L68" s="27"/>
      <c r="M68" s="27"/>
    </row>
    <row r="69" spans="1:13" ht="9" customHeight="1">
      <c r="A69" s="241"/>
      <c r="C69" s="28"/>
      <c r="D69" s="28"/>
      <c r="E69" s="28"/>
      <c r="F69" s="27"/>
      <c r="G69" s="265"/>
      <c r="H69" s="432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7"/>
      <c r="G70" s="265"/>
      <c r="H70" s="432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7"/>
      <c r="G71" s="265"/>
      <c r="H71" s="432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7"/>
      <c r="G72" s="265"/>
      <c r="H72" s="432"/>
      <c r="I72" s="27"/>
      <c r="J72" s="27"/>
      <c r="K72" s="27"/>
      <c r="L72" s="27"/>
      <c r="M72" s="27"/>
    </row>
    <row r="73" spans="1:13" ht="9" customHeight="1">
      <c r="A73" s="26"/>
      <c r="C73" s="28"/>
      <c r="D73" s="28"/>
      <c r="E73" s="28"/>
      <c r="F73" s="27"/>
      <c r="G73" s="265"/>
      <c r="H73" s="432"/>
      <c r="I73" s="27"/>
      <c r="J73" s="27"/>
      <c r="K73" s="27"/>
      <c r="L73" s="27"/>
      <c r="M73" s="27"/>
    </row>
    <row r="74" spans="1:13" ht="9" customHeight="1">
      <c r="A74" s="239"/>
      <c r="C74" s="28"/>
      <c r="D74" s="28"/>
      <c r="E74" s="28"/>
      <c r="F74" s="27"/>
      <c r="G74" s="265"/>
      <c r="H74" s="432"/>
      <c r="I74" s="27"/>
      <c r="J74" s="27"/>
      <c r="K74" s="27"/>
      <c r="L74" s="27"/>
      <c r="M74" s="27"/>
    </row>
    <row r="75" spans="1:13" ht="9" customHeight="1">
      <c r="A75" s="241"/>
      <c r="C75" s="28"/>
      <c r="D75" s="28"/>
      <c r="E75" s="28"/>
      <c r="F75" s="27"/>
      <c r="G75" s="265"/>
      <c r="H75" s="432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7"/>
      <c r="G76" s="265"/>
      <c r="H76" s="432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7"/>
      <c r="G77" s="265"/>
      <c r="H77" s="432"/>
      <c r="I77" s="27"/>
      <c r="J77" s="27"/>
      <c r="K77" s="27"/>
      <c r="L77" s="27"/>
      <c r="M77" s="27"/>
    </row>
    <row r="78" spans="1:13" ht="9" customHeight="1">
      <c r="A78" s="26"/>
      <c r="C78" s="70"/>
      <c r="D78" s="70"/>
      <c r="E78" s="70"/>
    </row>
    <row r="79" spans="1:13" ht="9" customHeight="1">
      <c r="A79" s="26"/>
      <c r="C79" s="70"/>
      <c r="D79" s="70"/>
      <c r="E79" s="70"/>
    </row>
    <row r="80" spans="1:13" ht="9" customHeight="1">
      <c r="A80" s="26"/>
      <c r="C80" s="70"/>
      <c r="D80" s="70"/>
      <c r="E80" s="70"/>
    </row>
    <row r="81" spans="1:5" ht="9" customHeight="1">
      <c r="A81" s="26"/>
      <c r="C81" s="70"/>
      <c r="D81" s="70"/>
      <c r="E81" s="70"/>
    </row>
    <row r="82" spans="1:5" ht="9" customHeight="1">
      <c r="A82" s="26"/>
      <c r="C82" s="70"/>
      <c r="D82" s="70"/>
      <c r="E82" s="70"/>
    </row>
    <row r="83" spans="1:5" ht="9" customHeight="1">
      <c r="A83" s="26"/>
      <c r="C83" s="70"/>
      <c r="D83" s="70"/>
      <c r="E83" s="70"/>
    </row>
    <row r="84" spans="1:5" ht="9" customHeight="1">
      <c r="A84" s="239"/>
      <c r="C84" s="70"/>
      <c r="D84" s="70"/>
      <c r="E84" s="70"/>
    </row>
    <row r="85" spans="1:5" ht="9" customHeight="1">
      <c r="A85" s="241"/>
      <c r="C85" s="70"/>
      <c r="D85" s="70"/>
      <c r="E85" s="70"/>
    </row>
    <row r="86" spans="1:5" ht="9" customHeight="1">
      <c r="A86" s="26"/>
      <c r="C86" s="70"/>
      <c r="D86" s="70"/>
      <c r="E86" s="70"/>
    </row>
    <row r="87" spans="1:5" ht="9" customHeight="1">
      <c r="A87" s="26"/>
      <c r="C87" s="70"/>
      <c r="D87" s="70"/>
      <c r="E87" s="70"/>
    </row>
    <row r="88" spans="1:5" ht="9" customHeight="1">
      <c r="A88" s="26"/>
      <c r="C88" s="70"/>
      <c r="D88" s="70"/>
      <c r="E88" s="70"/>
    </row>
    <row r="89" spans="1:5" ht="9" customHeight="1">
      <c r="A89" s="26"/>
      <c r="C89" s="70"/>
      <c r="D89" s="70"/>
      <c r="E89" s="70"/>
    </row>
    <row r="90" spans="1:5" ht="9" customHeight="1">
      <c r="A90" s="26"/>
      <c r="C90" s="70"/>
      <c r="D90" s="70"/>
      <c r="E90" s="70"/>
    </row>
    <row r="91" spans="1:5" ht="9" customHeight="1">
      <c r="A91" s="26"/>
      <c r="C91" s="70"/>
      <c r="D91" s="70"/>
      <c r="E91" s="70"/>
    </row>
    <row r="92" spans="1:5" ht="9" customHeight="1">
      <c r="A92" s="26"/>
      <c r="C92" s="70"/>
      <c r="D92" s="70"/>
      <c r="E92" s="70"/>
    </row>
    <row r="93" spans="1:5" ht="9" customHeight="1">
      <c r="A93" s="26"/>
      <c r="C93" s="70"/>
      <c r="D93" s="70"/>
      <c r="E93" s="70"/>
    </row>
    <row r="94" spans="1:5" ht="9" customHeight="1">
      <c r="A94" s="26"/>
      <c r="C94" s="70"/>
      <c r="D94" s="70"/>
      <c r="E94" s="70"/>
    </row>
    <row r="95" spans="1:5" ht="9" customHeight="1">
      <c r="A95" s="241"/>
      <c r="C95" s="70"/>
      <c r="D95" s="70"/>
      <c r="E95" s="70"/>
    </row>
    <row r="96" spans="1:5" ht="9" customHeight="1">
      <c r="A96" s="26"/>
      <c r="C96" s="70"/>
      <c r="D96" s="70"/>
      <c r="E96" s="70"/>
    </row>
    <row r="97" spans="1:5" ht="9" customHeight="1">
      <c r="A97" s="26"/>
      <c r="C97" s="70"/>
      <c r="D97" s="70"/>
      <c r="E97" s="70"/>
    </row>
    <row r="98" spans="1:5" ht="9" customHeight="1">
      <c r="A98" s="26"/>
      <c r="C98" s="70"/>
      <c r="D98" s="70"/>
      <c r="E98" s="70"/>
    </row>
    <row r="99" spans="1:5">
      <c r="A99" s="242"/>
      <c r="C99" s="70"/>
      <c r="D99" s="70"/>
      <c r="E99" s="70"/>
    </row>
    <row r="100" spans="1:5">
      <c r="A100" s="242"/>
      <c r="C100" s="70"/>
      <c r="D100" s="70"/>
      <c r="E100" s="70"/>
    </row>
    <row r="101" spans="1:5">
      <c r="A101" s="242"/>
      <c r="C101" s="70"/>
      <c r="D101" s="70"/>
      <c r="E101" s="70"/>
    </row>
    <row r="102" spans="1:5">
      <c r="A102" s="242"/>
      <c r="C102" s="70"/>
      <c r="D102" s="70"/>
      <c r="E102" s="70"/>
    </row>
    <row r="103" spans="1:5">
      <c r="A103" s="242"/>
      <c r="C103" s="70"/>
      <c r="D103" s="70"/>
      <c r="E103" s="70"/>
    </row>
    <row r="104" spans="1:5">
      <c r="A104" s="242"/>
      <c r="C104" s="70"/>
      <c r="D104" s="70"/>
      <c r="E104" s="70"/>
    </row>
    <row r="105" spans="1:5">
      <c r="A105" s="242"/>
      <c r="C105" s="70"/>
      <c r="D105" s="70"/>
      <c r="E105" s="70"/>
    </row>
    <row r="106" spans="1:5" ht="15.75">
      <c r="A106" s="243"/>
      <c r="C106" s="70"/>
      <c r="D106" s="70"/>
      <c r="E106" s="70"/>
    </row>
    <row r="107" spans="1:5" ht="15.75">
      <c r="A107" s="243"/>
      <c r="C107" s="70"/>
      <c r="D107" s="70"/>
      <c r="E107" s="70"/>
    </row>
    <row r="108" spans="1:5" ht="15.75">
      <c r="A108" s="243"/>
      <c r="C108" s="70"/>
      <c r="D108" s="70"/>
      <c r="E108" s="70"/>
    </row>
    <row r="109" spans="1:5" ht="15.75">
      <c r="A109" s="243"/>
      <c r="C109" s="70"/>
      <c r="D109" s="70"/>
      <c r="E109" s="70"/>
    </row>
    <row r="110" spans="1:5" ht="15.75">
      <c r="A110" s="243"/>
      <c r="C110" s="70"/>
      <c r="D110" s="70"/>
      <c r="E110" s="70"/>
    </row>
    <row r="111" spans="1:5" ht="15.75">
      <c r="A111" s="243"/>
      <c r="C111" s="70"/>
      <c r="D111" s="70"/>
      <c r="E111" s="70"/>
    </row>
    <row r="112" spans="1:5" ht="15.75">
      <c r="A112" s="243"/>
      <c r="C112" s="70"/>
      <c r="D112" s="70"/>
      <c r="E112" s="70"/>
    </row>
    <row r="113" spans="1:5" ht="15.75">
      <c r="A113" s="243"/>
      <c r="C113" s="70"/>
      <c r="D113" s="70"/>
      <c r="E113" s="70"/>
    </row>
    <row r="114" spans="1:5" ht="15.75">
      <c r="A114" s="243"/>
      <c r="C114" s="70"/>
      <c r="D114" s="70"/>
      <c r="E114" s="70"/>
    </row>
    <row r="115" spans="1:5" ht="15.75">
      <c r="A115" s="243"/>
      <c r="C115" s="70"/>
      <c r="D115" s="70"/>
      <c r="E115" s="70"/>
    </row>
    <row r="116" spans="1:5" ht="15.75">
      <c r="A116" s="243"/>
      <c r="C116" s="70"/>
      <c r="D116" s="70"/>
      <c r="E116" s="70"/>
    </row>
    <row r="117" spans="1:5" ht="15.75">
      <c r="A117" s="243"/>
      <c r="C117" s="70"/>
      <c r="D117" s="70"/>
      <c r="E117" s="70"/>
    </row>
    <row r="118" spans="1:5" ht="15.75">
      <c r="A118" s="243"/>
      <c r="C118" s="70"/>
      <c r="D118" s="70"/>
      <c r="E118" s="70"/>
    </row>
    <row r="119" spans="1:5" ht="15.75">
      <c r="A119" s="243"/>
      <c r="C119" s="70"/>
      <c r="D119" s="70"/>
      <c r="E119" s="70"/>
    </row>
    <row r="120" spans="1:5" ht="15.75">
      <c r="A120" s="243"/>
      <c r="C120" s="70"/>
      <c r="D120" s="70"/>
      <c r="E120" s="70"/>
    </row>
    <row r="121" spans="1:5" ht="15.75">
      <c r="A121" s="243"/>
      <c r="C121" s="70"/>
      <c r="D121" s="70"/>
      <c r="E121" s="70"/>
    </row>
    <row r="122" spans="1:5" ht="15.75">
      <c r="A122" s="243"/>
      <c r="C122" s="70"/>
      <c r="D122" s="70"/>
      <c r="E122" s="70"/>
    </row>
    <row r="123" spans="1:5" ht="15.75">
      <c r="A123" s="243"/>
      <c r="C123" s="70"/>
      <c r="D123" s="70"/>
      <c r="E123" s="70"/>
    </row>
    <row r="124" spans="1:5" ht="15.75">
      <c r="A124" s="243"/>
      <c r="C124" s="70"/>
      <c r="D124" s="70"/>
      <c r="E124" s="70"/>
    </row>
    <row r="125" spans="1:5" ht="15.75">
      <c r="A125" s="243"/>
      <c r="C125" s="70"/>
      <c r="D125" s="70"/>
      <c r="E125" s="70"/>
    </row>
    <row r="126" spans="1:5" ht="15.75">
      <c r="A126" s="243"/>
      <c r="C126" s="70"/>
      <c r="D126" s="70"/>
      <c r="E126" s="70"/>
    </row>
    <row r="127" spans="1:5" ht="15.75">
      <c r="A127" s="243"/>
      <c r="C127" s="70"/>
      <c r="D127" s="70"/>
      <c r="E127" s="70"/>
    </row>
    <row r="128" spans="1:5" ht="15.75">
      <c r="A128" s="243"/>
      <c r="C128" s="70"/>
      <c r="D128" s="70"/>
      <c r="E128" s="70"/>
    </row>
    <row r="129" spans="1:5" ht="15.75">
      <c r="A129" s="243"/>
      <c r="C129" s="70"/>
      <c r="D129" s="70"/>
      <c r="E129" s="70"/>
    </row>
    <row r="130" spans="1:5" ht="15.75">
      <c r="A130" s="243"/>
      <c r="C130" s="70"/>
      <c r="D130" s="70"/>
      <c r="E130" s="70"/>
    </row>
    <row r="131" spans="1:5" ht="15.75">
      <c r="A131" s="243"/>
      <c r="C131" s="70"/>
      <c r="D131" s="70"/>
      <c r="E131" s="70"/>
    </row>
    <row r="132" spans="1:5" ht="15.75">
      <c r="A132" s="243"/>
      <c r="C132" s="70"/>
      <c r="D132" s="70"/>
      <c r="E132" s="70"/>
    </row>
    <row r="133" spans="1:5" ht="15.75">
      <c r="A133" s="243"/>
      <c r="C133" s="70"/>
      <c r="D133" s="70"/>
      <c r="E133" s="70"/>
    </row>
    <row r="134" spans="1:5" ht="15.75">
      <c r="A134" s="243"/>
      <c r="C134" s="70"/>
      <c r="D134" s="70"/>
      <c r="E134" s="70"/>
    </row>
    <row r="135" spans="1:5" ht="15.75">
      <c r="A135" s="243"/>
      <c r="C135" s="70"/>
      <c r="D135" s="70"/>
      <c r="E135" s="70"/>
    </row>
    <row r="136" spans="1:5" ht="15.75">
      <c r="A136" s="243"/>
      <c r="C136" s="70"/>
      <c r="D136" s="70"/>
      <c r="E136" s="70"/>
    </row>
    <row r="137" spans="1:5" ht="15.75">
      <c r="A137" s="243"/>
      <c r="C137" s="70"/>
      <c r="D137" s="70"/>
      <c r="E137" s="70"/>
    </row>
    <row r="138" spans="1:5" ht="15.75">
      <c r="A138" s="243"/>
      <c r="C138" s="70"/>
      <c r="D138" s="70"/>
      <c r="E138" s="70"/>
    </row>
    <row r="139" spans="1:5" ht="15.75">
      <c r="A139" s="243"/>
      <c r="C139" s="70"/>
      <c r="D139" s="70"/>
      <c r="E139" s="70"/>
    </row>
    <row r="140" spans="1:5" ht="15.75">
      <c r="A140" s="243"/>
      <c r="C140" s="70"/>
      <c r="D140" s="70"/>
      <c r="E140" s="70"/>
    </row>
    <row r="141" spans="1:5" ht="15.75">
      <c r="A141" s="243"/>
      <c r="C141" s="70"/>
      <c r="D141" s="70"/>
      <c r="E141" s="70"/>
    </row>
    <row r="142" spans="1:5" ht="15.75">
      <c r="A142" s="243"/>
      <c r="C142" s="70"/>
      <c r="D142" s="70"/>
      <c r="E142" s="70"/>
    </row>
    <row r="143" spans="1:5" ht="15.75">
      <c r="A143" s="243"/>
      <c r="C143" s="70"/>
      <c r="D143" s="70"/>
      <c r="E143" s="70"/>
    </row>
    <row r="144" spans="1:5" ht="15.75">
      <c r="A144" s="243"/>
      <c r="C144" s="70"/>
      <c r="D144" s="70"/>
      <c r="E144" s="70"/>
    </row>
    <row r="145" spans="1:5" ht="15.75">
      <c r="A145" s="243"/>
      <c r="C145" s="70"/>
      <c r="D145" s="70"/>
      <c r="E145" s="70"/>
    </row>
    <row r="146" spans="1:5" ht="15.75">
      <c r="A146" s="243"/>
      <c r="C146" s="70"/>
      <c r="D146" s="70"/>
      <c r="E146" s="70"/>
    </row>
    <row r="147" spans="1:5" ht="15.75">
      <c r="A147" s="243"/>
      <c r="C147" s="70"/>
      <c r="D147" s="70"/>
      <c r="E147" s="70"/>
    </row>
    <row r="148" spans="1:5" ht="15.75">
      <c r="A148" s="243"/>
      <c r="C148" s="70"/>
      <c r="D148" s="70"/>
      <c r="E148" s="70"/>
    </row>
    <row r="149" spans="1:5" ht="15.75">
      <c r="A149" s="243"/>
      <c r="C149" s="70"/>
      <c r="D149" s="70"/>
      <c r="E149" s="70"/>
    </row>
    <row r="150" spans="1:5" ht="15.75">
      <c r="A150" s="243"/>
      <c r="C150" s="70"/>
      <c r="D150" s="70"/>
      <c r="E150" s="70"/>
    </row>
    <row r="151" spans="1:5" ht="15.75">
      <c r="A151" s="243"/>
      <c r="C151" s="70"/>
      <c r="D151" s="70"/>
      <c r="E151" s="70"/>
    </row>
    <row r="152" spans="1:5" ht="15.75">
      <c r="A152" s="243"/>
      <c r="C152" s="70"/>
      <c r="D152" s="70"/>
      <c r="E152" s="70"/>
    </row>
    <row r="153" spans="1:5" ht="15.75">
      <c r="A153" s="243"/>
      <c r="C153" s="70"/>
      <c r="D153" s="70"/>
      <c r="E153" s="70"/>
    </row>
    <row r="154" spans="1:5" ht="15.75">
      <c r="A154" s="243"/>
      <c r="C154" s="70"/>
      <c r="D154" s="70"/>
      <c r="E154" s="70"/>
    </row>
    <row r="155" spans="1:5" ht="15.75">
      <c r="A155" s="243"/>
      <c r="C155" s="70"/>
      <c r="D155" s="70"/>
      <c r="E155" s="70"/>
    </row>
    <row r="156" spans="1:5" ht="15.75">
      <c r="A156" s="243"/>
      <c r="C156" s="70"/>
      <c r="D156" s="70"/>
      <c r="E156" s="70"/>
    </row>
    <row r="157" spans="1:5" ht="15.75">
      <c r="A157" s="243"/>
      <c r="C157" s="70"/>
      <c r="D157" s="70"/>
      <c r="E157" s="70"/>
    </row>
    <row r="158" spans="1:5" ht="15.75">
      <c r="A158" s="243"/>
      <c r="C158" s="70"/>
      <c r="D158" s="70"/>
      <c r="E158" s="70"/>
    </row>
    <row r="159" spans="1:5" ht="15.75">
      <c r="A159" s="243"/>
      <c r="C159" s="70"/>
      <c r="D159" s="70"/>
      <c r="E159" s="70"/>
    </row>
    <row r="160" spans="1:5" ht="15.75">
      <c r="A160" s="243"/>
      <c r="C160" s="70"/>
      <c r="D160" s="70"/>
      <c r="E160" s="70"/>
    </row>
    <row r="161" spans="1:5" ht="15.75">
      <c r="A161" s="243"/>
      <c r="C161" s="70"/>
      <c r="D161" s="70"/>
      <c r="E161" s="70"/>
    </row>
    <row r="162" spans="1:5" ht="15.75">
      <c r="A162" s="243"/>
      <c r="C162" s="70"/>
      <c r="D162" s="70"/>
      <c r="E162" s="70"/>
    </row>
    <row r="163" spans="1:5" ht="15.75">
      <c r="A163" s="243"/>
      <c r="C163" s="70"/>
      <c r="D163" s="70"/>
      <c r="E163" s="70"/>
    </row>
    <row r="164" spans="1:5" ht="15.75">
      <c r="A164" s="243"/>
      <c r="C164" s="70"/>
      <c r="D164" s="70"/>
      <c r="E164" s="70"/>
    </row>
    <row r="165" spans="1:5" ht="15.75">
      <c r="A165" s="243"/>
      <c r="C165" s="70"/>
      <c r="D165" s="70"/>
      <c r="E165" s="70"/>
    </row>
    <row r="166" spans="1:5" ht="15.75">
      <c r="A166" s="243"/>
      <c r="C166" s="70"/>
      <c r="D166" s="70"/>
      <c r="E166" s="70"/>
    </row>
    <row r="167" spans="1:5" ht="15.75">
      <c r="A167" s="243"/>
      <c r="C167" s="70"/>
      <c r="D167" s="70"/>
      <c r="E167" s="70"/>
    </row>
    <row r="168" spans="1:5" ht="15.75">
      <c r="A168" s="243"/>
      <c r="C168" s="70"/>
      <c r="D168" s="70"/>
      <c r="E168" s="70"/>
    </row>
    <row r="169" spans="1:5" ht="15.75">
      <c r="A169" s="243"/>
      <c r="C169" s="70"/>
      <c r="D169" s="70"/>
      <c r="E169" s="70"/>
    </row>
    <row r="170" spans="1:5" ht="15.75">
      <c r="A170" s="243"/>
      <c r="C170" s="70"/>
      <c r="D170" s="70"/>
      <c r="E170" s="70"/>
    </row>
    <row r="171" spans="1:5" ht="15.75">
      <c r="A171" s="243"/>
      <c r="C171" s="70"/>
      <c r="D171" s="70"/>
      <c r="E171" s="70"/>
    </row>
    <row r="172" spans="1:5" ht="15.75">
      <c r="A172" s="243"/>
      <c r="C172" s="70"/>
      <c r="D172" s="70"/>
      <c r="E172" s="70"/>
    </row>
    <row r="173" spans="1:5" ht="15.75">
      <c r="A173" s="243"/>
      <c r="C173" s="70"/>
      <c r="D173" s="70"/>
      <c r="E173" s="70"/>
    </row>
    <row r="174" spans="1:5" ht="15.75">
      <c r="A174" s="243"/>
      <c r="C174" s="70"/>
      <c r="D174" s="70"/>
      <c r="E174" s="70"/>
    </row>
    <row r="175" spans="1:5" ht="15.75">
      <c r="A175" s="243"/>
      <c r="C175" s="70"/>
      <c r="D175" s="70"/>
      <c r="E175" s="70"/>
    </row>
    <row r="176" spans="1:5" ht="15.75">
      <c r="A176" s="243"/>
      <c r="C176" s="70"/>
      <c r="D176" s="70"/>
      <c r="E176" s="70"/>
    </row>
    <row r="177" spans="1:5" ht="15.75">
      <c r="A177" s="243"/>
      <c r="C177" s="70"/>
      <c r="D177" s="70"/>
      <c r="E177" s="70"/>
    </row>
    <row r="178" spans="1:5" ht="15.75">
      <c r="A178" s="243"/>
      <c r="C178" s="70"/>
      <c r="D178" s="70"/>
      <c r="E178" s="70"/>
    </row>
    <row r="179" spans="1:5" ht="15.75">
      <c r="A179" s="243"/>
      <c r="C179" s="70"/>
      <c r="D179" s="70"/>
      <c r="E179" s="70"/>
    </row>
    <row r="180" spans="1:5" ht="15.75">
      <c r="A180" s="243"/>
      <c r="C180" s="70"/>
      <c r="D180" s="70"/>
      <c r="E180" s="70"/>
    </row>
    <row r="181" spans="1:5" ht="15.75">
      <c r="A181" s="243"/>
      <c r="C181" s="70"/>
      <c r="D181" s="70"/>
      <c r="E181" s="70"/>
    </row>
    <row r="182" spans="1:5" ht="15.75">
      <c r="A182" s="243"/>
      <c r="C182" s="70"/>
      <c r="D182" s="70"/>
      <c r="E182" s="70"/>
    </row>
    <row r="183" spans="1:5" ht="15.75">
      <c r="A183" s="243"/>
      <c r="C183" s="70"/>
      <c r="D183" s="70"/>
      <c r="E183" s="70"/>
    </row>
    <row r="184" spans="1:5" ht="15.75">
      <c r="A184" s="243"/>
      <c r="C184" s="70"/>
      <c r="D184" s="70"/>
      <c r="E184" s="70"/>
    </row>
    <row r="185" spans="1:5" ht="15.75">
      <c r="A185" s="243"/>
      <c r="C185" s="70"/>
      <c r="D185" s="70"/>
      <c r="E185" s="70"/>
    </row>
    <row r="186" spans="1:5" ht="15.75">
      <c r="A186" s="243"/>
      <c r="C186" s="70"/>
      <c r="D186" s="70"/>
      <c r="E186" s="70"/>
    </row>
    <row r="187" spans="1:5" ht="15.75">
      <c r="A187" s="243"/>
      <c r="C187" s="70"/>
      <c r="D187" s="70"/>
      <c r="E187" s="70"/>
    </row>
    <row r="188" spans="1:5" ht="15.75">
      <c r="A188" s="243"/>
      <c r="C188" s="70"/>
      <c r="D188" s="70"/>
      <c r="E188" s="70"/>
    </row>
    <row r="189" spans="1:5" ht="15.75">
      <c r="A189" s="243"/>
      <c r="C189" s="70"/>
      <c r="D189" s="70"/>
      <c r="E189" s="70"/>
    </row>
    <row r="190" spans="1:5" ht="15.75">
      <c r="A190" s="243"/>
      <c r="C190" s="70"/>
      <c r="D190" s="70"/>
      <c r="E190" s="70"/>
    </row>
    <row r="191" spans="1:5" ht="15.75">
      <c r="A191" s="243"/>
      <c r="C191" s="70"/>
      <c r="D191" s="70"/>
      <c r="E191" s="70"/>
    </row>
    <row r="192" spans="1:5" ht="15.75">
      <c r="A192" s="243"/>
      <c r="C192" s="70"/>
      <c r="D192" s="70"/>
      <c r="E192" s="70"/>
    </row>
    <row r="193" spans="1:5" ht="15.75">
      <c r="A193" s="243"/>
      <c r="C193" s="70"/>
      <c r="D193" s="70"/>
      <c r="E193" s="70"/>
    </row>
    <row r="194" spans="1:5" ht="15.75">
      <c r="A194" s="243"/>
      <c r="C194" s="70"/>
      <c r="D194" s="70"/>
      <c r="E194" s="70"/>
    </row>
    <row r="195" spans="1:5" ht="15.75">
      <c r="A195" s="243"/>
      <c r="C195" s="70"/>
      <c r="D195" s="70"/>
      <c r="E195" s="70"/>
    </row>
    <row r="196" spans="1:5" ht="15.75">
      <c r="A196" s="243"/>
      <c r="C196" s="70"/>
      <c r="D196" s="70"/>
      <c r="E196" s="70"/>
    </row>
    <row r="197" spans="1:5" ht="15.75">
      <c r="A197" s="29"/>
      <c r="C197" s="70"/>
      <c r="D197" s="70"/>
      <c r="E197" s="70"/>
    </row>
    <row r="198" spans="1:5" ht="15.75">
      <c r="A198" s="29"/>
      <c r="C198" s="70"/>
      <c r="D198" s="70"/>
      <c r="E198" s="70"/>
    </row>
    <row r="199" spans="1:5" ht="15.75">
      <c r="A199" s="29"/>
      <c r="C199" s="70"/>
      <c r="D199" s="70"/>
      <c r="E199" s="70"/>
    </row>
    <row r="200" spans="1:5" ht="15.75">
      <c r="A200" s="29"/>
      <c r="C200" s="70"/>
      <c r="D200" s="70"/>
      <c r="E200" s="70"/>
    </row>
    <row r="201" spans="1:5" ht="15.75">
      <c r="A201" s="29"/>
      <c r="C201" s="70"/>
      <c r="D201" s="70"/>
      <c r="E201" s="70"/>
    </row>
    <row r="202" spans="1:5" ht="15.75">
      <c r="A202" s="29"/>
      <c r="C202" s="70"/>
      <c r="D202" s="70"/>
      <c r="E202" s="70"/>
    </row>
    <row r="203" spans="1:5" ht="15.75">
      <c r="A203" s="29"/>
      <c r="C203" s="70"/>
      <c r="D203" s="70"/>
      <c r="E203" s="70"/>
    </row>
    <row r="204" spans="1:5" ht="15.75">
      <c r="A204" s="29"/>
      <c r="C204" s="70"/>
      <c r="D204" s="70"/>
      <c r="E204" s="70"/>
    </row>
    <row r="205" spans="1:5" ht="15.75">
      <c r="A205" s="29"/>
      <c r="C205" s="70"/>
      <c r="D205" s="70"/>
      <c r="E205" s="70"/>
    </row>
    <row r="206" spans="1:5" ht="15.75">
      <c r="A206" s="29"/>
      <c r="C206" s="70"/>
      <c r="D206" s="70"/>
      <c r="E206" s="70"/>
    </row>
    <row r="207" spans="1:5" ht="15.75">
      <c r="A207" s="29"/>
      <c r="C207" s="70"/>
      <c r="D207" s="70"/>
      <c r="E207" s="70"/>
    </row>
    <row r="208" spans="1:5" ht="15.75">
      <c r="A208" s="29"/>
      <c r="C208" s="70"/>
      <c r="D208" s="70"/>
      <c r="E208" s="70"/>
    </row>
    <row r="209" spans="1:5" ht="15.75">
      <c r="A209" s="29"/>
      <c r="C209" s="70"/>
      <c r="D209" s="70"/>
      <c r="E209" s="70"/>
    </row>
    <row r="210" spans="1:5" ht="15.75">
      <c r="A210" s="29"/>
      <c r="C210" s="70"/>
      <c r="D210" s="70"/>
      <c r="E210" s="70"/>
    </row>
    <row r="211" spans="1:5" ht="15.75">
      <c r="A211" s="29"/>
      <c r="C211" s="70"/>
      <c r="D211" s="70"/>
      <c r="E211" s="70"/>
    </row>
    <row r="212" spans="1:5" ht="15.75">
      <c r="A212" s="29"/>
      <c r="C212" s="70"/>
      <c r="D212" s="70"/>
      <c r="E212" s="70"/>
    </row>
    <row r="213" spans="1:5" ht="15.75">
      <c r="A213" s="29"/>
      <c r="C213" s="70"/>
      <c r="D213" s="70"/>
      <c r="E213" s="70"/>
    </row>
    <row r="214" spans="1:5" ht="15.75">
      <c r="A214" s="29"/>
      <c r="C214" s="70"/>
      <c r="D214" s="70"/>
      <c r="E214" s="70"/>
    </row>
    <row r="215" spans="1:5" ht="15.75">
      <c r="A215" s="29"/>
      <c r="C215" s="70"/>
      <c r="D215" s="70"/>
      <c r="E215" s="70"/>
    </row>
    <row r="216" spans="1:5" ht="15.75">
      <c r="A216" s="29"/>
      <c r="C216" s="70"/>
      <c r="D216" s="70"/>
      <c r="E216" s="70"/>
    </row>
    <row r="217" spans="1:5" ht="15.75">
      <c r="A217" s="29"/>
      <c r="C217" s="70"/>
      <c r="D217" s="70"/>
      <c r="E217" s="70"/>
    </row>
    <row r="218" spans="1:5" ht="15.75">
      <c r="A218" s="29"/>
      <c r="C218" s="70"/>
      <c r="D218" s="70"/>
      <c r="E218" s="70"/>
    </row>
    <row r="219" spans="1:5" ht="15.75">
      <c r="A219" s="29"/>
      <c r="C219" s="70"/>
      <c r="D219" s="70"/>
      <c r="E219" s="70"/>
    </row>
    <row r="220" spans="1:5" ht="15.75">
      <c r="A220" s="29"/>
      <c r="C220" s="70"/>
      <c r="D220" s="70"/>
      <c r="E220" s="70"/>
    </row>
    <row r="221" spans="1:5" ht="15.75">
      <c r="A221" s="29"/>
      <c r="C221" s="70"/>
      <c r="D221" s="70"/>
      <c r="E221" s="70"/>
    </row>
    <row r="222" spans="1:5" ht="15.75">
      <c r="A222" s="29"/>
      <c r="C222" s="70"/>
      <c r="D222" s="70"/>
      <c r="E222" s="70"/>
    </row>
    <row r="223" spans="1:5" ht="15.75">
      <c r="A223" s="29"/>
      <c r="C223" s="70"/>
      <c r="D223" s="70"/>
      <c r="E223" s="70"/>
    </row>
    <row r="224" spans="1:5" ht="15.75">
      <c r="A224" s="29"/>
      <c r="C224" s="70"/>
      <c r="D224" s="70"/>
      <c r="E224" s="70"/>
    </row>
    <row r="225" spans="1:5" ht="15.75">
      <c r="A225" s="29"/>
      <c r="C225" s="70"/>
      <c r="D225" s="70"/>
      <c r="E225" s="70"/>
    </row>
    <row r="226" spans="1:5" ht="15.75">
      <c r="A226" s="29"/>
      <c r="C226" s="70"/>
      <c r="D226" s="70"/>
      <c r="E226" s="70"/>
    </row>
    <row r="227" spans="1:5" ht="15.75">
      <c r="A227" s="29"/>
      <c r="C227" s="70"/>
      <c r="D227" s="70"/>
      <c r="E227" s="70"/>
    </row>
    <row r="228" spans="1:5" ht="15.75">
      <c r="A228" s="29"/>
      <c r="C228" s="70"/>
      <c r="D228" s="70"/>
      <c r="E228" s="70"/>
    </row>
    <row r="229" spans="1:5" ht="15.75">
      <c r="A229" s="29"/>
      <c r="C229" s="70"/>
      <c r="D229" s="70"/>
      <c r="E229" s="70"/>
    </row>
    <row r="230" spans="1:5" ht="15.75">
      <c r="A230" s="29"/>
      <c r="C230" s="70"/>
      <c r="D230" s="70"/>
      <c r="E230" s="70"/>
    </row>
    <row r="231" spans="1:5" ht="15.75">
      <c r="A231" s="29"/>
      <c r="C231" s="70"/>
      <c r="D231" s="70"/>
      <c r="E231" s="70"/>
    </row>
    <row r="232" spans="1:5" ht="15.75">
      <c r="A232" s="29"/>
      <c r="C232" s="70"/>
      <c r="D232" s="70"/>
      <c r="E232" s="70"/>
    </row>
    <row r="233" spans="1:5" ht="15.75">
      <c r="A233" s="29"/>
      <c r="C233" s="70"/>
      <c r="D233" s="70"/>
      <c r="E233" s="70"/>
    </row>
    <row r="234" spans="1:5" ht="15.75">
      <c r="A234" s="29"/>
      <c r="C234" s="70"/>
      <c r="D234" s="70"/>
      <c r="E234" s="70"/>
    </row>
    <row r="235" spans="1:5" ht="15.75">
      <c r="A235" s="29"/>
      <c r="C235" s="70"/>
      <c r="D235" s="70"/>
      <c r="E235" s="70"/>
    </row>
    <row r="236" spans="1:5" ht="15.75">
      <c r="A236" s="29"/>
      <c r="C236" s="70"/>
      <c r="D236" s="70"/>
      <c r="E236" s="70"/>
    </row>
    <row r="237" spans="1:5" ht="15.75">
      <c r="A237" s="29"/>
      <c r="C237" s="70"/>
      <c r="D237" s="70"/>
      <c r="E237" s="70"/>
    </row>
    <row r="238" spans="1:5" ht="15.75">
      <c r="A238" s="29"/>
      <c r="C238" s="70"/>
      <c r="D238" s="70"/>
      <c r="E238" s="70"/>
    </row>
    <row r="239" spans="1:5" ht="15.75">
      <c r="A239" s="29"/>
      <c r="C239" s="70"/>
      <c r="D239" s="70"/>
      <c r="E239" s="70"/>
    </row>
    <row r="240" spans="1:5" ht="15.75">
      <c r="A240" s="29"/>
      <c r="C240" s="70"/>
      <c r="D240" s="70"/>
      <c r="E240" s="70"/>
    </row>
    <row r="241" spans="1:5" ht="15.75">
      <c r="A241" s="29"/>
      <c r="C241" s="70"/>
      <c r="D241" s="70"/>
      <c r="E241" s="70"/>
    </row>
    <row r="242" spans="1:5" ht="15.75">
      <c r="A242" s="29"/>
      <c r="C242" s="70"/>
      <c r="D242" s="70"/>
      <c r="E242" s="70"/>
    </row>
    <row r="243" spans="1:5" ht="15.75">
      <c r="A243" s="29"/>
      <c r="C243" s="70"/>
      <c r="D243" s="70"/>
      <c r="E243" s="70"/>
    </row>
    <row r="244" spans="1:5" ht="15.75">
      <c r="A244" s="29"/>
      <c r="C244" s="70"/>
      <c r="D244" s="70"/>
      <c r="E244" s="70"/>
    </row>
    <row r="245" spans="1:5" ht="15.75">
      <c r="A245" s="29"/>
      <c r="C245" s="70"/>
      <c r="D245" s="70"/>
      <c r="E245" s="70"/>
    </row>
    <row r="246" spans="1:5" ht="15.75">
      <c r="A246" s="29"/>
      <c r="C246" s="70"/>
      <c r="D246" s="70"/>
      <c r="E246" s="70"/>
    </row>
    <row r="247" spans="1:5" ht="15.75">
      <c r="A247" s="29"/>
      <c r="C247" s="70"/>
      <c r="D247" s="70"/>
      <c r="E247" s="70"/>
    </row>
    <row r="248" spans="1:5" ht="15.75">
      <c r="A248" s="29"/>
      <c r="C248" s="70"/>
      <c r="D248" s="70"/>
      <c r="E248" s="70"/>
    </row>
    <row r="249" spans="1:5" ht="15.75">
      <c r="A249" s="29"/>
      <c r="C249" s="70"/>
      <c r="D249" s="70"/>
      <c r="E249" s="70"/>
    </row>
    <row r="250" spans="1:5" ht="15.75">
      <c r="A250" s="29"/>
      <c r="C250" s="70"/>
      <c r="D250" s="70"/>
      <c r="E250" s="70"/>
    </row>
    <row r="251" spans="1:5" ht="15.75">
      <c r="A251" s="29"/>
      <c r="C251" s="70"/>
      <c r="D251" s="70"/>
      <c r="E251" s="70"/>
    </row>
    <row r="252" spans="1:5" ht="15.75">
      <c r="A252" s="29"/>
      <c r="C252" s="70"/>
      <c r="D252" s="70"/>
      <c r="E252" s="70"/>
    </row>
    <row r="253" spans="1:5" ht="15.75">
      <c r="A253" s="29"/>
      <c r="C253" s="70"/>
      <c r="D253" s="70"/>
      <c r="E253" s="70"/>
    </row>
    <row r="254" spans="1:5" ht="15.75">
      <c r="A254" s="29"/>
      <c r="C254" s="70"/>
      <c r="D254" s="70"/>
      <c r="E254" s="70"/>
    </row>
    <row r="255" spans="1:5" ht="15.75">
      <c r="A255" s="29"/>
      <c r="C255" s="70"/>
      <c r="D255" s="70"/>
      <c r="E255" s="70"/>
    </row>
    <row r="256" spans="1:5" ht="15.75">
      <c r="A256" s="29"/>
      <c r="C256" s="70"/>
      <c r="D256" s="70"/>
      <c r="E256" s="70"/>
    </row>
    <row r="257" spans="1:5" ht="15.75">
      <c r="A257" s="29"/>
      <c r="C257" s="70"/>
      <c r="D257" s="70"/>
      <c r="E257" s="70"/>
    </row>
    <row r="258" spans="1:5" ht="15.75">
      <c r="A258" s="29"/>
      <c r="C258" s="70"/>
      <c r="D258" s="70"/>
      <c r="E258" s="70"/>
    </row>
    <row r="259" spans="1:5" ht="15.75">
      <c r="A259" s="29"/>
      <c r="C259" s="70"/>
      <c r="D259" s="70"/>
      <c r="E259" s="70"/>
    </row>
    <row r="260" spans="1:5" ht="15.75">
      <c r="A260" s="29"/>
      <c r="C260" s="70"/>
      <c r="D260" s="70"/>
      <c r="E260" s="70"/>
    </row>
    <row r="261" spans="1:5" ht="15.75">
      <c r="A261" s="29"/>
      <c r="C261" s="70"/>
      <c r="D261" s="70"/>
      <c r="E261" s="70"/>
    </row>
    <row r="262" spans="1:5" ht="15.75">
      <c r="A262" s="29"/>
      <c r="C262" s="70"/>
      <c r="D262" s="70"/>
      <c r="E262" s="70"/>
    </row>
    <row r="263" spans="1:5" ht="15.75">
      <c r="A263" s="29"/>
      <c r="C263" s="70"/>
      <c r="D263" s="70"/>
      <c r="E263" s="70"/>
    </row>
    <row r="264" spans="1:5" ht="15.75">
      <c r="A264" s="29"/>
      <c r="C264" s="70"/>
      <c r="D264" s="70"/>
      <c r="E264" s="70"/>
    </row>
    <row r="265" spans="1:5" ht="15.75">
      <c r="A265" s="29"/>
      <c r="C265" s="70"/>
      <c r="D265" s="70"/>
      <c r="E265" s="70"/>
    </row>
    <row r="266" spans="1:5" ht="15.75">
      <c r="A266" s="29"/>
      <c r="C266" s="70"/>
      <c r="D266" s="70"/>
      <c r="E266" s="70"/>
    </row>
    <row r="267" spans="1:5" ht="15.75">
      <c r="A267" s="29"/>
      <c r="C267" s="70"/>
      <c r="D267" s="70"/>
      <c r="E267" s="70"/>
    </row>
    <row r="268" spans="1:5" ht="15.75">
      <c r="A268" s="29"/>
      <c r="C268" s="70"/>
      <c r="D268" s="70"/>
      <c r="E268" s="70"/>
    </row>
    <row r="269" spans="1:5" ht="15.75">
      <c r="A269" s="29"/>
    </row>
    <row r="270" spans="1:5" ht="15.75">
      <c r="A270" s="29"/>
    </row>
    <row r="271" spans="1:5" ht="15.75">
      <c r="A271" s="29"/>
    </row>
    <row r="272" spans="1:5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G2"/>
    <mergeCell ref="A3:G3"/>
    <mergeCell ref="A4:G4"/>
    <mergeCell ref="A5:G5"/>
  </mergeCells>
  <pageMargins left="0.75" right="0.25" top="0.73" bottom="0.81" header="0.5" footer="0.5"/>
  <pageSetup scale="65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sheetPr codeName="Sheet70">
    <pageSetUpPr fitToPage="1"/>
  </sheetPr>
  <dimension ref="A1:Z652"/>
  <sheetViews>
    <sheetView topLeftCell="A2" zoomScale="50" workbookViewId="0">
      <selection activeCell="S8" sqref="S8"/>
    </sheetView>
  </sheetViews>
  <sheetFormatPr defaultColWidth="11.42578125" defaultRowHeight="15"/>
  <cols>
    <col min="1" max="1" width="65.5703125" style="30" customWidth="1"/>
    <col min="2" max="7" width="17.28515625" customWidth="1"/>
    <col min="8" max="8" width="2.5703125" style="244" customWidth="1"/>
    <col min="9" max="256" width="9.140625" customWidth="1"/>
    <col min="257" max="257" width="65.5703125" customWidth="1"/>
    <col min="258" max="263" width="17.28515625" customWidth="1"/>
    <col min="264" max="264" width="2.5703125" customWidth="1"/>
    <col min="265" max="512" width="9.140625" customWidth="1"/>
    <col min="513" max="513" width="65.5703125" customWidth="1"/>
    <col min="514" max="519" width="17.28515625" customWidth="1"/>
    <col min="520" max="520" width="2.5703125" customWidth="1"/>
    <col min="521" max="768" width="9.140625" customWidth="1"/>
    <col min="769" max="769" width="65.5703125" customWidth="1"/>
    <col min="770" max="775" width="17.28515625" customWidth="1"/>
    <col min="776" max="776" width="2.5703125" customWidth="1"/>
    <col min="777" max="1024" width="9.140625" customWidth="1"/>
    <col min="1025" max="1025" width="65.5703125" customWidth="1"/>
    <col min="1026" max="1031" width="17.28515625" customWidth="1"/>
    <col min="1032" max="1032" width="2.5703125" customWidth="1"/>
    <col min="1033" max="1280" width="9.140625" customWidth="1"/>
    <col min="1281" max="1281" width="65.5703125" customWidth="1"/>
    <col min="1282" max="1287" width="17.28515625" customWidth="1"/>
    <col min="1288" max="1288" width="2.5703125" customWidth="1"/>
    <col min="1289" max="1536" width="9.140625" customWidth="1"/>
    <col min="1537" max="1537" width="65.5703125" customWidth="1"/>
    <col min="1538" max="1543" width="17.28515625" customWidth="1"/>
    <col min="1544" max="1544" width="2.5703125" customWidth="1"/>
    <col min="1545" max="1792" width="9.140625" customWidth="1"/>
    <col min="1793" max="1793" width="65.5703125" customWidth="1"/>
    <col min="1794" max="1799" width="17.28515625" customWidth="1"/>
    <col min="1800" max="1800" width="2.5703125" customWidth="1"/>
    <col min="1801" max="2048" width="9.140625" customWidth="1"/>
    <col min="2049" max="2049" width="65.5703125" customWidth="1"/>
    <col min="2050" max="2055" width="17.28515625" customWidth="1"/>
    <col min="2056" max="2056" width="2.5703125" customWidth="1"/>
    <col min="2057" max="2304" width="9.140625" customWidth="1"/>
    <col min="2305" max="2305" width="65.5703125" customWidth="1"/>
    <col min="2306" max="2311" width="17.28515625" customWidth="1"/>
    <col min="2312" max="2312" width="2.5703125" customWidth="1"/>
    <col min="2313" max="2560" width="9.140625" customWidth="1"/>
    <col min="2561" max="2561" width="65.5703125" customWidth="1"/>
    <col min="2562" max="2567" width="17.28515625" customWidth="1"/>
    <col min="2568" max="2568" width="2.5703125" customWidth="1"/>
    <col min="2569" max="2816" width="9.140625" customWidth="1"/>
    <col min="2817" max="2817" width="65.5703125" customWidth="1"/>
    <col min="2818" max="2823" width="17.28515625" customWidth="1"/>
    <col min="2824" max="2824" width="2.5703125" customWidth="1"/>
    <col min="2825" max="3072" width="9.140625" customWidth="1"/>
    <col min="3073" max="3073" width="65.5703125" customWidth="1"/>
    <col min="3074" max="3079" width="17.28515625" customWidth="1"/>
    <col min="3080" max="3080" width="2.5703125" customWidth="1"/>
    <col min="3081" max="3328" width="9.140625" customWidth="1"/>
    <col min="3329" max="3329" width="65.5703125" customWidth="1"/>
    <col min="3330" max="3335" width="17.28515625" customWidth="1"/>
    <col min="3336" max="3336" width="2.5703125" customWidth="1"/>
    <col min="3337" max="3584" width="9.140625" customWidth="1"/>
    <col min="3585" max="3585" width="65.5703125" customWidth="1"/>
    <col min="3586" max="3591" width="17.28515625" customWidth="1"/>
    <col min="3592" max="3592" width="2.5703125" customWidth="1"/>
    <col min="3593" max="3840" width="9.140625" customWidth="1"/>
    <col min="3841" max="3841" width="65.5703125" customWidth="1"/>
    <col min="3842" max="3847" width="17.28515625" customWidth="1"/>
    <col min="3848" max="3848" width="2.5703125" customWidth="1"/>
    <col min="3849" max="4096" width="9.140625" customWidth="1"/>
    <col min="4097" max="4097" width="65.5703125" customWidth="1"/>
    <col min="4098" max="4103" width="17.28515625" customWidth="1"/>
    <col min="4104" max="4104" width="2.5703125" customWidth="1"/>
    <col min="4105" max="4352" width="9.140625" customWidth="1"/>
    <col min="4353" max="4353" width="65.5703125" customWidth="1"/>
    <col min="4354" max="4359" width="17.28515625" customWidth="1"/>
    <col min="4360" max="4360" width="2.5703125" customWidth="1"/>
    <col min="4361" max="4608" width="9.140625" customWidth="1"/>
    <col min="4609" max="4609" width="65.5703125" customWidth="1"/>
    <col min="4610" max="4615" width="17.28515625" customWidth="1"/>
    <col min="4616" max="4616" width="2.5703125" customWidth="1"/>
    <col min="4617" max="4864" width="9.140625" customWidth="1"/>
    <col min="4865" max="4865" width="65.5703125" customWidth="1"/>
    <col min="4866" max="4871" width="17.28515625" customWidth="1"/>
    <col min="4872" max="4872" width="2.5703125" customWidth="1"/>
    <col min="4873" max="5120" width="9.140625" customWidth="1"/>
    <col min="5121" max="5121" width="65.5703125" customWidth="1"/>
    <col min="5122" max="5127" width="17.28515625" customWidth="1"/>
    <col min="5128" max="5128" width="2.5703125" customWidth="1"/>
    <col min="5129" max="5376" width="9.140625" customWidth="1"/>
    <col min="5377" max="5377" width="65.5703125" customWidth="1"/>
    <col min="5378" max="5383" width="17.28515625" customWidth="1"/>
    <col min="5384" max="5384" width="2.5703125" customWidth="1"/>
    <col min="5385" max="5632" width="9.140625" customWidth="1"/>
    <col min="5633" max="5633" width="65.5703125" customWidth="1"/>
    <col min="5634" max="5639" width="17.28515625" customWidth="1"/>
    <col min="5640" max="5640" width="2.5703125" customWidth="1"/>
    <col min="5641" max="5888" width="9.140625" customWidth="1"/>
    <col min="5889" max="5889" width="65.5703125" customWidth="1"/>
    <col min="5890" max="5895" width="17.28515625" customWidth="1"/>
    <col min="5896" max="5896" width="2.5703125" customWidth="1"/>
    <col min="5897" max="6144" width="9.140625" customWidth="1"/>
    <col min="6145" max="6145" width="65.5703125" customWidth="1"/>
    <col min="6146" max="6151" width="17.28515625" customWidth="1"/>
    <col min="6152" max="6152" width="2.5703125" customWidth="1"/>
    <col min="6153" max="6400" width="9.140625" customWidth="1"/>
    <col min="6401" max="6401" width="65.5703125" customWidth="1"/>
    <col min="6402" max="6407" width="17.28515625" customWidth="1"/>
    <col min="6408" max="6408" width="2.5703125" customWidth="1"/>
    <col min="6409" max="6656" width="9.140625" customWidth="1"/>
    <col min="6657" max="6657" width="65.5703125" customWidth="1"/>
    <col min="6658" max="6663" width="17.28515625" customWidth="1"/>
    <col min="6664" max="6664" width="2.5703125" customWidth="1"/>
    <col min="6665" max="6912" width="9.140625" customWidth="1"/>
    <col min="6913" max="6913" width="65.5703125" customWidth="1"/>
    <col min="6914" max="6919" width="17.28515625" customWidth="1"/>
    <col min="6920" max="6920" width="2.5703125" customWidth="1"/>
    <col min="6921" max="7168" width="9.140625" customWidth="1"/>
    <col min="7169" max="7169" width="65.5703125" customWidth="1"/>
    <col min="7170" max="7175" width="17.28515625" customWidth="1"/>
    <col min="7176" max="7176" width="2.5703125" customWidth="1"/>
    <col min="7177" max="7424" width="9.140625" customWidth="1"/>
    <col min="7425" max="7425" width="65.5703125" customWidth="1"/>
    <col min="7426" max="7431" width="17.28515625" customWidth="1"/>
    <col min="7432" max="7432" width="2.5703125" customWidth="1"/>
    <col min="7433" max="7680" width="9.140625" customWidth="1"/>
    <col min="7681" max="7681" width="65.5703125" customWidth="1"/>
    <col min="7682" max="7687" width="17.28515625" customWidth="1"/>
    <col min="7688" max="7688" width="2.5703125" customWidth="1"/>
    <col min="7689" max="7936" width="9.140625" customWidth="1"/>
    <col min="7937" max="7937" width="65.5703125" customWidth="1"/>
    <col min="7938" max="7943" width="17.28515625" customWidth="1"/>
    <col min="7944" max="7944" width="2.5703125" customWidth="1"/>
    <col min="7945" max="8192" width="9.140625" customWidth="1"/>
    <col min="8193" max="8193" width="65.5703125" customWidth="1"/>
    <col min="8194" max="8199" width="17.28515625" customWidth="1"/>
    <col min="8200" max="8200" width="2.5703125" customWidth="1"/>
    <col min="8201" max="8448" width="9.140625" customWidth="1"/>
    <col min="8449" max="8449" width="65.5703125" customWidth="1"/>
    <col min="8450" max="8455" width="17.28515625" customWidth="1"/>
    <col min="8456" max="8456" width="2.5703125" customWidth="1"/>
    <col min="8457" max="8704" width="9.140625" customWidth="1"/>
    <col min="8705" max="8705" width="65.5703125" customWidth="1"/>
    <col min="8706" max="8711" width="17.28515625" customWidth="1"/>
    <col min="8712" max="8712" width="2.5703125" customWidth="1"/>
    <col min="8713" max="8960" width="9.140625" customWidth="1"/>
    <col min="8961" max="8961" width="65.5703125" customWidth="1"/>
    <col min="8962" max="8967" width="17.28515625" customWidth="1"/>
    <col min="8968" max="8968" width="2.5703125" customWidth="1"/>
    <col min="8969" max="9216" width="9.140625" customWidth="1"/>
    <col min="9217" max="9217" width="65.5703125" customWidth="1"/>
    <col min="9218" max="9223" width="17.28515625" customWidth="1"/>
    <col min="9224" max="9224" width="2.5703125" customWidth="1"/>
    <col min="9225" max="9472" width="9.140625" customWidth="1"/>
    <col min="9473" max="9473" width="65.5703125" customWidth="1"/>
    <col min="9474" max="9479" width="17.28515625" customWidth="1"/>
    <col min="9480" max="9480" width="2.5703125" customWidth="1"/>
    <col min="9481" max="9728" width="9.140625" customWidth="1"/>
    <col min="9729" max="9729" width="65.5703125" customWidth="1"/>
    <col min="9730" max="9735" width="17.28515625" customWidth="1"/>
    <col min="9736" max="9736" width="2.5703125" customWidth="1"/>
    <col min="9737" max="9984" width="9.140625" customWidth="1"/>
    <col min="9985" max="9985" width="65.5703125" customWidth="1"/>
    <col min="9986" max="9991" width="17.28515625" customWidth="1"/>
    <col min="9992" max="9992" width="2.5703125" customWidth="1"/>
    <col min="9993" max="10240" width="9.140625" customWidth="1"/>
    <col min="10241" max="10241" width="65.5703125" customWidth="1"/>
    <col min="10242" max="10247" width="17.28515625" customWidth="1"/>
    <col min="10248" max="10248" width="2.5703125" customWidth="1"/>
    <col min="10249" max="10496" width="9.140625" customWidth="1"/>
    <col min="10497" max="10497" width="65.5703125" customWidth="1"/>
    <col min="10498" max="10503" width="17.28515625" customWidth="1"/>
    <col min="10504" max="10504" width="2.5703125" customWidth="1"/>
    <col min="10505" max="10752" width="9.140625" customWidth="1"/>
    <col min="10753" max="10753" width="65.5703125" customWidth="1"/>
    <col min="10754" max="10759" width="17.28515625" customWidth="1"/>
    <col min="10760" max="10760" width="2.5703125" customWidth="1"/>
    <col min="10761" max="11008" width="9.140625" customWidth="1"/>
    <col min="11009" max="11009" width="65.5703125" customWidth="1"/>
    <col min="11010" max="11015" width="17.28515625" customWidth="1"/>
    <col min="11016" max="11016" width="2.5703125" customWidth="1"/>
    <col min="11017" max="11264" width="9.140625" customWidth="1"/>
    <col min="11265" max="11265" width="65.5703125" customWidth="1"/>
    <col min="11266" max="11271" width="17.28515625" customWidth="1"/>
    <col min="11272" max="11272" width="2.5703125" customWidth="1"/>
    <col min="11273" max="11520" width="9.140625" customWidth="1"/>
    <col min="11521" max="11521" width="65.5703125" customWidth="1"/>
    <col min="11522" max="11527" width="17.28515625" customWidth="1"/>
    <col min="11528" max="11528" width="2.5703125" customWidth="1"/>
    <col min="11529" max="11776" width="9.140625" customWidth="1"/>
    <col min="11777" max="11777" width="65.5703125" customWidth="1"/>
    <col min="11778" max="11783" width="17.28515625" customWidth="1"/>
    <col min="11784" max="11784" width="2.5703125" customWidth="1"/>
    <col min="11785" max="12032" width="9.140625" customWidth="1"/>
    <col min="12033" max="12033" width="65.5703125" customWidth="1"/>
    <col min="12034" max="12039" width="17.28515625" customWidth="1"/>
    <col min="12040" max="12040" width="2.5703125" customWidth="1"/>
    <col min="12041" max="12288" width="9.140625" customWidth="1"/>
    <col min="12289" max="12289" width="65.5703125" customWidth="1"/>
    <col min="12290" max="12295" width="17.28515625" customWidth="1"/>
    <col min="12296" max="12296" width="2.5703125" customWidth="1"/>
    <col min="12297" max="12544" width="9.140625" customWidth="1"/>
    <col min="12545" max="12545" width="65.5703125" customWidth="1"/>
    <col min="12546" max="12551" width="17.28515625" customWidth="1"/>
    <col min="12552" max="12552" width="2.5703125" customWidth="1"/>
    <col min="12553" max="12800" width="9.140625" customWidth="1"/>
    <col min="12801" max="12801" width="65.5703125" customWidth="1"/>
    <col min="12802" max="12807" width="17.28515625" customWidth="1"/>
    <col min="12808" max="12808" width="2.5703125" customWidth="1"/>
    <col min="12809" max="13056" width="9.140625" customWidth="1"/>
    <col min="13057" max="13057" width="65.5703125" customWidth="1"/>
    <col min="13058" max="13063" width="17.28515625" customWidth="1"/>
    <col min="13064" max="13064" width="2.5703125" customWidth="1"/>
    <col min="13065" max="13312" width="9.140625" customWidth="1"/>
    <col min="13313" max="13313" width="65.5703125" customWidth="1"/>
    <col min="13314" max="13319" width="17.28515625" customWidth="1"/>
    <col min="13320" max="13320" width="2.5703125" customWidth="1"/>
    <col min="13321" max="13568" width="9.140625" customWidth="1"/>
    <col min="13569" max="13569" width="65.5703125" customWidth="1"/>
    <col min="13570" max="13575" width="17.28515625" customWidth="1"/>
    <col min="13576" max="13576" width="2.5703125" customWidth="1"/>
    <col min="13577" max="13824" width="9.140625" customWidth="1"/>
    <col min="13825" max="13825" width="65.5703125" customWidth="1"/>
    <col min="13826" max="13831" width="17.28515625" customWidth="1"/>
    <col min="13832" max="13832" width="2.5703125" customWidth="1"/>
    <col min="13833" max="14080" width="9.140625" customWidth="1"/>
    <col min="14081" max="14081" width="65.5703125" customWidth="1"/>
    <col min="14082" max="14087" width="17.28515625" customWidth="1"/>
    <col min="14088" max="14088" width="2.5703125" customWidth="1"/>
    <col min="14089" max="14336" width="9.140625" customWidth="1"/>
    <col min="14337" max="14337" width="65.5703125" customWidth="1"/>
    <col min="14338" max="14343" width="17.28515625" customWidth="1"/>
    <col min="14344" max="14344" width="2.5703125" customWidth="1"/>
    <col min="14345" max="14592" width="9.140625" customWidth="1"/>
    <col min="14593" max="14593" width="65.5703125" customWidth="1"/>
    <col min="14594" max="14599" width="17.28515625" customWidth="1"/>
    <col min="14600" max="14600" width="2.5703125" customWidth="1"/>
    <col min="14601" max="14848" width="9.140625" customWidth="1"/>
    <col min="14849" max="14849" width="65.5703125" customWidth="1"/>
    <col min="14850" max="14855" width="17.28515625" customWidth="1"/>
    <col min="14856" max="14856" width="2.5703125" customWidth="1"/>
    <col min="14857" max="15104" width="9.140625" customWidth="1"/>
    <col min="15105" max="15105" width="65.5703125" customWidth="1"/>
    <col min="15106" max="15111" width="17.28515625" customWidth="1"/>
    <col min="15112" max="15112" width="2.5703125" customWidth="1"/>
    <col min="15113" max="15360" width="9.140625" customWidth="1"/>
    <col min="15361" max="15361" width="65.5703125" customWidth="1"/>
    <col min="15362" max="15367" width="17.28515625" customWidth="1"/>
    <col min="15368" max="15368" width="2.5703125" customWidth="1"/>
    <col min="15369" max="15616" width="9.140625" customWidth="1"/>
    <col min="15617" max="15617" width="65.5703125" customWidth="1"/>
    <col min="15618" max="15623" width="17.28515625" customWidth="1"/>
    <col min="15624" max="15624" width="2.5703125" customWidth="1"/>
    <col min="15625" max="15872" width="9.140625" customWidth="1"/>
    <col min="15873" max="15873" width="65.5703125" customWidth="1"/>
    <col min="15874" max="15879" width="17.28515625" customWidth="1"/>
    <col min="15880" max="15880" width="2.5703125" customWidth="1"/>
    <col min="15881" max="16128" width="9.140625" customWidth="1"/>
    <col min="16129" max="16129" width="65.5703125" customWidth="1"/>
    <col min="16130" max="16135" width="17.28515625" customWidth="1"/>
    <col min="16136" max="16136" width="2.5703125" customWidth="1"/>
    <col min="16137" max="16384" width="9.140625" customWidth="1"/>
  </cols>
  <sheetData>
    <row r="1" spans="1:26" s="1" customFormat="1" ht="3.75" hidden="1" customHeight="1">
      <c r="A1" s="245"/>
      <c r="B1" s="246"/>
      <c r="C1" s="246"/>
      <c r="D1" s="246"/>
      <c r="E1" s="246"/>
      <c r="F1" s="246"/>
      <c r="G1" s="246"/>
      <c r="H1" s="270"/>
    </row>
    <row r="2" spans="1:26" s="1" customFormat="1" ht="39" customHeight="1">
      <c r="A2" s="694" t="s">
        <v>132</v>
      </c>
      <c r="B2" s="694"/>
      <c r="C2" s="694"/>
      <c r="D2" s="694"/>
      <c r="E2" s="694"/>
      <c r="F2" s="694"/>
      <c r="G2" s="694"/>
      <c r="H2" s="270"/>
    </row>
    <row r="3" spans="1:26" s="1" customFormat="1" ht="26.25" customHeight="1">
      <c r="A3" s="694" t="s">
        <v>345</v>
      </c>
      <c r="B3" s="694"/>
      <c r="C3" s="694"/>
      <c r="D3" s="694"/>
      <c r="E3" s="694"/>
      <c r="F3" s="694"/>
      <c r="G3" s="694"/>
      <c r="H3" s="270"/>
    </row>
    <row r="4" spans="1:26" s="1" customFormat="1" ht="24.75" customHeight="1">
      <c r="A4" s="694" t="s">
        <v>855</v>
      </c>
      <c r="B4" s="694"/>
      <c r="C4" s="694"/>
      <c r="D4" s="694"/>
      <c r="E4" s="694"/>
      <c r="F4" s="694"/>
      <c r="G4" s="694"/>
      <c r="H4" s="270"/>
    </row>
    <row r="5" spans="1:26" s="1" customFormat="1" ht="39" customHeight="1">
      <c r="A5" s="733" t="s">
        <v>2</v>
      </c>
      <c r="B5" s="733"/>
      <c r="C5" s="733"/>
      <c r="D5" s="733"/>
      <c r="E5" s="733"/>
      <c r="F5" s="733"/>
      <c r="G5" s="733"/>
      <c r="H5" s="270"/>
    </row>
    <row r="6" spans="1:26" ht="7.5" customHeight="1">
      <c r="A6" s="212"/>
    </row>
    <row r="7" spans="1:26" ht="10.5" customHeight="1">
      <c r="A7" s="213"/>
      <c r="B7" s="247"/>
      <c r="C7" s="214"/>
      <c r="D7" s="214"/>
      <c r="E7" s="214"/>
      <c r="F7" s="215"/>
      <c r="G7" s="215"/>
      <c r="H7" s="271"/>
      <c r="I7" s="27"/>
      <c r="J7" s="27"/>
      <c r="K7" s="27"/>
      <c r="L7" s="27"/>
      <c r="M7" s="27"/>
    </row>
    <row r="8" spans="1:26" ht="38.25" customHeight="1" thickBot="1">
      <c r="A8" s="532"/>
      <c r="B8" s="532" t="s">
        <v>79</v>
      </c>
      <c r="C8" s="532" t="s">
        <v>80</v>
      </c>
      <c r="D8" s="532" t="s">
        <v>81</v>
      </c>
      <c r="E8" s="532" t="s">
        <v>82</v>
      </c>
      <c r="F8" s="533" t="s">
        <v>363</v>
      </c>
      <c r="G8" s="532" t="s">
        <v>364</v>
      </c>
      <c r="H8" s="271"/>
      <c r="Y8">
        <v>1</v>
      </c>
      <c r="Z8">
        <v>1</v>
      </c>
    </row>
    <row r="9" spans="1:26" ht="27" customHeight="1" thickTop="1">
      <c r="A9" s="220" t="s">
        <v>207</v>
      </c>
      <c r="B9" s="220">
        <v>374570.61445999995</v>
      </c>
      <c r="C9" s="221">
        <v>23379.226870000002</v>
      </c>
      <c r="D9" s="221">
        <v>392861.18332999997</v>
      </c>
      <c r="E9" s="221">
        <v>558831.73066</v>
      </c>
      <c r="F9" s="220">
        <f t="shared" ref="F9:F26" si="0">SUM(B9:E9)</f>
        <v>1349642.75532</v>
      </c>
      <c r="G9" s="251">
        <f>+F9/$F$27</f>
        <v>0.13150712970879269</v>
      </c>
      <c r="H9" s="455"/>
      <c r="I9" s="27"/>
      <c r="J9" s="27"/>
      <c r="K9" s="27"/>
      <c r="L9" s="27"/>
      <c r="M9" s="27"/>
    </row>
    <row r="10" spans="1:26" ht="27" customHeight="1">
      <c r="A10" s="220" t="s">
        <v>208</v>
      </c>
      <c r="B10" s="220">
        <v>3441.2307299999998</v>
      </c>
      <c r="C10" s="221">
        <v>2134.2694100000003</v>
      </c>
      <c r="D10" s="221">
        <v>9910.6043200000004</v>
      </c>
      <c r="E10" s="221">
        <v>10914.72769</v>
      </c>
      <c r="F10" s="220">
        <f t="shared" si="0"/>
        <v>26400.832150000002</v>
      </c>
      <c r="G10" s="251">
        <f t="shared" ref="G10:G27" si="1">+F10/$F$27</f>
        <v>2.572456781088658E-3</v>
      </c>
      <c r="H10" s="455"/>
      <c r="I10" s="27"/>
      <c r="J10" s="27"/>
      <c r="K10" s="27"/>
      <c r="L10" s="27"/>
      <c r="M10" s="27"/>
    </row>
    <row r="11" spans="1:26" ht="27" customHeight="1">
      <c r="A11" s="220" t="s">
        <v>209</v>
      </c>
      <c r="B11" s="220">
        <v>1982.0212099999999</v>
      </c>
      <c r="C11" s="221">
        <v>0</v>
      </c>
      <c r="D11" s="221">
        <v>28.401700000000002</v>
      </c>
      <c r="E11" s="221">
        <v>1.3720000000000001</v>
      </c>
      <c r="F11" s="220">
        <f t="shared" si="0"/>
        <v>2011.7949099999998</v>
      </c>
      <c r="G11" s="251">
        <f t="shared" si="1"/>
        <v>1.9602622481690015E-4</v>
      </c>
      <c r="H11" s="455"/>
      <c r="I11" s="27"/>
      <c r="J11" s="27"/>
      <c r="K11" s="27"/>
      <c r="L11" s="27"/>
      <c r="M11" s="27"/>
    </row>
    <row r="12" spans="1:26" ht="27" customHeight="1">
      <c r="A12" s="220" t="s">
        <v>210</v>
      </c>
      <c r="B12" s="220">
        <v>4077.9830499999998</v>
      </c>
      <c r="C12" s="221">
        <v>3474.0845600000002</v>
      </c>
      <c r="D12" s="221">
        <v>61771.597580000001</v>
      </c>
      <c r="E12" s="221">
        <v>20673.231469999999</v>
      </c>
      <c r="F12" s="220">
        <f t="shared" si="0"/>
        <v>89996.896659999999</v>
      </c>
      <c r="G12" s="251">
        <f t="shared" si="1"/>
        <v>8.7691602209573598E-3</v>
      </c>
      <c r="H12" s="455"/>
      <c r="I12" s="27"/>
      <c r="J12" s="27"/>
      <c r="K12" s="27"/>
      <c r="L12" s="27"/>
      <c r="M12" s="27"/>
    </row>
    <row r="13" spans="1:26" ht="27" customHeight="1">
      <c r="A13" s="220" t="s">
        <v>211</v>
      </c>
      <c r="B13" s="220">
        <v>421549.76658</v>
      </c>
      <c r="C13" s="221">
        <v>71388.007400000002</v>
      </c>
      <c r="D13" s="221">
        <v>153522.74893</v>
      </c>
      <c r="E13" s="221">
        <v>432943.03210000001</v>
      </c>
      <c r="F13" s="220">
        <f t="shared" si="0"/>
        <v>1079403.55501</v>
      </c>
      <c r="G13" s="251">
        <f t="shared" si="1"/>
        <v>0.10517543457874219</v>
      </c>
      <c r="H13" s="455"/>
      <c r="I13" s="27"/>
      <c r="J13" s="27"/>
      <c r="K13" s="27"/>
      <c r="L13" s="27"/>
      <c r="M13" s="27"/>
    </row>
    <row r="14" spans="1:26" ht="27" customHeight="1">
      <c r="A14" s="220" t="s">
        <v>212</v>
      </c>
      <c r="B14" s="220">
        <v>968.22461999999996</v>
      </c>
      <c r="C14" s="221">
        <v>742.96902</v>
      </c>
      <c r="D14" s="221">
        <v>138.98164000000003</v>
      </c>
      <c r="E14" s="221">
        <v>21</v>
      </c>
      <c r="F14" s="220">
        <f t="shared" si="0"/>
        <v>1871.1752799999999</v>
      </c>
      <c r="G14" s="251">
        <f t="shared" si="1"/>
        <v>1.8232446274014388E-4</v>
      </c>
      <c r="H14" s="455"/>
      <c r="I14" s="27"/>
      <c r="J14" s="27"/>
      <c r="K14" s="27"/>
      <c r="L14" s="27"/>
      <c r="M14" s="27"/>
    </row>
    <row r="15" spans="1:26" ht="27" customHeight="1">
      <c r="A15" s="220" t="s">
        <v>131</v>
      </c>
      <c r="B15" s="220">
        <v>402033.26575999998</v>
      </c>
      <c r="C15" s="221">
        <v>143791.54590999999</v>
      </c>
      <c r="D15" s="221">
        <v>341250.11499999999</v>
      </c>
      <c r="E15" s="221">
        <v>155755.11577</v>
      </c>
      <c r="F15" s="220">
        <f t="shared" si="0"/>
        <v>1042830.04244</v>
      </c>
      <c r="G15" s="251">
        <f t="shared" si="1"/>
        <v>0.10161176734718003</v>
      </c>
      <c r="H15" s="455"/>
      <c r="I15" s="27"/>
      <c r="J15" s="27"/>
      <c r="K15" s="27"/>
      <c r="L15" s="27"/>
      <c r="M15" s="27"/>
    </row>
    <row r="16" spans="1:26" ht="27" customHeight="1">
      <c r="A16" s="220" t="s">
        <v>213</v>
      </c>
      <c r="B16" s="220">
        <v>899123.14980999997</v>
      </c>
      <c r="C16" s="221">
        <v>186718.88738999999</v>
      </c>
      <c r="D16" s="221">
        <v>552522.48252999992</v>
      </c>
      <c r="E16" s="221">
        <v>2921992.73642</v>
      </c>
      <c r="F16" s="220">
        <f t="shared" si="0"/>
        <v>4560357.2561499998</v>
      </c>
      <c r="G16" s="251">
        <f t="shared" si="1"/>
        <v>0.44435424918111649</v>
      </c>
      <c r="H16" s="455"/>
      <c r="I16" s="27"/>
      <c r="J16" s="27"/>
      <c r="K16" s="27"/>
      <c r="L16" s="27"/>
      <c r="M16" s="27"/>
    </row>
    <row r="17" spans="1:13" ht="27" customHeight="1">
      <c r="A17" s="220" t="s">
        <v>214</v>
      </c>
      <c r="B17" s="220">
        <v>81771.646079999991</v>
      </c>
      <c r="C17" s="221">
        <v>13752.48177</v>
      </c>
      <c r="D17" s="221">
        <v>81508.624100000001</v>
      </c>
      <c r="E17" s="221">
        <v>539.35430000000008</v>
      </c>
      <c r="F17" s="220">
        <f t="shared" si="0"/>
        <v>177572.10625000001</v>
      </c>
      <c r="G17" s="251">
        <f t="shared" si="1"/>
        <v>1.7302354950770298E-2</v>
      </c>
      <c r="H17" s="455"/>
      <c r="I17" s="27"/>
      <c r="J17" s="27"/>
      <c r="K17" s="27"/>
      <c r="L17" s="27"/>
      <c r="M17" s="27"/>
    </row>
    <row r="18" spans="1:13" ht="27" customHeight="1">
      <c r="A18" s="220" t="s">
        <v>215</v>
      </c>
      <c r="B18" s="220">
        <v>383689.41674999997</v>
      </c>
      <c r="C18" s="221">
        <v>46671.489500000003</v>
      </c>
      <c r="D18" s="221">
        <v>255774.51035</v>
      </c>
      <c r="E18" s="221">
        <v>9149.1399099999999</v>
      </c>
      <c r="F18" s="220">
        <f t="shared" si="0"/>
        <v>695284.55651000002</v>
      </c>
      <c r="G18" s="251">
        <f t="shared" si="1"/>
        <v>6.7747465762376349E-2</v>
      </c>
      <c r="H18" s="455"/>
      <c r="I18" s="27"/>
      <c r="J18" s="27"/>
      <c r="K18" s="27"/>
      <c r="L18" s="27"/>
      <c r="M18" s="27"/>
    </row>
    <row r="19" spans="1:13" ht="27" customHeight="1">
      <c r="A19" s="220" t="s">
        <v>216</v>
      </c>
      <c r="B19" s="220">
        <v>7030.5326299999997</v>
      </c>
      <c r="C19" s="221">
        <v>4852.7857400000003</v>
      </c>
      <c r="D19" s="221">
        <v>1398.3136000000002</v>
      </c>
      <c r="E19" s="221">
        <v>259.76</v>
      </c>
      <c r="F19" s="220">
        <f t="shared" si="0"/>
        <v>13541.391970000001</v>
      </c>
      <c r="G19" s="251">
        <f t="shared" si="1"/>
        <v>1.3194525612180751E-3</v>
      </c>
      <c r="H19" s="455"/>
      <c r="I19" s="27"/>
      <c r="J19" s="27"/>
      <c r="K19" s="27"/>
      <c r="L19" s="27"/>
      <c r="M19" s="27"/>
    </row>
    <row r="20" spans="1:13" ht="27" customHeight="1">
      <c r="A20" s="220" t="s">
        <v>217</v>
      </c>
      <c r="B20" s="220">
        <v>315290.71346</v>
      </c>
      <c r="C20" s="221">
        <v>157953.86866000001</v>
      </c>
      <c r="D20" s="221">
        <v>185781.02046999999</v>
      </c>
      <c r="E20" s="221">
        <v>469275.19195999997</v>
      </c>
      <c r="F20" s="220">
        <f t="shared" si="0"/>
        <v>1128300.79455</v>
      </c>
      <c r="G20" s="251">
        <f t="shared" si="1"/>
        <v>0.10993990695281429</v>
      </c>
      <c r="H20" s="455"/>
      <c r="I20" s="27"/>
      <c r="J20" s="27"/>
      <c r="K20" s="27"/>
      <c r="L20" s="27"/>
      <c r="M20" s="27"/>
    </row>
    <row r="21" spans="1:13" ht="27" customHeight="1">
      <c r="A21" s="220" t="s">
        <v>218</v>
      </c>
      <c r="B21" s="220">
        <v>209.49928</v>
      </c>
      <c r="C21" s="221">
        <v>37.431110000000004</v>
      </c>
      <c r="D21" s="221">
        <v>298.95866999999998</v>
      </c>
      <c r="E21" s="221">
        <v>50</v>
      </c>
      <c r="F21" s="220">
        <f t="shared" si="0"/>
        <v>595.88905999999997</v>
      </c>
      <c r="G21" s="251">
        <f t="shared" si="1"/>
        <v>5.8062520319972032E-5</v>
      </c>
      <c r="H21" s="455"/>
      <c r="I21" s="27"/>
      <c r="J21" s="27"/>
      <c r="K21" s="27"/>
      <c r="L21" s="27"/>
      <c r="M21" s="27"/>
    </row>
    <row r="22" spans="1:13" ht="27" customHeight="1">
      <c r="A22" s="220" t="s">
        <v>219</v>
      </c>
      <c r="B22" s="220">
        <v>3017.88528</v>
      </c>
      <c r="C22" s="221">
        <v>2258.1596400000003</v>
      </c>
      <c r="D22" s="221">
        <v>5590.3724699999993</v>
      </c>
      <c r="E22" s="221">
        <v>1392.37672</v>
      </c>
      <c r="F22" s="220">
        <f t="shared" si="0"/>
        <v>12258.794109999999</v>
      </c>
      <c r="G22" s="251">
        <f t="shared" si="1"/>
        <v>1.1944781837582795E-3</v>
      </c>
      <c r="H22" s="455"/>
      <c r="I22" s="27"/>
      <c r="J22" s="27"/>
      <c r="K22" s="27"/>
      <c r="L22" s="27"/>
      <c r="M22" s="27"/>
    </row>
    <row r="23" spans="1:13" ht="27" customHeight="1">
      <c r="A23" s="220" t="s">
        <v>220</v>
      </c>
      <c r="B23" s="220">
        <v>29726.508850000002</v>
      </c>
      <c r="C23" s="221">
        <v>14991.58662</v>
      </c>
      <c r="D23" s="221">
        <v>23861.10643</v>
      </c>
      <c r="E23" s="221">
        <v>13687.40568</v>
      </c>
      <c r="F23" s="220">
        <f t="shared" si="0"/>
        <v>82266.607579999996</v>
      </c>
      <c r="G23" s="251">
        <f t="shared" si="1"/>
        <v>8.0159326540898655E-3</v>
      </c>
      <c r="H23" s="455"/>
      <c r="I23" s="27"/>
      <c r="J23" s="27"/>
      <c r="K23" s="27"/>
      <c r="L23" s="27"/>
      <c r="M23" s="27"/>
    </row>
    <row r="24" spans="1:13" ht="27" customHeight="1">
      <c r="A24" s="220" t="s">
        <v>221</v>
      </c>
      <c r="B24" s="220">
        <v>49.132419999999996</v>
      </c>
      <c r="C24" s="221">
        <v>0</v>
      </c>
      <c r="D24" s="221">
        <v>162.79988</v>
      </c>
      <c r="E24" s="221">
        <v>0</v>
      </c>
      <c r="F24" s="220">
        <f t="shared" si="0"/>
        <v>211.9323</v>
      </c>
      <c r="G24" s="251">
        <f t="shared" si="1"/>
        <v>2.0650359775372299E-5</v>
      </c>
      <c r="H24" s="455"/>
      <c r="I24" s="27"/>
      <c r="J24" s="27"/>
      <c r="K24" s="27"/>
      <c r="L24" s="27"/>
      <c r="M24" s="27"/>
    </row>
    <row r="25" spans="1:13" ht="27" customHeight="1">
      <c r="A25" s="220" t="s">
        <v>222</v>
      </c>
      <c r="B25" s="220">
        <v>0</v>
      </c>
      <c r="C25" s="221">
        <v>0</v>
      </c>
      <c r="D25" s="221">
        <v>0</v>
      </c>
      <c r="E25" s="221">
        <v>0</v>
      </c>
      <c r="F25" s="220">
        <f t="shared" si="0"/>
        <v>0</v>
      </c>
      <c r="G25" s="251">
        <f t="shared" si="1"/>
        <v>0</v>
      </c>
      <c r="H25" s="455"/>
      <c r="I25" s="27"/>
      <c r="J25" s="27"/>
      <c r="K25" s="27"/>
      <c r="L25" s="27"/>
      <c r="M25" s="27"/>
    </row>
    <row r="26" spans="1:13" s="253" customFormat="1" ht="36" customHeight="1">
      <c r="A26" s="227" t="s">
        <v>223</v>
      </c>
      <c r="B26" s="227">
        <v>85.224699999999999</v>
      </c>
      <c r="C26" s="252">
        <v>131.98050000000001</v>
      </c>
      <c r="D26" s="252">
        <v>122.98434</v>
      </c>
      <c r="E26" s="252">
        <v>0</v>
      </c>
      <c r="F26" s="227">
        <f t="shared" si="0"/>
        <v>340.18953999999997</v>
      </c>
      <c r="G26" s="228">
        <f t="shared" si="1"/>
        <v>3.3147549442998565E-5</v>
      </c>
      <c r="H26" s="456"/>
      <c r="I26" s="374"/>
      <c r="J26" s="374"/>
      <c r="K26" s="374"/>
      <c r="L26" s="374"/>
      <c r="M26" s="374"/>
    </row>
    <row r="27" spans="1:13" s="253" customFormat="1" ht="24" customHeight="1">
      <c r="A27" s="457" t="s">
        <v>242</v>
      </c>
      <c r="B27" s="458">
        <f>SUM(B9:B26)</f>
        <v>2928616.8156699999</v>
      </c>
      <c r="C27" s="458">
        <f>SUM(C9:C26)</f>
        <v>672278.77409999992</v>
      </c>
      <c r="D27" s="458">
        <f>SUM(D9:D26)</f>
        <v>2066504.8053399997</v>
      </c>
      <c r="E27" s="458">
        <f>SUM(E9:E26)</f>
        <v>4595486.1746799992</v>
      </c>
      <c r="F27" s="458">
        <f>SUM(F9:F26)</f>
        <v>10262886.56979</v>
      </c>
      <c r="G27" s="459">
        <f t="shared" si="1"/>
        <v>1</v>
      </c>
      <c r="H27" s="456"/>
      <c r="I27" s="374"/>
      <c r="J27" s="374"/>
      <c r="K27" s="374"/>
      <c r="L27" s="374"/>
      <c r="M27" s="374"/>
    </row>
    <row r="28" spans="1:13" ht="27" customHeight="1">
      <c r="A28" s="257" t="s">
        <v>295</v>
      </c>
      <c r="B28" s="251">
        <f>+B27/$F$27</f>
        <v>0.28535995168169587</v>
      </c>
      <c r="C28" s="251">
        <f>+C27/$F$27</f>
        <v>6.5505817445057873E-2</v>
      </c>
      <c r="D28" s="251">
        <f>+D27/$F$27</f>
        <v>0.20135707349850254</v>
      </c>
      <c r="E28" s="251">
        <f>+E27/$F$27</f>
        <v>0.44777715737474361</v>
      </c>
      <c r="F28" s="251">
        <f>+F27/$F$27</f>
        <v>1</v>
      </c>
      <c r="G28" s="251"/>
      <c r="H28" s="455"/>
      <c r="I28" s="27"/>
      <c r="J28" s="27"/>
      <c r="K28" s="27"/>
      <c r="L28" s="27"/>
      <c r="M28" s="27"/>
    </row>
    <row r="29" spans="1:13" ht="9" customHeight="1" thickBot="1">
      <c r="A29" s="473"/>
      <c r="B29" s="474"/>
      <c r="C29" s="475"/>
      <c r="D29" s="475"/>
      <c r="E29" s="475"/>
      <c r="F29" s="476"/>
      <c r="G29" s="476"/>
      <c r="H29" s="432"/>
      <c r="I29" s="27"/>
      <c r="J29" s="27"/>
      <c r="K29" s="27"/>
      <c r="L29" s="27"/>
      <c r="M29" s="27"/>
    </row>
    <row r="30" spans="1:13" ht="15" customHeight="1">
      <c r="A30" s="269" t="s">
        <v>344</v>
      </c>
      <c r="B30" s="232"/>
      <c r="C30" s="264"/>
      <c r="D30" s="264"/>
      <c r="E30" s="264"/>
      <c r="F30" s="265"/>
      <c r="G30" s="265"/>
      <c r="H30" s="460"/>
      <c r="I30" s="265"/>
      <c r="J30" s="27"/>
      <c r="K30" s="27"/>
      <c r="L30" s="27"/>
      <c r="M30" s="27"/>
    </row>
    <row r="31" spans="1:13" ht="9" customHeight="1">
      <c r="C31" s="28"/>
      <c r="D31" s="28"/>
      <c r="E31" s="28"/>
      <c r="F31" s="27"/>
      <c r="G31" s="27"/>
      <c r="H31" s="432"/>
      <c r="I31" s="27"/>
      <c r="J31" s="27"/>
      <c r="K31" s="27"/>
      <c r="L31" s="27"/>
      <c r="M31" s="27"/>
    </row>
    <row r="32" spans="1:13" ht="9" customHeight="1">
      <c r="A32" s="26"/>
      <c r="C32" s="28"/>
      <c r="D32" s="28"/>
      <c r="E32" s="28"/>
      <c r="F32" s="27"/>
      <c r="G32" s="27"/>
      <c r="H32" s="432"/>
      <c r="I32" s="27"/>
      <c r="J32" s="27"/>
      <c r="K32" s="27"/>
      <c r="L32" s="27"/>
      <c r="M32" s="27"/>
    </row>
    <row r="33" spans="1:13" ht="9" customHeight="1">
      <c r="A33" s="241"/>
      <c r="C33" s="28"/>
      <c r="D33" s="28"/>
      <c r="E33" s="28"/>
      <c r="F33" s="27"/>
      <c r="G33" s="27"/>
      <c r="H33" s="432"/>
      <c r="I33" s="27"/>
      <c r="J33" s="27"/>
      <c r="K33" s="27"/>
      <c r="L33" s="27"/>
      <c r="M33" s="27"/>
    </row>
    <row r="34" spans="1:13" ht="9" customHeight="1">
      <c r="A34" s="26"/>
      <c r="C34" s="28"/>
      <c r="D34" s="28"/>
      <c r="E34" s="28"/>
      <c r="F34" s="27"/>
      <c r="G34" s="27"/>
      <c r="H34" s="432"/>
      <c r="I34" s="27"/>
      <c r="J34" s="27"/>
      <c r="K34" s="27"/>
      <c r="L34" s="27"/>
      <c r="M34" s="27"/>
    </row>
    <row r="35" spans="1:13" ht="9" customHeight="1">
      <c r="A35" s="26"/>
      <c r="C35" s="28"/>
      <c r="D35" s="28"/>
      <c r="E35" s="28"/>
      <c r="F35" s="27"/>
      <c r="G35" s="27"/>
      <c r="H35" s="432"/>
      <c r="I35" s="27"/>
      <c r="J35" s="27"/>
      <c r="K35" s="27"/>
      <c r="L35" s="27"/>
      <c r="M35" s="27"/>
    </row>
    <row r="36" spans="1:13" ht="9" customHeight="1">
      <c r="A36" s="26"/>
      <c r="B36" s="268"/>
      <c r="C36" s="28"/>
      <c r="D36" s="28"/>
      <c r="E36" s="28"/>
      <c r="F36" s="27"/>
      <c r="G36" s="27"/>
      <c r="H36" s="432"/>
      <c r="I36" s="27"/>
      <c r="J36" s="27"/>
      <c r="K36" s="27"/>
      <c r="L36" s="27"/>
      <c r="M36" s="27"/>
    </row>
    <row r="37" spans="1:13" ht="9" customHeight="1">
      <c r="A37" s="26"/>
      <c r="B37" s="268"/>
      <c r="C37" s="28"/>
      <c r="D37" s="28"/>
      <c r="E37" s="28"/>
      <c r="F37" s="27"/>
      <c r="G37" s="27"/>
      <c r="H37" s="432"/>
      <c r="I37" s="27"/>
      <c r="J37" s="27"/>
      <c r="K37" s="27"/>
      <c r="L37" s="27"/>
      <c r="M37" s="27"/>
    </row>
    <row r="38" spans="1:13" ht="9" customHeight="1">
      <c r="A38" s="26"/>
      <c r="B38" s="268"/>
      <c r="C38" s="28"/>
      <c r="D38" s="28"/>
      <c r="E38" s="28"/>
      <c r="F38" s="27"/>
      <c r="G38" s="27"/>
      <c r="H38" s="432"/>
      <c r="I38" s="27"/>
      <c r="J38" s="27"/>
      <c r="K38" s="27"/>
      <c r="L38" s="27"/>
      <c r="M38" s="27"/>
    </row>
    <row r="39" spans="1:13" ht="9" customHeight="1">
      <c r="A39" s="238"/>
      <c r="B39" s="268"/>
      <c r="C39" s="28"/>
      <c r="D39" s="28"/>
      <c r="E39" s="28"/>
      <c r="F39" s="27"/>
      <c r="G39" s="27"/>
      <c r="H39" s="432"/>
      <c r="I39" s="27"/>
      <c r="J39" s="27"/>
      <c r="K39" s="27"/>
      <c r="L39" s="27"/>
      <c r="M39" s="27"/>
    </row>
    <row r="40" spans="1:13" ht="9" customHeight="1">
      <c r="A40" s="26"/>
      <c r="B40" s="268"/>
      <c r="C40" s="28"/>
      <c r="D40" s="28"/>
      <c r="E40" s="28"/>
      <c r="F40" s="27"/>
      <c r="G40" s="27"/>
      <c r="H40" s="432"/>
      <c r="I40" s="27"/>
      <c r="J40" s="27"/>
      <c r="K40" s="27"/>
      <c r="L40" s="27"/>
      <c r="M40" s="27"/>
    </row>
    <row r="41" spans="1:13" ht="9" customHeight="1">
      <c r="A41" s="26"/>
      <c r="B41" s="268"/>
      <c r="C41" s="28"/>
      <c r="D41" s="28"/>
      <c r="E41" s="28"/>
      <c r="F41" s="27"/>
      <c r="G41" s="27"/>
      <c r="H41" s="432"/>
      <c r="I41" s="27"/>
      <c r="J41" s="27"/>
      <c r="K41" s="27"/>
      <c r="L41" s="27"/>
      <c r="M41" s="27"/>
    </row>
    <row r="42" spans="1:13" ht="9" customHeight="1">
      <c r="A42" s="26"/>
      <c r="B42" s="268"/>
      <c r="C42" s="28"/>
      <c r="D42" s="28"/>
      <c r="E42" s="28"/>
      <c r="F42" s="27"/>
      <c r="G42" s="27"/>
      <c r="H42" s="432"/>
      <c r="I42" s="27"/>
      <c r="J42" s="27"/>
      <c r="K42" s="27"/>
      <c r="L42" s="27"/>
      <c r="M42" s="27"/>
    </row>
    <row r="43" spans="1:13" ht="9" customHeight="1">
      <c r="A43" s="26"/>
      <c r="C43" s="28"/>
      <c r="D43" s="28"/>
      <c r="E43" s="28"/>
      <c r="F43" s="27"/>
      <c r="G43" s="27"/>
      <c r="H43" s="432"/>
      <c r="I43" s="27"/>
      <c r="J43" s="27"/>
      <c r="K43" s="27"/>
      <c r="L43" s="27"/>
      <c r="M43" s="27"/>
    </row>
    <row r="44" spans="1:13" ht="9" customHeight="1">
      <c r="A44" s="26"/>
      <c r="C44" s="28"/>
      <c r="D44" s="28"/>
      <c r="E44" s="28"/>
      <c r="F44" s="27"/>
      <c r="G44" s="27"/>
      <c r="H44" s="432"/>
      <c r="I44" s="27"/>
      <c r="J44" s="27"/>
      <c r="K44" s="27"/>
      <c r="L44" s="27"/>
      <c r="M44" s="27"/>
    </row>
    <row r="45" spans="1:13" ht="9" customHeight="1">
      <c r="A45" s="238"/>
      <c r="C45" s="28"/>
      <c r="D45" s="28"/>
      <c r="E45" s="28"/>
      <c r="F45" s="27"/>
      <c r="G45" s="27"/>
      <c r="H45" s="432"/>
      <c r="I45" s="27"/>
      <c r="J45" s="27"/>
      <c r="K45" s="27"/>
      <c r="L45" s="27"/>
      <c r="M45" s="27"/>
    </row>
    <row r="46" spans="1:13" ht="9" customHeight="1">
      <c r="A46" s="26"/>
      <c r="C46" s="28"/>
      <c r="D46" s="28"/>
      <c r="E46" s="28"/>
      <c r="F46" s="27"/>
      <c r="G46" s="27"/>
      <c r="H46" s="432"/>
      <c r="I46" s="27"/>
      <c r="J46" s="27"/>
      <c r="K46" s="27"/>
      <c r="L46" s="27"/>
      <c r="M46" s="27"/>
    </row>
    <row r="47" spans="1:13" ht="9" customHeight="1">
      <c r="A47" s="26"/>
      <c r="C47" s="28"/>
      <c r="D47" s="28"/>
      <c r="E47" s="28"/>
      <c r="F47" s="27"/>
      <c r="G47" s="27"/>
      <c r="H47" s="432"/>
      <c r="I47" s="27"/>
      <c r="J47" s="27"/>
      <c r="K47" s="27"/>
      <c r="L47" s="27"/>
      <c r="M47" s="27"/>
    </row>
    <row r="48" spans="1:13" ht="9" customHeight="1">
      <c r="A48" s="26"/>
      <c r="C48" s="28"/>
      <c r="D48" s="28"/>
      <c r="E48" s="28"/>
      <c r="F48" s="27"/>
      <c r="G48" s="27"/>
      <c r="H48" s="432"/>
      <c r="I48" s="27"/>
      <c r="J48" s="27"/>
      <c r="K48" s="27"/>
      <c r="L48" s="27"/>
      <c r="M48" s="27"/>
    </row>
    <row r="49" spans="1:13" ht="9" customHeight="1">
      <c r="A49" s="26"/>
      <c r="C49" s="28"/>
      <c r="D49" s="28"/>
      <c r="E49" s="28"/>
      <c r="F49" s="27"/>
      <c r="G49" s="27"/>
      <c r="H49" s="432"/>
      <c r="I49" s="27"/>
      <c r="J49" s="27"/>
      <c r="K49" s="27"/>
      <c r="L49" s="27"/>
      <c r="M49" s="27"/>
    </row>
    <row r="50" spans="1:13" ht="9" customHeight="1">
      <c r="A50" s="26"/>
      <c r="C50" s="28"/>
      <c r="D50" s="28"/>
      <c r="E50" s="28"/>
      <c r="F50" s="27"/>
      <c r="G50" s="27"/>
      <c r="H50" s="432"/>
      <c r="I50" s="27"/>
      <c r="J50" s="27"/>
      <c r="K50" s="27"/>
      <c r="L50" s="27"/>
      <c r="M50" s="27"/>
    </row>
    <row r="51" spans="1:13" ht="9" customHeight="1">
      <c r="A51" s="238"/>
      <c r="C51" s="28"/>
      <c r="D51" s="28"/>
      <c r="E51" s="28"/>
      <c r="F51" s="27"/>
      <c r="G51" s="27"/>
      <c r="H51" s="432"/>
      <c r="I51" s="27"/>
      <c r="J51" s="27"/>
      <c r="K51" s="27"/>
      <c r="L51" s="27"/>
      <c r="M51" s="27"/>
    </row>
    <row r="52" spans="1:13" ht="9" customHeight="1">
      <c r="A52" s="26"/>
      <c r="C52" s="28"/>
      <c r="D52" s="28"/>
      <c r="E52" s="28"/>
      <c r="F52" s="27"/>
      <c r="G52" s="27"/>
      <c r="H52" s="432"/>
      <c r="I52" s="27"/>
      <c r="J52" s="27"/>
      <c r="K52" s="27"/>
      <c r="L52" s="27"/>
      <c r="M52" s="27"/>
    </row>
    <row r="53" spans="1:13" ht="9" customHeight="1">
      <c r="A53" s="26"/>
      <c r="C53" s="28"/>
      <c r="D53" s="28"/>
      <c r="E53" s="28"/>
      <c r="F53" s="27"/>
      <c r="G53" s="27"/>
      <c r="H53" s="432"/>
      <c r="I53" s="27"/>
      <c r="J53" s="27"/>
      <c r="K53" s="27"/>
      <c r="L53" s="27"/>
      <c r="M53" s="27"/>
    </row>
    <row r="54" spans="1:13" ht="9" customHeight="1">
      <c r="A54" s="26"/>
      <c r="C54" s="28"/>
      <c r="D54" s="28"/>
      <c r="E54" s="28"/>
      <c r="F54" s="27"/>
      <c r="G54" s="27"/>
      <c r="H54" s="432"/>
      <c r="I54" s="27"/>
      <c r="J54" s="27"/>
      <c r="K54" s="27"/>
      <c r="L54" s="27"/>
      <c r="M54" s="27"/>
    </row>
    <row r="55" spans="1:13" ht="9" customHeight="1">
      <c r="A55" s="26"/>
      <c r="C55" s="28"/>
      <c r="D55" s="28"/>
      <c r="E55" s="28"/>
      <c r="F55" s="27"/>
      <c r="G55" s="27"/>
      <c r="H55" s="432"/>
      <c r="I55" s="27"/>
      <c r="J55" s="27"/>
      <c r="K55" s="27"/>
      <c r="L55" s="27"/>
      <c r="M55" s="27"/>
    </row>
    <row r="56" spans="1:13" ht="9" customHeight="1">
      <c r="A56" s="238"/>
      <c r="C56" s="28"/>
      <c r="D56" s="28"/>
      <c r="E56" s="28"/>
      <c r="F56" s="27"/>
      <c r="G56" s="27"/>
      <c r="H56" s="432"/>
      <c r="I56" s="27"/>
      <c r="J56" s="27"/>
      <c r="K56" s="27"/>
      <c r="L56" s="27"/>
      <c r="M56" s="27"/>
    </row>
    <row r="57" spans="1:13" ht="9" customHeight="1">
      <c r="A57" s="239"/>
      <c r="C57" s="28"/>
      <c r="D57" s="28"/>
      <c r="E57" s="28"/>
      <c r="F57" s="27"/>
      <c r="G57" s="27"/>
      <c r="H57" s="432"/>
      <c r="I57" s="27"/>
      <c r="J57" s="27"/>
      <c r="K57" s="27"/>
      <c r="L57" s="27"/>
      <c r="M57" s="27"/>
    </row>
    <row r="58" spans="1:13" ht="9" customHeight="1">
      <c r="A58" s="239"/>
      <c r="C58" s="28"/>
      <c r="D58" s="28"/>
      <c r="E58" s="28"/>
      <c r="F58" s="27"/>
      <c r="G58" s="27"/>
      <c r="H58" s="432"/>
      <c r="I58" s="27"/>
      <c r="J58" s="27"/>
      <c r="K58" s="27"/>
      <c r="L58" s="27"/>
      <c r="M58" s="27"/>
    </row>
    <row r="59" spans="1:13" ht="9" customHeight="1">
      <c r="A59" s="239"/>
      <c r="C59" s="28"/>
      <c r="D59" s="28"/>
      <c r="E59" s="28"/>
      <c r="F59" s="27"/>
      <c r="G59" s="27"/>
      <c r="H59" s="432"/>
      <c r="I59" s="27"/>
      <c r="J59" s="27"/>
      <c r="K59" s="27"/>
      <c r="L59" s="27"/>
      <c r="M59" s="27"/>
    </row>
    <row r="60" spans="1:13" ht="9" customHeight="1">
      <c r="A60" s="239"/>
      <c r="C60" s="28"/>
      <c r="D60" s="28"/>
      <c r="E60" s="28"/>
      <c r="F60" s="27"/>
      <c r="G60" s="27"/>
      <c r="H60" s="432"/>
      <c r="I60" s="27"/>
      <c r="J60" s="27"/>
      <c r="K60" s="27"/>
      <c r="L60" s="27"/>
      <c r="M60" s="27"/>
    </row>
    <row r="61" spans="1:13" ht="9" customHeight="1">
      <c r="A61" s="240"/>
      <c r="C61" s="28"/>
      <c r="D61" s="28"/>
      <c r="E61" s="28"/>
      <c r="F61" s="27"/>
      <c r="G61" s="27"/>
      <c r="H61" s="432"/>
      <c r="I61" s="27"/>
      <c r="J61" s="27"/>
      <c r="K61" s="27"/>
      <c r="L61" s="27"/>
      <c r="M61" s="27"/>
    </row>
    <row r="62" spans="1:13" ht="9" customHeight="1">
      <c r="A62" s="240"/>
      <c r="C62" s="28"/>
      <c r="D62" s="28"/>
      <c r="E62" s="28"/>
      <c r="F62" s="27"/>
      <c r="G62" s="27"/>
      <c r="H62" s="432"/>
      <c r="I62" s="27"/>
      <c r="J62" s="27"/>
      <c r="K62" s="27"/>
      <c r="L62" s="27"/>
      <c r="M62" s="27"/>
    </row>
    <row r="63" spans="1:13" ht="9" customHeight="1">
      <c r="A63" s="241"/>
      <c r="C63" s="28"/>
      <c r="D63" s="28"/>
      <c r="E63" s="28"/>
      <c r="F63" s="27"/>
      <c r="G63" s="27"/>
      <c r="H63" s="432"/>
      <c r="I63" s="27"/>
      <c r="J63" s="27"/>
      <c r="K63" s="27"/>
      <c r="L63" s="27"/>
      <c r="M63" s="27"/>
    </row>
    <row r="64" spans="1:13" ht="9" customHeight="1">
      <c r="A64" s="26"/>
      <c r="C64" s="28"/>
      <c r="D64" s="28"/>
      <c r="E64" s="28"/>
      <c r="F64" s="27"/>
      <c r="G64" s="27"/>
      <c r="H64" s="432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7"/>
      <c r="G65" s="27"/>
      <c r="H65" s="432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7"/>
      <c r="G66" s="27"/>
      <c r="H66" s="432"/>
      <c r="I66" s="27"/>
      <c r="J66" s="27"/>
      <c r="K66" s="27"/>
      <c r="L66" s="27"/>
      <c r="M66" s="27"/>
    </row>
    <row r="67" spans="1:13" ht="9" customHeight="1">
      <c r="A67" s="26"/>
      <c r="C67" s="28"/>
      <c r="D67" s="28"/>
      <c r="E67" s="28"/>
      <c r="F67" s="27"/>
      <c r="G67" s="27"/>
      <c r="H67" s="432"/>
      <c r="I67" s="27"/>
      <c r="J67" s="27"/>
      <c r="K67" s="27"/>
      <c r="L67" s="27"/>
      <c r="M67" s="27"/>
    </row>
    <row r="68" spans="1:13" ht="9" customHeight="1">
      <c r="A68" s="239"/>
      <c r="C68" s="28"/>
      <c r="D68" s="28"/>
      <c r="E68" s="28"/>
      <c r="F68" s="27"/>
      <c r="G68" s="27"/>
      <c r="H68" s="432"/>
      <c r="I68" s="27"/>
      <c r="J68" s="27"/>
      <c r="K68" s="27"/>
      <c r="L68" s="27"/>
      <c r="M68" s="27"/>
    </row>
    <row r="69" spans="1:13" ht="9" customHeight="1">
      <c r="A69" s="241"/>
      <c r="C69" s="28"/>
      <c r="D69" s="28"/>
      <c r="E69" s="28"/>
      <c r="F69" s="27"/>
      <c r="G69" s="27"/>
      <c r="H69" s="432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7"/>
      <c r="G70" s="27"/>
      <c r="H70" s="432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7"/>
      <c r="G71" s="27"/>
      <c r="H71" s="432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7"/>
      <c r="G72" s="27"/>
      <c r="H72" s="432"/>
      <c r="I72" s="27"/>
      <c r="J72" s="27"/>
      <c r="K72" s="27"/>
      <c r="L72" s="27"/>
      <c r="M72" s="27"/>
    </row>
    <row r="73" spans="1:13" ht="9" customHeight="1">
      <c r="A73" s="26"/>
      <c r="C73" s="28"/>
      <c r="D73" s="28"/>
      <c r="E73" s="28"/>
      <c r="F73" s="27"/>
      <c r="G73" s="27"/>
      <c r="H73" s="432"/>
      <c r="I73" s="27"/>
      <c r="J73" s="27"/>
      <c r="K73" s="27"/>
      <c r="L73" s="27"/>
      <c r="M73" s="27"/>
    </row>
    <row r="74" spans="1:13" ht="9" customHeight="1">
      <c r="A74" s="239"/>
      <c r="C74" s="28"/>
      <c r="D74" s="28"/>
      <c r="E74" s="28"/>
      <c r="F74" s="27"/>
      <c r="G74" s="27"/>
      <c r="H74" s="432"/>
      <c r="I74" s="27"/>
      <c r="J74" s="27"/>
      <c r="K74" s="27"/>
      <c r="L74" s="27"/>
      <c r="M74" s="27"/>
    </row>
    <row r="75" spans="1:13" ht="9" customHeight="1">
      <c r="A75" s="241"/>
      <c r="C75" s="28"/>
      <c r="D75" s="28"/>
      <c r="E75" s="28"/>
      <c r="F75" s="27"/>
      <c r="G75" s="27"/>
      <c r="H75" s="432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7"/>
      <c r="G76" s="27"/>
      <c r="H76" s="432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7"/>
      <c r="G77" s="27"/>
      <c r="H77" s="432"/>
      <c r="I77" s="27"/>
      <c r="J77" s="27"/>
      <c r="K77" s="27"/>
      <c r="L77" s="27"/>
      <c r="M77" s="27"/>
    </row>
    <row r="78" spans="1:13" ht="9" customHeight="1">
      <c r="A78" s="26"/>
      <c r="C78" s="70"/>
      <c r="D78" s="70"/>
      <c r="E78" s="70"/>
    </row>
    <row r="79" spans="1:13" ht="9" customHeight="1">
      <c r="A79" s="26"/>
      <c r="C79" s="70"/>
      <c r="D79" s="70"/>
      <c r="E79" s="70"/>
    </row>
    <row r="80" spans="1:13" ht="9" customHeight="1">
      <c r="A80" s="26"/>
      <c r="C80" s="70"/>
      <c r="D80" s="70"/>
      <c r="E80" s="70"/>
    </row>
    <row r="81" spans="1:5" ht="9" customHeight="1">
      <c r="A81" s="26"/>
      <c r="C81" s="70"/>
      <c r="D81" s="70"/>
      <c r="E81" s="70"/>
    </row>
    <row r="82" spans="1:5" ht="9" customHeight="1">
      <c r="A82" s="26"/>
      <c r="C82" s="70"/>
      <c r="D82" s="70"/>
      <c r="E82" s="70"/>
    </row>
    <row r="83" spans="1:5" ht="9" customHeight="1">
      <c r="A83" s="26"/>
      <c r="C83" s="70"/>
      <c r="D83" s="70"/>
      <c r="E83" s="70"/>
    </row>
    <row r="84" spans="1:5" ht="9" customHeight="1">
      <c r="A84" s="239"/>
      <c r="C84" s="70"/>
      <c r="D84" s="70"/>
      <c r="E84" s="70"/>
    </row>
    <row r="85" spans="1:5" ht="9" customHeight="1">
      <c r="A85" s="241"/>
      <c r="C85" s="70"/>
      <c r="D85" s="70"/>
      <c r="E85" s="70"/>
    </row>
    <row r="86" spans="1:5" ht="9" customHeight="1">
      <c r="A86" s="26"/>
      <c r="C86" s="70"/>
      <c r="D86" s="70"/>
      <c r="E86" s="70"/>
    </row>
    <row r="87" spans="1:5" ht="9" customHeight="1">
      <c r="A87" s="26"/>
      <c r="C87" s="70"/>
      <c r="D87" s="70"/>
      <c r="E87" s="70"/>
    </row>
    <row r="88" spans="1:5" ht="9" customHeight="1">
      <c r="A88" s="26"/>
      <c r="C88" s="70"/>
      <c r="D88" s="70"/>
      <c r="E88" s="70"/>
    </row>
    <row r="89" spans="1:5" ht="9" customHeight="1">
      <c r="A89" s="26"/>
      <c r="C89" s="70"/>
      <c r="D89" s="70"/>
      <c r="E89" s="70"/>
    </row>
    <row r="90" spans="1:5" ht="9" customHeight="1">
      <c r="A90" s="26"/>
      <c r="C90" s="70"/>
      <c r="D90" s="70"/>
      <c r="E90" s="70"/>
    </row>
    <row r="91" spans="1:5" ht="9" customHeight="1">
      <c r="A91" s="26"/>
      <c r="C91" s="70"/>
      <c r="D91" s="70"/>
      <c r="E91" s="70"/>
    </row>
    <row r="92" spans="1:5" ht="9" customHeight="1">
      <c r="A92" s="26"/>
      <c r="C92" s="70"/>
      <c r="D92" s="70"/>
      <c r="E92" s="70"/>
    </row>
    <row r="93" spans="1:5" ht="9" customHeight="1">
      <c r="A93" s="26"/>
      <c r="C93" s="70"/>
      <c r="D93" s="70"/>
      <c r="E93" s="70"/>
    </row>
    <row r="94" spans="1:5" ht="9" customHeight="1">
      <c r="A94" s="26"/>
      <c r="C94" s="70"/>
      <c r="D94" s="70"/>
      <c r="E94" s="70"/>
    </row>
    <row r="95" spans="1:5" ht="9" customHeight="1">
      <c r="A95" s="241"/>
      <c r="C95" s="70"/>
      <c r="D95" s="70"/>
      <c r="E95" s="70"/>
    </row>
    <row r="96" spans="1:5" ht="9" customHeight="1">
      <c r="A96" s="26"/>
      <c r="C96" s="70"/>
      <c r="D96" s="70"/>
      <c r="E96" s="70"/>
    </row>
    <row r="97" spans="1:5" ht="9" customHeight="1">
      <c r="A97" s="26"/>
      <c r="C97" s="70"/>
      <c r="D97" s="70"/>
      <c r="E97" s="70"/>
    </row>
    <row r="98" spans="1:5" ht="9" customHeight="1">
      <c r="A98" s="26"/>
      <c r="C98" s="70"/>
      <c r="D98" s="70"/>
      <c r="E98" s="70"/>
    </row>
    <row r="99" spans="1:5">
      <c r="A99" s="242"/>
      <c r="C99" s="70"/>
      <c r="D99" s="70"/>
      <c r="E99" s="70"/>
    </row>
    <row r="100" spans="1:5">
      <c r="A100" s="242"/>
      <c r="C100" s="70"/>
      <c r="D100" s="70"/>
      <c r="E100" s="70"/>
    </row>
    <row r="101" spans="1:5">
      <c r="A101" s="242"/>
      <c r="C101" s="70"/>
      <c r="D101" s="70"/>
      <c r="E101" s="70"/>
    </row>
    <row r="102" spans="1:5">
      <c r="A102" s="242"/>
      <c r="C102" s="70"/>
      <c r="D102" s="70"/>
      <c r="E102" s="70"/>
    </row>
    <row r="103" spans="1:5">
      <c r="A103" s="242"/>
      <c r="C103" s="70"/>
      <c r="D103" s="70"/>
      <c r="E103" s="70"/>
    </row>
    <row r="104" spans="1:5">
      <c r="A104" s="242"/>
      <c r="C104" s="70"/>
      <c r="D104" s="70"/>
      <c r="E104" s="70"/>
    </row>
    <row r="105" spans="1:5">
      <c r="A105" s="242"/>
      <c r="C105" s="70"/>
      <c r="D105" s="70"/>
      <c r="E105" s="70"/>
    </row>
    <row r="106" spans="1:5" ht="15.75">
      <c r="A106" s="243"/>
      <c r="C106" s="70"/>
      <c r="D106" s="70"/>
      <c r="E106" s="70"/>
    </row>
    <row r="107" spans="1:5" ht="15.75">
      <c r="A107" s="243"/>
      <c r="C107" s="70"/>
      <c r="D107" s="70"/>
      <c r="E107" s="70"/>
    </row>
    <row r="108" spans="1:5" ht="15.75">
      <c r="A108" s="243"/>
      <c r="C108" s="70"/>
      <c r="D108" s="70"/>
      <c r="E108" s="70"/>
    </row>
    <row r="109" spans="1:5" ht="15.75">
      <c r="A109" s="243"/>
      <c r="C109" s="70"/>
      <c r="D109" s="70"/>
      <c r="E109" s="70"/>
    </row>
    <row r="110" spans="1:5" ht="15.75">
      <c r="A110" s="243"/>
      <c r="C110" s="70"/>
      <c r="D110" s="70"/>
      <c r="E110" s="70"/>
    </row>
    <row r="111" spans="1:5" ht="15.75">
      <c r="A111" s="243"/>
      <c r="C111" s="70"/>
      <c r="D111" s="70"/>
      <c r="E111" s="70"/>
    </row>
    <row r="112" spans="1:5" ht="15.75">
      <c r="A112" s="243"/>
      <c r="C112" s="70"/>
      <c r="D112" s="70"/>
      <c r="E112" s="70"/>
    </row>
    <row r="113" spans="1:5" ht="15.75">
      <c r="A113" s="243"/>
      <c r="C113" s="70"/>
      <c r="D113" s="70"/>
      <c r="E113" s="70"/>
    </row>
    <row r="114" spans="1:5" ht="15.75">
      <c r="A114" s="243"/>
      <c r="C114" s="70"/>
      <c r="D114" s="70"/>
      <c r="E114" s="70"/>
    </row>
    <row r="115" spans="1:5" ht="15.75">
      <c r="A115" s="243"/>
      <c r="C115" s="70"/>
      <c r="D115" s="70"/>
      <c r="E115" s="70"/>
    </row>
    <row r="116" spans="1:5" ht="15.75">
      <c r="A116" s="243"/>
      <c r="C116" s="70"/>
      <c r="D116" s="70"/>
      <c r="E116" s="70"/>
    </row>
    <row r="117" spans="1:5" ht="15.75">
      <c r="A117" s="243"/>
      <c r="C117" s="70"/>
      <c r="D117" s="70"/>
      <c r="E117" s="70"/>
    </row>
    <row r="118" spans="1:5" ht="15.75">
      <c r="A118" s="243"/>
      <c r="C118" s="70"/>
      <c r="D118" s="70"/>
      <c r="E118" s="70"/>
    </row>
    <row r="119" spans="1:5" ht="15.75">
      <c r="A119" s="243"/>
      <c r="C119" s="70"/>
      <c r="D119" s="70"/>
      <c r="E119" s="70"/>
    </row>
    <row r="120" spans="1:5" ht="15.75">
      <c r="A120" s="243"/>
      <c r="C120" s="70"/>
      <c r="D120" s="70"/>
      <c r="E120" s="70"/>
    </row>
    <row r="121" spans="1:5" ht="15.75">
      <c r="A121" s="243"/>
      <c r="C121" s="70"/>
      <c r="D121" s="70"/>
      <c r="E121" s="70"/>
    </row>
    <row r="122" spans="1:5" ht="15.75">
      <c r="A122" s="243"/>
      <c r="C122" s="70"/>
      <c r="D122" s="70"/>
      <c r="E122" s="70"/>
    </row>
    <row r="123" spans="1:5" ht="15.75">
      <c r="A123" s="243"/>
      <c r="C123" s="70"/>
      <c r="D123" s="70"/>
      <c r="E123" s="70"/>
    </row>
    <row r="124" spans="1:5" ht="15.75">
      <c r="A124" s="243"/>
      <c r="C124" s="70"/>
      <c r="D124" s="70"/>
      <c r="E124" s="70"/>
    </row>
    <row r="125" spans="1:5" ht="15.75">
      <c r="A125" s="243"/>
      <c r="C125" s="70"/>
      <c r="D125" s="70"/>
      <c r="E125" s="70"/>
    </row>
    <row r="126" spans="1:5" ht="15.75">
      <c r="A126" s="243"/>
      <c r="C126" s="70"/>
      <c r="D126" s="70"/>
      <c r="E126" s="70"/>
    </row>
    <row r="127" spans="1:5" ht="15.75">
      <c r="A127" s="243"/>
      <c r="C127" s="70"/>
      <c r="D127" s="70"/>
      <c r="E127" s="70"/>
    </row>
    <row r="128" spans="1:5" ht="15.75">
      <c r="A128" s="243"/>
      <c r="C128" s="70"/>
      <c r="D128" s="70"/>
      <c r="E128" s="70"/>
    </row>
    <row r="129" spans="1:5" ht="15.75">
      <c r="A129" s="243"/>
      <c r="C129" s="70"/>
      <c r="D129" s="70"/>
      <c r="E129" s="70"/>
    </row>
    <row r="130" spans="1:5" ht="15.75">
      <c r="A130" s="243"/>
      <c r="C130" s="70"/>
      <c r="D130" s="70"/>
      <c r="E130" s="70"/>
    </row>
    <row r="131" spans="1:5" ht="15.75">
      <c r="A131" s="243"/>
      <c r="C131" s="70"/>
      <c r="D131" s="70"/>
      <c r="E131" s="70"/>
    </row>
    <row r="132" spans="1:5" ht="15.75">
      <c r="A132" s="243"/>
      <c r="C132" s="70"/>
      <c r="D132" s="70"/>
      <c r="E132" s="70"/>
    </row>
    <row r="133" spans="1:5" ht="15.75">
      <c r="A133" s="243"/>
      <c r="C133" s="70"/>
      <c r="D133" s="70"/>
      <c r="E133" s="70"/>
    </row>
    <row r="134" spans="1:5" ht="15.75">
      <c r="A134" s="243"/>
      <c r="C134" s="70"/>
      <c r="D134" s="70"/>
      <c r="E134" s="70"/>
    </row>
    <row r="135" spans="1:5" ht="15.75">
      <c r="A135" s="243"/>
      <c r="C135" s="70"/>
      <c r="D135" s="70"/>
      <c r="E135" s="70"/>
    </row>
    <row r="136" spans="1:5" ht="15.75">
      <c r="A136" s="243"/>
      <c r="C136" s="70"/>
      <c r="D136" s="70"/>
      <c r="E136" s="70"/>
    </row>
    <row r="137" spans="1:5" ht="15.75">
      <c r="A137" s="243"/>
      <c r="C137" s="70"/>
      <c r="D137" s="70"/>
      <c r="E137" s="70"/>
    </row>
    <row r="138" spans="1:5" ht="15.75">
      <c r="A138" s="243"/>
      <c r="C138" s="70"/>
      <c r="D138" s="70"/>
      <c r="E138" s="70"/>
    </row>
    <row r="139" spans="1:5" ht="15.75">
      <c r="A139" s="243"/>
      <c r="C139" s="70"/>
      <c r="D139" s="70"/>
      <c r="E139" s="70"/>
    </row>
    <row r="140" spans="1:5" ht="15.75">
      <c r="A140" s="243"/>
      <c r="C140" s="70"/>
      <c r="D140" s="70"/>
      <c r="E140" s="70"/>
    </row>
    <row r="141" spans="1:5" ht="15.75">
      <c r="A141" s="243"/>
      <c r="C141" s="70"/>
      <c r="D141" s="70"/>
      <c r="E141" s="70"/>
    </row>
    <row r="142" spans="1:5" ht="15.75">
      <c r="A142" s="243"/>
      <c r="C142" s="70"/>
      <c r="D142" s="70"/>
      <c r="E142" s="70"/>
    </row>
    <row r="143" spans="1:5" ht="15.75">
      <c r="A143" s="243"/>
      <c r="C143" s="70"/>
      <c r="D143" s="70"/>
      <c r="E143" s="70"/>
    </row>
    <row r="144" spans="1:5" ht="15.75">
      <c r="A144" s="243"/>
      <c r="C144" s="70"/>
      <c r="D144" s="70"/>
      <c r="E144" s="70"/>
    </row>
    <row r="145" spans="1:5" ht="15.75">
      <c r="A145" s="243"/>
      <c r="C145" s="70"/>
      <c r="D145" s="70"/>
      <c r="E145" s="70"/>
    </row>
    <row r="146" spans="1:5" ht="15.75">
      <c r="A146" s="243"/>
      <c r="C146" s="70"/>
      <c r="D146" s="70"/>
      <c r="E146" s="70"/>
    </row>
    <row r="147" spans="1:5" ht="15.75">
      <c r="A147" s="243"/>
      <c r="C147" s="70"/>
      <c r="D147" s="70"/>
      <c r="E147" s="70"/>
    </row>
    <row r="148" spans="1:5" ht="15.75">
      <c r="A148" s="243"/>
      <c r="C148" s="70"/>
      <c r="D148" s="70"/>
      <c r="E148" s="70"/>
    </row>
    <row r="149" spans="1:5" ht="15.75">
      <c r="A149" s="243"/>
      <c r="C149" s="70"/>
      <c r="D149" s="70"/>
      <c r="E149" s="70"/>
    </row>
    <row r="150" spans="1:5" ht="15.75">
      <c r="A150" s="243"/>
      <c r="C150" s="70"/>
      <c r="D150" s="70"/>
      <c r="E150" s="70"/>
    </row>
    <row r="151" spans="1:5" ht="15.75">
      <c r="A151" s="243"/>
      <c r="C151" s="70"/>
      <c r="D151" s="70"/>
      <c r="E151" s="70"/>
    </row>
    <row r="152" spans="1:5" ht="15.75">
      <c r="A152" s="243"/>
      <c r="C152" s="70"/>
      <c r="D152" s="70"/>
      <c r="E152" s="70"/>
    </row>
    <row r="153" spans="1:5" ht="15.75">
      <c r="A153" s="243"/>
      <c r="C153" s="70"/>
      <c r="D153" s="70"/>
      <c r="E153" s="70"/>
    </row>
    <row r="154" spans="1:5" ht="15.75">
      <c r="A154" s="243"/>
      <c r="C154" s="70"/>
      <c r="D154" s="70"/>
      <c r="E154" s="70"/>
    </row>
    <row r="155" spans="1:5" ht="15.75">
      <c r="A155" s="243"/>
      <c r="C155" s="70"/>
      <c r="D155" s="70"/>
      <c r="E155" s="70"/>
    </row>
    <row r="156" spans="1:5" ht="15.75">
      <c r="A156" s="243"/>
      <c r="C156" s="70"/>
      <c r="D156" s="70"/>
      <c r="E156" s="70"/>
    </row>
    <row r="157" spans="1:5" ht="15.75">
      <c r="A157" s="243"/>
      <c r="C157" s="70"/>
      <c r="D157" s="70"/>
      <c r="E157" s="70"/>
    </row>
    <row r="158" spans="1:5" ht="15.75">
      <c r="A158" s="243"/>
      <c r="C158" s="70"/>
      <c r="D158" s="70"/>
      <c r="E158" s="70"/>
    </row>
    <row r="159" spans="1:5" ht="15.75">
      <c r="A159" s="243"/>
      <c r="C159" s="70"/>
      <c r="D159" s="70"/>
      <c r="E159" s="70"/>
    </row>
    <row r="160" spans="1:5" ht="15.75">
      <c r="A160" s="243"/>
      <c r="C160" s="70"/>
      <c r="D160" s="70"/>
      <c r="E160" s="70"/>
    </row>
    <row r="161" spans="1:5" ht="15.75">
      <c r="A161" s="243"/>
      <c r="C161" s="70"/>
      <c r="D161" s="70"/>
      <c r="E161" s="70"/>
    </row>
    <row r="162" spans="1:5" ht="15.75">
      <c r="A162" s="243"/>
      <c r="C162" s="70"/>
      <c r="D162" s="70"/>
      <c r="E162" s="70"/>
    </row>
    <row r="163" spans="1:5" ht="15.75">
      <c r="A163" s="243"/>
      <c r="C163" s="70"/>
      <c r="D163" s="70"/>
      <c r="E163" s="70"/>
    </row>
    <row r="164" spans="1:5" ht="15.75">
      <c r="A164" s="243"/>
      <c r="C164" s="70"/>
      <c r="D164" s="70"/>
      <c r="E164" s="70"/>
    </row>
    <row r="165" spans="1:5" ht="15.75">
      <c r="A165" s="243"/>
      <c r="C165" s="70"/>
      <c r="D165" s="70"/>
      <c r="E165" s="70"/>
    </row>
    <row r="166" spans="1:5" ht="15.75">
      <c r="A166" s="243"/>
      <c r="C166" s="70"/>
      <c r="D166" s="70"/>
      <c r="E166" s="70"/>
    </row>
    <row r="167" spans="1:5" ht="15.75">
      <c r="A167" s="243"/>
      <c r="C167" s="70"/>
      <c r="D167" s="70"/>
      <c r="E167" s="70"/>
    </row>
    <row r="168" spans="1:5" ht="15.75">
      <c r="A168" s="243"/>
      <c r="C168" s="70"/>
      <c r="D168" s="70"/>
      <c r="E168" s="70"/>
    </row>
    <row r="169" spans="1:5" ht="15.75">
      <c r="A169" s="243"/>
      <c r="C169" s="70"/>
      <c r="D169" s="70"/>
      <c r="E169" s="70"/>
    </row>
    <row r="170" spans="1:5" ht="15.75">
      <c r="A170" s="243"/>
      <c r="C170" s="70"/>
      <c r="D170" s="70"/>
      <c r="E170" s="70"/>
    </row>
    <row r="171" spans="1:5" ht="15.75">
      <c r="A171" s="243"/>
      <c r="C171" s="70"/>
      <c r="D171" s="70"/>
      <c r="E171" s="70"/>
    </row>
    <row r="172" spans="1:5" ht="15.75">
      <c r="A172" s="243"/>
      <c r="C172" s="70"/>
      <c r="D172" s="70"/>
      <c r="E172" s="70"/>
    </row>
    <row r="173" spans="1:5" ht="15.75">
      <c r="A173" s="243"/>
      <c r="C173" s="70"/>
      <c r="D173" s="70"/>
      <c r="E173" s="70"/>
    </row>
    <row r="174" spans="1:5" ht="15.75">
      <c r="A174" s="243"/>
      <c r="C174" s="70"/>
      <c r="D174" s="70"/>
      <c r="E174" s="70"/>
    </row>
    <row r="175" spans="1:5" ht="15.75">
      <c r="A175" s="243"/>
      <c r="C175" s="70"/>
      <c r="D175" s="70"/>
      <c r="E175" s="70"/>
    </row>
    <row r="176" spans="1:5" ht="15.75">
      <c r="A176" s="243"/>
      <c r="C176" s="70"/>
      <c r="D176" s="70"/>
      <c r="E176" s="70"/>
    </row>
    <row r="177" spans="1:5" ht="15.75">
      <c r="A177" s="243"/>
      <c r="C177" s="70"/>
      <c r="D177" s="70"/>
      <c r="E177" s="70"/>
    </row>
    <row r="178" spans="1:5" ht="15.75">
      <c r="A178" s="243"/>
      <c r="C178" s="70"/>
      <c r="D178" s="70"/>
      <c r="E178" s="70"/>
    </row>
    <row r="179" spans="1:5" ht="15.75">
      <c r="A179" s="243"/>
      <c r="C179" s="70"/>
      <c r="D179" s="70"/>
      <c r="E179" s="70"/>
    </row>
    <row r="180" spans="1:5" ht="15.75">
      <c r="A180" s="243"/>
      <c r="C180" s="70"/>
      <c r="D180" s="70"/>
      <c r="E180" s="70"/>
    </row>
    <row r="181" spans="1:5" ht="15.75">
      <c r="A181" s="243"/>
      <c r="C181" s="70"/>
      <c r="D181" s="70"/>
      <c r="E181" s="70"/>
    </row>
    <row r="182" spans="1:5" ht="15.75">
      <c r="A182" s="243"/>
      <c r="C182" s="70"/>
      <c r="D182" s="70"/>
      <c r="E182" s="70"/>
    </row>
    <row r="183" spans="1:5" ht="15.75">
      <c r="A183" s="243"/>
      <c r="C183" s="70"/>
      <c r="D183" s="70"/>
      <c r="E183" s="70"/>
    </row>
    <row r="184" spans="1:5" ht="15.75">
      <c r="A184" s="243"/>
      <c r="C184" s="70"/>
      <c r="D184" s="70"/>
      <c r="E184" s="70"/>
    </row>
    <row r="185" spans="1:5" ht="15.75">
      <c r="A185" s="243"/>
      <c r="C185" s="70"/>
      <c r="D185" s="70"/>
      <c r="E185" s="70"/>
    </row>
    <row r="186" spans="1:5" ht="15.75">
      <c r="A186" s="243"/>
      <c r="C186" s="70"/>
      <c r="D186" s="70"/>
      <c r="E186" s="70"/>
    </row>
    <row r="187" spans="1:5" ht="15.75">
      <c r="A187" s="243"/>
      <c r="C187" s="70"/>
      <c r="D187" s="70"/>
      <c r="E187" s="70"/>
    </row>
    <row r="188" spans="1:5" ht="15.75">
      <c r="A188" s="243"/>
      <c r="C188" s="70"/>
      <c r="D188" s="70"/>
      <c r="E188" s="70"/>
    </row>
    <row r="189" spans="1:5" ht="15.75">
      <c r="A189" s="243"/>
      <c r="C189" s="70"/>
      <c r="D189" s="70"/>
      <c r="E189" s="70"/>
    </row>
    <row r="190" spans="1:5" ht="15.75">
      <c r="A190" s="243"/>
      <c r="C190" s="70"/>
      <c r="D190" s="70"/>
      <c r="E190" s="70"/>
    </row>
    <row r="191" spans="1:5" ht="15.75">
      <c r="A191" s="243"/>
      <c r="C191" s="70"/>
      <c r="D191" s="70"/>
      <c r="E191" s="70"/>
    </row>
    <row r="192" spans="1:5" ht="15.75">
      <c r="A192" s="243"/>
      <c r="C192" s="70"/>
      <c r="D192" s="70"/>
      <c r="E192" s="70"/>
    </row>
    <row r="193" spans="1:5" ht="15.75">
      <c r="A193" s="243"/>
      <c r="C193" s="70"/>
      <c r="D193" s="70"/>
      <c r="E193" s="70"/>
    </row>
    <row r="194" spans="1:5" ht="15.75">
      <c r="A194" s="243"/>
      <c r="C194" s="70"/>
      <c r="D194" s="70"/>
      <c r="E194" s="70"/>
    </row>
    <row r="195" spans="1:5" ht="15.75">
      <c r="A195" s="243"/>
      <c r="C195" s="70"/>
      <c r="D195" s="70"/>
      <c r="E195" s="70"/>
    </row>
    <row r="196" spans="1:5" ht="15.75">
      <c r="A196" s="243"/>
      <c r="C196" s="70"/>
      <c r="D196" s="70"/>
      <c r="E196" s="70"/>
    </row>
    <row r="197" spans="1:5" ht="15.75">
      <c r="A197" s="29"/>
      <c r="C197" s="70"/>
      <c r="D197" s="70"/>
      <c r="E197" s="70"/>
    </row>
    <row r="198" spans="1:5" ht="15.75">
      <c r="A198" s="29"/>
      <c r="C198" s="70"/>
      <c r="D198" s="70"/>
      <c r="E198" s="70"/>
    </row>
    <row r="199" spans="1:5" ht="15.75">
      <c r="A199" s="29"/>
      <c r="C199" s="70"/>
      <c r="D199" s="70"/>
      <c r="E199" s="70"/>
    </row>
    <row r="200" spans="1:5" ht="15.75">
      <c r="A200" s="29"/>
      <c r="C200" s="70"/>
      <c r="D200" s="70"/>
      <c r="E200" s="70"/>
    </row>
    <row r="201" spans="1:5" ht="15.75">
      <c r="A201" s="29"/>
      <c r="C201" s="70"/>
      <c r="D201" s="70"/>
      <c r="E201" s="70"/>
    </row>
    <row r="202" spans="1:5" ht="15.75">
      <c r="A202" s="29"/>
      <c r="C202" s="70"/>
      <c r="D202" s="70"/>
      <c r="E202" s="70"/>
    </row>
    <row r="203" spans="1:5" ht="15.75">
      <c r="A203" s="29"/>
      <c r="C203" s="70"/>
      <c r="D203" s="70"/>
      <c r="E203" s="70"/>
    </row>
    <row r="204" spans="1:5" ht="15.75">
      <c r="A204" s="29"/>
      <c r="C204" s="70"/>
      <c r="D204" s="70"/>
      <c r="E204" s="70"/>
    </row>
    <row r="205" spans="1:5" ht="15.75">
      <c r="A205" s="29"/>
      <c r="C205" s="70"/>
      <c r="D205" s="70"/>
      <c r="E205" s="70"/>
    </row>
    <row r="206" spans="1:5" ht="15.75">
      <c r="A206" s="29"/>
      <c r="C206" s="70"/>
      <c r="D206" s="70"/>
      <c r="E206" s="70"/>
    </row>
    <row r="207" spans="1:5" ht="15.75">
      <c r="A207" s="29"/>
      <c r="C207" s="70"/>
      <c r="D207" s="70"/>
      <c r="E207" s="70"/>
    </row>
    <row r="208" spans="1:5" ht="15.75">
      <c r="A208" s="29"/>
      <c r="C208" s="70"/>
      <c r="D208" s="70"/>
      <c r="E208" s="70"/>
    </row>
    <row r="209" spans="1:5" ht="15.75">
      <c r="A209" s="29"/>
      <c r="C209" s="70"/>
      <c r="D209" s="70"/>
      <c r="E209" s="70"/>
    </row>
    <row r="210" spans="1:5" ht="15.75">
      <c r="A210" s="29"/>
      <c r="C210" s="70"/>
      <c r="D210" s="70"/>
      <c r="E210" s="70"/>
    </row>
    <row r="211" spans="1:5" ht="15.75">
      <c r="A211" s="29"/>
      <c r="C211" s="70"/>
      <c r="D211" s="70"/>
      <c r="E211" s="70"/>
    </row>
    <row r="212" spans="1:5" ht="15.75">
      <c r="A212" s="29"/>
      <c r="C212" s="70"/>
      <c r="D212" s="70"/>
      <c r="E212" s="70"/>
    </row>
    <row r="213" spans="1:5" ht="15.75">
      <c r="A213" s="29"/>
      <c r="C213" s="70"/>
      <c r="D213" s="70"/>
      <c r="E213" s="70"/>
    </row>
    <row r="214" spans="1:5" ht="15.75">
      <c r="A214" s="29"/>
      <c r="C214" s="70"/>
      <c r="D214" s="70"/>
      <c r="E214" s="70"/>
    </row>
    <row r="215" spans="1:5" ht="15.75">
      <c r="A215" s="29"/>
      <c r="C215" s="70"/>
      <c r="D215" s="70"/>
      <c r="E215" s="70"/>
    </row>
    <row r="216" spans="1:5" ht="15.75">
      <c r="A216" s="29"/>
      <c r="C216" s="70"/>
      <c r="D216" s="70"/>
      <c r="E216" s="70"/>
    </row>
    <row r="217" spans="1:5" ht="15.75">
      <c r="A217" s="29"/>
      <c r="C217" s="70"/>
      <c r="D217" s="70"/>
      <c r="E217" s="70"/>
    </row>
    <row r="218" spans="1:5" ht="15.75">
      <c r="A218" s="29"/>
      <c r="C218" s="70"/>
      <c r="D218" s="70"/>
      <c r="E218" s="70"/>
    </row>
    <row r="219" spans="1:5" ht="15.75">
      <c r="A219" s="29"/>
      <c r="C219" s="70"/>
      <c r="D219" s="70"/>
      <c r="E219" s="70"/>
    </row>
    <row r="220" spans="1:5" ht="15.75">
      <c r="A220" s="29"/>
      <c r="C220" s="70"/>
      <c r="D220" s="70"/>
      <c r="E220" s="70"/>
    </row>
    <row r="221" spans="1:5" ht="15.75">
      <c r="A221" s="29"/>
      <c r="C221" s="70"/>
      <c r="D221" s="70"/>
      <c r="E221" s="70"/>
    </row>
    <row r="222" spans="1:5" ht="15.75">
      <c r="A222" s="29"/>
      <c r="C222" s="70"/>
      <c r="D222" s="70"/>
      <c r="E222" s="70"/>
    </row>
    <row r="223" spans="1:5" ht="15.75">
      <c r="A223" s="29"/>
      <c r="C223" s="70"/>
      <c r="D223" s="70"/>
      <c r="E223" s="70"/>
    </row>
    <row r="224" spans="1:5" ht="15.75">
      <c r="A224" s="29"/>
      <c r="C224" s="70"/>
      <c r="D224" s="70"/>
      <c r="E224" s="70"/>
    </row>
    <row r="225" spans="1:5" ht="15.75">
      <c r="A225" s="29"/>
      <c r="C225" s="70"/>
      <c r="D225" s="70"/>
      <c r="E225" s="70"/>
    </row>
    <row r="226" spans="1:5" ht="15.75">
      <c r="A226" s="29"/>
      <c r="C226" s="70"/>
      <c r="D226" s="70"/>
      <c r="E226" s="70"/>
    </row>
    <row r="227" spans="1:5" ht="15.75">
      <c r="A227" s="29"/>
      <c r="C227" s="70"/>
      <c r="D227" s="70"/>
      <c r="E227" s="70"/>
    </row>
    <row r="228" spans="1:5" ht="15.75">
      <c r="A228" s="29"/>
      <c r="C228" s="70"/>
      <c r="D228" s="70"/>
      <c r="E228" s="70"/>
    </row>
    <row r="229" spans="1:5" ht="15.75">
      <c r="A229" s="29"/>
      <c r="C229" s="70"/>
      <c r="D229" s="70"/>
      <c r="E229" s="70"/>
    </row>
    <row r="230" spans="1:5" ht="15.75">
      <c r="A230" s="29"/>
      <c r="C230" s="70"/>
      <c r="D230" s="70"/>
      <c r="E230" s="70"/>
    </row>
    <row r="231" spans="1:5" ht="15.75">
      <c r="A231" s="29"/>
      <c r="C231" s="70"/>
      <c r="D231" s="70"/>
      <c r="E231" s="70"/>
    </row>
    <row r="232" spans="1:5" ht="15.75">
      <c r="A232" s="29"/>
      <c r="C232" s="70"/>
      <c r="D232" s="70"/>
      <c r="E232" s="70"/>
    </row>
    <row r="233" spans="1:5" ht="15.75">
      <c r="A233" s="29"/>
      <c r="C233" s="70"/>
      <c r="D233" s="70"/>
      <c r="E233" s="70"/>
    </row>
    <row r="234" spans="1:5" ht="15.75">
      <c r="A234" s="29"/>
      <c r="C234" s="70"/>
      <c r="D234" s="70"/>
      <c r="E234" s="70"/>
    </row>
    <row r="235" spans="1:5" ht="15.75">
      <c r="A235" s="29"/>
      <c r="C235" s="70"/>
      <c r="D235" s="70"/>
      <c r="E235" s="70"/>
    </row>
    <row r="236" spans="1:5" ht="15.75">
      <c r="A236" s="29"/>
      <c r="C236" s="70"/>
      <c r="D236" s="70"/>
      <c r="E236" s="70"/>
    </row>
    <row r="237" spans="1:5" ht="15.75">
      <c r="A237" s="29"/>
      <c r="C237" s="70"/>
      <c r="D237" s="70"/>
      <c r="E237" s="70"/>
    </row>
    <row r="238" spans="1:5" ht="15.75">
      <c r="A238" s="29"/>
      <c r="C238" s="70"/>
      <c r="D238" s="70"/>
      <c r="E238" s="70"/>
    </row>
    <row r="239" spans="1:5" ht="15.75">
      <c r="A239" s="29"/>
      <c r="C239" s="70"/>
      <c r="D239" s="70"/>
      <c r="E239" s="70"/>
    </row>
    <row r="240" spans="1:5" ht="15.75">
      <c r="A240" s="29"/>
      <c r="C240" s="70"/>
      <c r="D240" s="70"/>
      <c r="E240" s="70"/>
    </row>
    <row r="241" spans="1:5" ht="15.75">
      <c r="A241" s="29"/>
      <c r="C241" s="70"/>
      <c r="D241" s="70"/>
      <c r="E241" s="70"/>
    </row>
    <row r="242" spans="1:5" ht="15.75">
      <c r="A242" s="29"/>
      <c r="C242" s="70"/>
      <c r="D242" s="70"/>
      <c r="E242" s="70"/>
    </row>
    <row r="243" spans="1:5" ht="15.75">
      <c r="A243" s="29"/>
      <c r="C243" s="70"/>
      <c r="D243" s="70"/>
      <c r="E243" s="70"/>
    </row>
    <row r="244" spans="1:5" ht="15.75">
      <c r="A244" s="29"/>
      <c r="C244" s="70"/>
      <c r="D244" s="70"/>
      <c r="E244" s="70"/>
    </row>
    <row r="245" spans="1:5" ht="15.75">
      <c r="A245" s="29"/>
      <c r="C245" s="70"/>
      <c r="D245" s="70"/>
      <c r="E245" s="70"/>
    </row>
    <row r="246" spans="1:5" ht="15.75">
      <c r="A246" s="29"/>
      <c r="C246" s="70"/>
      <c r="D246" s="70"/>
      <c r="E246" s="70"/>
    </row>
    <row r="247" spans="1:5" ht="15.75">
      <c r="A247" s="29"/>
      <c r="C247" s="70"/>
      <c r="D247" s="70"/>
      <c r="E247" s="70"/>
    </row>
    <row r="248" spans="1:5" ht="15.75">
      <c r="A248" s="29"/>
      <c r="C248" s="70"/>
      <c r="D248" s="70"/>
      <c r="E248" s="70"/>
    </row>
    <row r="249" spans="1:5" ht="15.75">
      <c r="A249" s="29"/>
      <c r="C249" s="70"/>
      <c r="D249" s="70"/>
      <c r="E249" s="70"/>
    </row>
    <row r="250" spans="1:5" ht="15.75">
      <c r="A250" s="29"/>
      <c r="C250" s="70"/>
      <c r="D250" s="70"/>
      <c r="E250" s="70"/>
    </row>
    <row r="251" spans="1:5" ht="15.75">
      <c r="A251" s="29"/>
      <c r="C251" s="70"/>
      <c r="D251" s="70"/>
      <c r="E251" s="70"/>
    </row>
    <row r="252" spans="1:5" ht="15.75">
      <c r="A252" s="29"/>
      <c r="C252" s="70"/>
      <c r="D252" s="70"/>
      <c r="E252" s="70"/>
    </row>
    <row r="253" spans="1:5" ht="15.75">
      <c r="A253" s="29"/>
      <c r="C253" s="70"/>
      <c r="D253" s="70"/>
      <c r="E253" s="70"/>
    </row>
    <row r="254" spans="1:5" ht="15.75">
      <c r="A254" s="29"/>
      <c r="C254" s="70"/>
      <c r="D254" s="70"/>
      <c r="E254" s="70"/>
    </row>
    <row r="255" spans="1:5" ht="15.75">
      <c r="A255" s="29"/>
      <c r="C255" s="70"/>
      <c r="D255" s="70"/>
      <c r="E255" s="70"/>
    </row>
    <row r="256" spans="1:5" ht="15.75">
      <c r="A256" s="29"/>
      <c r="C256" s="70"/>
      <c r="D256" s="70"/>
      <c r="E256" s="70"/>
    </row>
    <row r="257" spans="1:5" ht="15.75">
      <c r="A257" s="29"/>
      <c r="C257" s="70"/>
      <c r="D257" s="70"/>
      <c r="E257" s="70"/>
    </row>
    <row r="258" spans="1:5" ht="15.75">
      <c r="A258" s="29"/>
      <c r="C258" s="70"/>
      <c r="D258" s="70"/>
      <c r="E258" s="70"/>
    </row>
    <row r="259" spans="1:5" ht="15.75">
      <c r="A259" s="29"/>
      <c r="C259" s="70"/>
      <c r="D259" s="70"/>
      <c r="E259" s="70"/>
    </row>
    <row r="260" spans="1:5" ht="15.75">
      <c r="A260" s="29"/>
      <c r="C260" s="70"/>
      <c r="D260" s="70"/>
      <c r="E260" s="70"/>
    </row>
    <row r="261" spans="1:5" ht="15.75">
      <c r="A261" s="29"/>
      <c r="C261" s="70"/>
      <c r="D261" s="70"/>
      <c r="E261" s="70"/>
    </row>
    <row r="262" spans="1:5" ht="15.75">
      <c r="A262" s="29"/>
      <c r="C262" s="70"/>
      <c r="D262" s="70"/>
      <c r="E262" s="70"/>
    </row>
    <row r="263" spans="1:5" ht="15.75">
      <c r="A263" s="29"/>
      <c r="C263" s="70"/>
      <c r="D263" s="70"/>
      <c r="E263" s="70"/>
    </row>
    <row r="264" spans="1:5" ht="15.75">
      <c r="A264" s="29"/>
      <c r="C264" s="70"/>
      <c r="D264" s="70"/>
      <c r="E264" s="70"/>
    </row>
    <row r="265" spans="1:5" ht="15.75">
      <c r="A265" s="29"/>
      <c r="C265" s="70"/>
      <c r="D265" s="70"/>
      <c r="E265" s="70"/>
    </row>
    <row r="266" spans="1:5" ht="15.75">
      <c r="A266" s="29"/>
      <c r="C266" s="70"/>
      <c r="D266" s="70"/>
      <c r="E266" s="70"/>
    </row>
    <row r="267" spans="1:5" ht="15.75">
      <c r="A267" s="29"/>
      <c r="C267" s="70"/>
      <c r="D267" s="70"/>
      <c r="E267" s="70"/>
    </row>
    <row r="268" spans="1:5" ht="15.75">
      <c r="A268" s="29"/>
      <c r="C268" s="70"/>
      <c r="D268" s="70"/>
      <c r="E268" s="70"/>
    </row>
    <row r="269" spans="1:5" ht="15.75">
      <c r="A269" s="29"/>
    </row>
    <row r="270" spans="1:5" ht="15.75">
      <c r="A270" s="29"/>
    </row>
    <row r="271" spans="1:5" ht="15.75">
      <c r="A271" s="29"/>
    </row>
    <row r="272" spans="1:5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</sheetData>
  <mergeCells count="4">
    <mergeCell ref="A2:G2"/>
    <mergeCell ref="A3:G3"/>
    <mergeCell ref="A4:G4"/>
    <mergeCell ref="A5:G5"/>
  </mergeCells>
  <pageMargins left="0.93" right="0.25" top="0.73" bottom="0.81" header="0.5" footer="0.5"/>
  <pageSetup scale="68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sheetPr codeName="Sheet71">
    <pageSetUpPr fitToPage="1"/>
  </sheetPr>
  <dimension ref="A1:Z674"/>
  <sheetViews>
    <sheetView topLeftCell="A2" zoomScale="85" zoomScaleNormal="85" workbookViewId="0">
      <selection activeCell="E16" sqref="E16"/>
    </sheetView>
  </sheetViews>
  <sheetFormatPr defaultColWidth="11.42578125" defaultRowHeight="15"/>
  <cols>
    <col min="1" max="1" width="63.7109375" style="30" customWidth="1"/>
    <col min="2" max="7" width="21.42578125" customWidth="1"/>
    <col min="8" max="8" width="2.42578125" customWidth="1"/>
    <col min="9" max="256" width="9.140625" customWidth="1"/>
    <col min="257" max="257" width="63.7109375" customWidth="1"/>
    <col min="258" max="263" width="21.42578125" customWidth="1"/>
    <col min="264" max="264" width="2.42578125" customWidth="1"/>
    <col min="265" max="512" width="9.140625" customWidth="1"/>
    <col min="513" max="513" width="63.7109375" customWidth="1"/>
    <col min="514" max="519" width="21.42578125" customWidth="1"/>
    <col min="520" max="520" width="2.42578125" customWidth="1"/>
    <col min="521" max="768" width="9.140625" customWidth="1"/>
    <col min="769" max="769" width="63.7109375" customWidth="1"/>
    <col min="770" max="775" width="21.42578125" customWidth="1"/>
    <col min="776" max="776" width="2.42578125" customWidth="1"/>
    <col min="777" max="1024" width="9.140625" customWidth="1"/>
    <col min="1025" max="1025" width="63.7109375" customWidth="1"/>
    <col min="1026" max="1031" width="21.42578125" customWidth="1"/>
    <col min="1032" max="1032" width="2.42578125" customWidth="1"/>
    <col min="1033" max="1280" width="9.140625" customWidth="1"/>
    <col min="1281" max="1281" width="63.7109375" customWidth="1"/>
    <col min="1282" max="1287" width="21.42578125" customWidth="1"/>
    <col min="1288" max="1288" width="2.42578125" customWidth="1"/>
    <col min="1289" max="1536" width="9.140625" customWidth="1"/>
    <col min="1537" max="1537" width="63.7109375" customWidth="1"/>
    <col min="1538" max="1543" width="21.42578125" customWidth="1"/>
    <col min="1544" max="1544" width="2.42578125" customWidth="1"/>
    <col min="1545" max="1792" width="9.140625" customWidth="1"/>
    <col min="1793" max="1793" width="63.7109375" customWidth="1"/>
    <col min="1794" max="1799" width="21.42578125" customWidth="1"/>
    <col min="1800" max="1800" width="2.42578125" customWidth="1"/>
    <col min="1801" max="2048" width="9.140625" customWidth="1"/>
    <col min="2049" max="2049" width="63.7109375" customWidth="1"/>
    <col min="2050" max="2055" width="21.42578125" customWidth="1"/>
    <col min="2056" max="2056" width="2.42578125" customWidth="1"/>
    <col min="2057" max="2304" width="9.140625" customWidth="1"/>
    <col min="2305" max="2305" width="63.7109375" customWidth="1"/>
    <col min="2306" max="2311" width="21.42578125" customWidth="1"/>
    <col min="2312" max="2312" width="2.42578125" customWidth="1"/>
    <col min="2313" max="2560" width="9.140625" customWidth="1"/>
    <col min="2561" max="2561" width="63.7109375" customWidth="1"/>
    <col min="2562" max="2567" width="21.42578125" customWidth="1"/>
    <col min="2568" max="2568" width="2.42578125" customWidth="1"/>
    <col min="2569" max="2816" width="9.140625" customWidth="1"/>
    <col min="2817" max="2817" width="63.7109375" customWidth="1"/>
    <col min="2818" max="2823" width="21.42578125" customWidth="1"/>
    <col min="2824" max="2824" width="2.42578125" customWidth="1"/>
    <col min="2825" max="3072" width="9.140625" customWidth="1"/>
    <col min="3073" max="3073" width="63.7109375" customWidth="1"/>
    <col min="3074" max="3079" width="21.42578125" customWidth="1"/>
    <col min="3080" max="3080" width="2.42578125" customWidth="1"/>
    <col min="3081" max="3328" width="9.140625" customWidth="1"/>
    <col min="3329" max="3329" width="63.7109375" customWidth="1"/>
    <col min="3330" max="3335" width="21.42578125" customWidth="1"/>
    <col min="3336" max="3336" width="2.42578125" customWidth="1"/>
    <col min="3337" max="3584" width="9.140625" customWidth="1"/>
    <col min="3585" max="3585" width="63.7109375" customWidth="1"/>
    <col min="3586" max="3591" width="21.42578125" customWidth="1"/>
    <col min="3592" max="3592" width="2.42578125" customWidth="1"/>
    <col min="3593" max="3840" width="9.140625" customWidth="1"/>
    <col min="3841" max="3841" width="63.7109375" customWidth="1"/>
    <col min="3842" max="3847" width="21.42578125" customWidth="1"/>
    <col min="3848" max="3848" width="2.42578125" customWidth="1"/>
    <col min="3849" max="4096" width="9.140625" customWidth="1"/>
    <col min="4097" max="4097" width="63.7109375" customWidth="1"/>
    <col min="4098" max="4103" width="21.42578125" customWidth="1"/>
    <col min="4104" max="4104" width="2.42578125" customWidth="1"/>
    <col min="4105" max="4352" width="9.140625" customWidth="1"/>
    <col min="4353" max="4353" width="63.7109375" customWidth="1"/>
    <col min="4354" max="4359" width="21.42578125" customWidth="1"/>
    <col min="4360" max="4360" width="2.42578125" customWidth="1"/>
    <col min="4361" max="4608" width="9.140625" customWidth="1"/>
    <col min="4609" max="4609" width="63.7109375" customWidth="1"/>
    <col min="4610" max="4615" width="21.42578125" customWidth="1"/>
    <col min="4616" max="4616" width="2.42578125" customWidth="1"/>
    <col min="4617" max="4864" width="9.140625" customWidth="1"/>
    <col min="4865" max="4865" width="63.7109375" customWidth="1"/>
    <col min="4866" max="4871" width="21.42578125" customWidth="1"/>
    <col min="4872" max="4872" width="2.42578125" customWidth="1"/>
    <col min="4873" max="5120" width="9.140625" customWidth="1"/>
    <col min="5121" max="5121" width="63.7109375" customWidth="1"/>
    <col min="5122" max="5127" width="21.42578125" customWidth="1"/>
    <col min="5128" max="5128" width="2.42578125" customWidth="1"/>
    <col min="5129" max="5376" width="9.140625" customWidth="1"/>
    <col min="5377" max="5377" width="63.7109375" customWidth="1"/>
    <col min="5378" max="5383" width="21.42578125" customWidth="1"/>
    <col min="5384" max="5384" width="2.42578125" customWidth="1"/>
    <col min="5385" max="5632" width="9.140625" customWidth="1"/>
    <col min="5633" max="5633" width="63.7109375" customWidth="1"/>
    <col min="5634" max="5639" width="21.42578125" customWidth="1"/>
    <col min="5640" max="5640" width="2.42578125" customWidth="1"/>
    <col min="5641" max="5888" width="9.140625" customWidth="1"/>
    <col min="5889" max="5889" width="63.7109375" customWidth="1"/>
    <col min="5890" max="5895" width="21.42578125" customWidth="1"/>
    <col min="5896" max="5896" width="2.42578125" customWidth="1"/>
    <col min="5897" max="6144" width="9.140625" customWidth="1"/>
    <col min="6145" max="6145" width="63.7109375" customWidth="1"/>
    <col min="6146" max="6151" width="21.42578125" customWidth="1"/>
    <col min="6152" max="6152" width="2.42578125" customWidth="1"/>
    <col min="6153" max="6400" width="9.140625" customWidth="1"/>
    <col min="6401" max="6401" width="63.7109375" customWidth="1"/>
    <col min="6402" max="6407" width="21.42578125" customWidth="1"/>
    <col min="6408" max="6408" width="2.42578125" customWidth="1"/>
    <col min="6409" max="6656" width="9.140625" customWidth="1"/>
    <col min="6657" max="6657" width="63.7109375" customWidth="1"/>
    <col min="6658" max="6663" width="21.42578125" customWidth="1"/>
    <col min="6664" max="6664" width="2.42578125" customWidth="1"/>
    <col min="6665" max="6912" width="9.140625" customWidth="1"/>
    <col min="6913" max="6913" width="63.7109375" customWidth="1"/>
    <col min="6914" max="6919" width="21.42578125" customWidth="1"/>
    <col min="6920" max="6920" width="2.42578125" customWidth="1"/>
    <col min="6921" max="7168" width="9.140625" customWidth="1"/>
    <col min="7169" max="7169" width="63.7109375" customWidth="1"/>
    <col min="7170" max="7175" width="21.42578125" customWidth="1"/>
    <col min="7176" max="7176" width="2.42578125" customWidth="1"/>
    <col min="7177" max="7424" width="9.140625" customWidth="1"/>
    <col min="7425" max="7425" width="63.7109375" customWidth="1"/>
    <col min="7426" max="7431" width="21.42578125" customWidth="1"/>
    <col min="7432" max="7432" width="2.42578125" customWidth="1"/>
    <col min="7433" max="7680" width="9.140625" customWidth="1"/>
    <col min="7681" max="7681" width="63.7109375" customWidth="1"/>
    <col min="7682" max="7687" width="21.42578125" customWidth="1"/>
    <col min="7688" max="7688" width="2.42578125" customWidth="1"/>
    <col min="7689" max="7936" width="9.140625" customWidth="1"/>
    <col min="7937" max="7937" width="63.7109375" customWidth="1"/>
    <col min="7938" max="7943" width="21.42578125" customWidth="1"/>
    <col min="7944" max="7944" width="2.42578125" customWidth="1"/>
    <col min="7945" max="8192" width="9.140625" customWidth="1"/>
    <col min="8193" max="8193" width="63.7109375" customWidth="1"/>
    <col min="8194" max="8199" width="21.42578125" customWidth="1"/>
    <col min="8200" max="8200" width="2.42578125" customWidth="1"/>
    <col min="8201" max="8448" width="9.140625" customWidth="1"/>
    <col min="8449" max="8449" width="63.7109375" customWidth="1"/>
    <col min="8450" max="8455" width="21.42578125" customWidth="1"/>
    <col min="8456" max="8456" width="2.42578125" customWidth="1"/>
    <col min="8457" max="8704" width="9.140625" customWidth="1"/>
    <col min="8705" max="8705" width="63.7109375" customWidth="1"/>
    <col min="8706" max="8711" width="21.42578125" customWidth="1"/>
    <col min="8712" max="8712" width="2.42578125" customWidth="1"/>
    <col min="8713" max="8960" width="9.140625" customWidth="1"/>
    <col min="8961" max="8961" width="63.7109375" customWidth="1"/>
    <col min="8962" max="8967" width="21.42578125" customWidth="1"/>
    <col min="8968" max="8968" width="2.42578125" customWidth="1"/>
    <col min="8969" max="9216" width="9.140625" customWidth="1"/>
    <col min="9217" max="9217" width="63.7109375" customWidth="1"/>
    <col min="9218" max="9223" width="21.42578125" customWidth="1"/>
    <col min="9224" max="9224" width="2.42578125" customWidth="1"/>
    <col min="9225" max="9472" width="9.140625" customWidth="1"/>
    <col min="9473" max="9473" width="63.7109375" customWidth="1"/>
    <col min="9474" max="9479" width="21.42578125" customWidth="1"/>
    <col min="9480" max="9480" width="2.42578125" customWidth="1"/>
    <col min="9481" max="9728" width="9.140625" customWidth="1"/>
    <col min="9729" max="9729" width="63.7109375" customWidth="1"/>
    <col min="9730" max="9735" width="21.42578125" customWidth="1"/>
    <col min="9736" max="9736" width="2.42578125" customWidth="1"/>
    <col min="9737" max="9984" width="9.140625" customWidth="1"/>
    <col min="9985" max="9985" width="63.7109375" customWidth="1"/>
    <col min="9986" max="9991" width="21.42578125" customWidth="1"/>
    <col min="9992" max="9992" width="2.42578125" customWidth="1"/>
    <col min="9993" max="10240" width="9.140625" customWidth="1"/>
    <col min="10241" max="10241" width="63.7109375" customWidth="1"/>
    <col min="10242" max="10247" width="21.42578125" customWidth="1"/>
    <col min="10248" max="10248" width="2.42578125" customWidth="1"/>
    <col min="10249" max="10496" width="9.140625" customWidth="1"/>
    <col min="10497" max="10497" width="63.7109375" customWidth="1"/>
    <col min="10498" max="10503" width="21.42578125" customWidth="1"/>
    <col min="10504" max="10504" width="2.42578125" customWidth="1"/>
    <col min="10505" max="10752" width="9.140625" customWidth="1"/>
    <col min="10753" max="10753" width="63.7109375" customWidth="1"/>
    <col min="10754" max="10759" width="21.42578125" customWidth="1"/>
    <col min="10760" max="10760" width="2.42578125" customWidth="1"/>
    <col min="10761" max="11008" width="9.140625" customWidth="1"/>
    <col min="11009" max="11009" width="63.7109375" customWidth="1"/>
    <col min="11010" max="11015" width="21.42578125" customWidth="1"/>
    <col min="11016" max="11016" width="2.42578125" customWidth="1"/>
    <col min="11017" max="11264" width="9.140625" customWidth="1"/>
    <col min="11265" max="11265" width="63.7109375" customWidth="1"/>
    <col min="11266" max="11271" width="21.42578125" customWidth="1"/>
    <col min="11272" max="11272" width="2.42578125" customWidth="1"/>
    <col min="11273" max="11520" width="9.140625" customWidth="1"/>
    <col min="11521" max="11521" width="63.7109375" customWidth="1"/>
    <col min="11522" max="11527" width="21.42578125" customWidth="1"/>
    <col min="11528" max="11528" width="2.42578125" customWidth="1"/>
    <col min="11529" max="11776" width="9.140625" customWidth="1"/>
    <col min="11777" max="11777" width="63.7109375" customWidth="1"/>
    <col min="11778" max="11783" width="21.42578125" customWidth="1"/>
    <col min="11784" max="11784" width="2.42578125" customWidth="1"/>
    <col min="11785" max="12032" width="9.140625" customWidth="1"/>
    <col min="12033" max="12033" width="63.7109375" customWidth="1"/>
    <col min="12034" max="12039" width="21.42578125" customWidth="1"/>
    <col min="12040" max="12040" width="2.42578125" customWidth="1"/>
    <col min="12041" max="12288" width="9.140625" customWidth="1"/>
    <col min="12289" max="12289" width="63.7109375" customWidth="1"/>
    <col min="12290" max="12295" width="21.42578125" customWidth="1"/>
    <col min="12296" max="12296" width="2.42578125" customWidth="1"/>
    <col min="12297" max="12544" width="9.140625" customWidth="1"/>
    <col min="12545" max="12545" width="63.7109375" customWidth="1"/>
    <col min="12546" max="12551" width="21.42578125" customWidth="1"/>
    <col min="12552" max="12552" width="2.42578125" customWidth="1"/>
    <col min="12553" max="12800" width="9.140625" customWidth="1"/>
    <col min="12801" max="12801" width="63.7109375" customWidth="1"/>
    <col min="12802" max="12807" width="21.42578125" customWidth="1"/>
    <col min="12808" max="12808" width="2.42578125" customWidth="1"/>
    <col min="12809" max="13056" width="9.140625" customWidth="1"/>
    <col min="13057" max="13057" width="63.7109375" customWidth="1"/>
    <col min="13058" max="13063" width="21.42578125" customWidth="1"/>
    <col min="13064" max="13064" width="2.42578125" customWidth="1"/>
    <col min="13065" max="13312" width="9.140625" customWidth="1"/>
    <col min="13313" max="13313" width="63.7109375" customWidth="1"/>
    <col min="13314" max="13319" width="21.42578125" customWidth="1"/>
    <col min="13320" max="13320" width="2.42578125" customWidth="1"/>
    <col min="13321" max="13568" width="9.140625" customWidth="1"/>
    <col min="13569" max="13569" width="63.7109375" customWidth="1"/>
    <col min="13570" max="13575" width="21.42578125" customWidth="1"/>
    <col min="13576" max="13576" width="2.42578125" customWidth="1"/>
    <col min="13577" max="13824" width="9.140625" customWidth="1"/>
    <col min="13825" max="13825" width="63.7109375" customWidth="1"/>
    <col min="13826" max="13831" width="21.42578125" customWidth="1"/>
    <col min="13832" max="13832" width="2.42578125" customWidth="1"/>
    <col min="13833" max="14080" width="9.140625" customWidth="1"/>
    <col min="14081" max="14081" width="63.7109375" customWidth="1"/>
    <col min="14082" max="14087" width="21.42578125" customWidth="1"/>
    <col min="14088" max="14088" width="2.42578125" customWidth="1"/>
    <col min="14089" max="14336" width="9.140625" customWidth="1"/>
    <col min="14337" max="14337" width="63.7109375" customWidth="1"/>
    <col min="14338" max="14343" width="21.42578125" customWidth="1"/>
    <col min="14344" max="14344" width="2.42578125" customWidth="1"/>
    <col min="14345" max="14592" width="9.140625" customWidth="1"/>
    <col min="14593" max="14593" width="63.7109375" customWidth="1"/>
    <col min="14594" max="14599" width="21.42578125" customWidth="1"/>
    <col min="14600" max="14600" width="2.42578125" customWidth="1"/>
    <col min="14601" max="14848" width="9.140625" customWidth="1"/>
    <col min="14849" max="14849" width="63.7109375" customWidth="1"/>
    <col min="14850" max="14855" width="21.42578125" customWidth="1"/>
    <col min="14856" max="14856" width="2.42578125" customWidth="1"/>
    <col min="14857" max="15104" width="9.140625" customWidth="1"/>
    <col min="15105" max="15105" width="63.7109375" customWidth="1"/>
    <col min="15106" max="15111" width="21.42578125" customWidth="1"/>
    <col min="15112" max="15112" width="2.42578125" customWidth="1"/>
    <col min="15113" max="15360" width="9.140625" customWidth="1"/>
    <col min="15361" max="15361" width="63.7109375" customWidth="1"/>
    <col min="15362" max="15367" width="21.42578125" customWidth="1"/>
    <col min="15368" max="15368" width="2.42578125" customWidth="1"/>
    <col min="15369" max="15616" width="9.140625" customWidth="1"/>
    <col min="15617" max="15617" width="63.7109375" customWidth="1"/>
    <col min="15618" max="15623" width="21.42578125" customWidth="1"/>
    <col min="15624" max="15624" width="2.42578125" customWidth="1"/>
    <col min="15625" max="15872" width="9.140625" customWidth="1"/>
    <col min="15873" max="15873" width="63.7109375" customWidth="1"/>
    <col min="15874" max="15879" width="21.42578125" customWidth="1"/>
    <col min="15880" max="15880" width="2.42578125" customWidth="1"/>
    <col min="15881" max="16128" width="9.140625" customWidth="1"/>
    <col min="16129" max="16129" width="63.7109375" customWidth="1"/>
    <col min="16130" max="16135" width="21.42578125" customWidth="1"/>
    <col min="16136" max="16136" width="2.42578125" customWidth="1"/>
    <col min="16137" max="16384" width="9.140625" customWidth="1"/>
  </cols>
  <sheetData>
    <row r="1" spans="1:26" s="1" customFormat="1" ht="3.75" hidden="1" customHeight="1">
      <c r="A1" s="575"/>
      <c r="B1" s="575"/>
      <c r="C1" s="575"/>
      <c r="D1" s="575"/>
      <c r="E1" s="575"/>
      <c r="F1" s="575"/>
      <c r="G1" s="575"/>
    </row>
    <row r="2" spans="1:26" s="2" customFormat="1" ht="39" customHeight="1">
      <c r="A2" s="694" t="s">
        <v>132</v>
      </c>
      <c r="B2" s="694"/>
      <c r="C2" s="694"/>
      <c r="D2" s="694"/>
      <c r="E2" s="694"/>
      <c r="F2" s="694"/>
      <c r="G2" s="694"/>
    </row>
    <row r="3" spans="1:26" s="2" customFormat="1" ht="24.75" customHeight="1">
      <c r="A3" s="694" t="s">
        <v>360</v>
      </c>
      <c r="B3" s="694"/>
      <c r="C3" s="694"/>
      <c r="D3" s="694"/>
      <c r="E3" s="694"/>
      <c r="F3" s="694"/>
      <c r="G3" s="694"/>
    </row>
    <row r="4" spans="1:26" s="2" customFormat="1" ht="21.75" customHeight="1">
      <c r="A4" s="694" t="s">
        <v>855</v>
      </c>
      <c r="B4" s="694"/>
      <c r="C4" s="694"/>
      <c r="D4" s="694"/>
      <c r="E4" s="694"/>
      <c r="F4" s="694"/>
      <c r="G4" s="694"/>
    </row>
    <row r="5" spans="1:26" s="2" customFormat="1" ht="39" customHeight="1">
      <c r="A5" s="733" t="s">
        <v>2</v>
      </c>
      <c r="B5" s="733"/>
      <c r="C5" s="733"/>
      <c r="D5" s="733"/>
      <c r="E5" s="733"/>
      <c r="F5" s="733"/>
      <c r="G5" s="733"/>
    </row>
    <row r="6" spans="1:26" ht="6" customHeight="1">
      <c r="A6" s="212"/>
    </row>
    <row r="7" spans="1:26" ht="6" customHeight="1">
      <c r="A7" s="362"/>
      <c r="B7" s="363"/>
      <c r="C7" s="364"/>
      <c r="D7" s="364"/>
      <c r="E7" s="364"/>
      <c r="F7" s="363"/>
      <c r="G7" s="363"/>
      <c r="H7" s="267"/>
      <c r="I7" s="27"/>
      <c r="J7" s="27"/>
      <c r="K7" s="27"/>
      <c r="L7" s="27"/>
      <c r="M7" s="27"/>
    </row>
    <row r="8" spans="1:26" ht="43.5" customHeight="1">
      <c r="A8" s="366"/>
      <c r="B8" s="576" t="s">
        <v>79</v>
      </c>
      <c r="C8" s="576" t="s">
        <v>80</v>
      </c>
      <c r="D8" s="576" t="s">
        <v>81</v>
      </c>
      <c r="E8" s="576" t="s">
        <v>82</v>
      </c>
      <c r="F8" s="577" t="s">
        <v>363</v>
      </c>
      <c r="G8" s="576" t="s">
        <v>14</v>
      </c>
      <c r="H8" s="267"/>
      <c r="Y8">
        <v>1</v>
      </c>
      <c r="Z8">
        <v>1</v>
      </c>
    </row>
    <row r="9" spans="1:26" s="513" customFormat="1" ht="33" customHeight="1">
      <c r="A9" s="534" t="s">
        <v>16</v>
      </c>
      <c r="B9" s="578">
        <v>672656.11070000008</v>
      </c>
      <c r="C9" s="221">
        <v>13877.96039</v>
      </c>
      <c r="D9" s="221">
        <v>0</v>
      </c>
      <c r="E9" s="221">
        <v>0</v>
      </c>
      <c r="F9" s="578">
        <f t="shared" ref="F9:F38" si="0">SUM(B9:E9)</f>
        <v>686534.0710900001</v>
      </c>
      <c r="G9" s="579">
        <f t="shared" ref="G9:G24" si="1">+F9/$F$38</f>
        <v>6.6894831821574741E-2</v>
      </c>
      <c r="H9" s="344"/>
      <c r="I9" s="580"/>
      <c r="J9" s="580"/>
      <c r="K9" s="580"/>
      <c r="L9" s="580"/>
      <c r="M9" s="580"/>
    </row>
    <row r="10" spans="1:26" s="513" customFormat="1" ht="33" customHeight="1">
      <c r="A10" s="534" t="s">
        <v>17</v>
      </c>
      <c r="B10" s="578">
        <v>0</v>
      </c>
      <c r="C10" s="221">
        <v>0</v>
      </c>
      <c r="D10" s="221">
        <v>0</v>
      </c>
      <c r="E10" s="221">
        <v>1787.4826200000002</v>
      </c>
      <c r="F10" s="578">
        <f t="shared" si="0"/>
        <v>1787.4826200000002</v>
      </c>
      <c r="G10" s="579">
        <f t="shared" si="1"/>
        <v>1.7416957771526612E-4</v>
      </c>
      <c r="H10" s="344"/>
      <c r="I10" s="580"/>
      <c r="J10" s="580"/>
      <c r="K10" s="580"/>
      <c r="L10" s="580"/>
      <c r="M10" s="580"/>
    </row>
    <row r="11" spans="1:26" s="513" customFormat="1" ht="33" customHeight="1">
      <c r="A11" s="534" t="s">
        <v>18</v>
      </c>
      <c r="B11" s="578">
        <v>0</v>
      </c>
      <c r="C11" s="221">
        <v>0</v>
      </c>
      <c r="D11" s="221">
        <v>0</v>
      </c>
      <c r="E11" s="221">
        <v>0</v>
      </c>
      <c r="F11" s="578">
        <f t="shared" si="0"/>
        <v>0</v>
      </c>
      <c r="G11" s="579">
        <f t="shared" si="1"/>
        <v>0</v>
      </c>
      <c r="H11" s="344"/>
      <c r="I11" s="580"/>
      <c r="J11" s="580"/>
      <c r="K11" s="580"/>
      <c r="L11" s="580"/>
      <c r="M11" s="580"/>
    </row>
    <row r="12" spans="1:26" s="513" customFormat="1" ht="33" customHeight="1">
      <c r="A12" s="534" t="s">
        <v>19</v>
      </c>
      <c r="B12" s="578">
        <v>37248</v>
      </c>
      <c r="C12" s="221">
        <v>1920.8</v>
      </c>
      <c r="D12" s="221">
        <v>0</v>
      </c>
      <c r="E12" s="221">
        <v>0</v>
      </c>
      <c r="F12" s="578">
        <f t="shared" si="0"/>
        <v>39168.800000000003</v>
      </c>
      <c r="G12" s="579">
        <f t="shared" si="1"/>
        <v>3.8165480767660357E-3</v>
      </c>
      <c r="H12" s="344"/>
      <c r="I12" s="580"/>
      <c r="J12" s="580"/>
      <c r="K12" s="580"/>
      <c r="L12" s="580"/>
      <c r="M12" s="580"/>
    </row>
    <row r="13" spans="1:26" s="513" customFormat="1" ht="33" customHeight="1">
      <c r="A13" s="534" t="s">
        <v>37</v>
      </c>
      <c r="B13" s="578">
        <v>0</v>
      </c>
      <c r="C13" s="221">
        <v>0</v>
      </c>
      <c r="D13" s="221">
        <v>0</v>
      </c>
      <c r="E13" s="221">
        <v>0</v>
      </c>
      <c r="F13" s="578">
        <f t="shared" si="0"/>
        <v>0</v>
      </c>
      <c r="G13" s="579">
        <f t="shared" si="1"/>
        <v>0</v>
      </c>
      <c r="H13" s="344"/>
      <c r="I13" s="580"/>
      <c r="J13" s="580"/>
      <c r="K13" s="580"/>
      <c r="L13" s="580"/>
      <c r="M13" s="580"/>
    </row>
    <row r="14" spans="1:26" s="513" customFormat="1" ht="33" customHeight="1">
      <c r="A14" s="534" t="s">
        <v>38</v>
      </c>
      <c r="B14" s="578">
        <v>558103.50424000004</v>
      </c>
      <c r="C14" s="221">
        <v>396871.75793999998</v>
      </c>
      <c r="D14" s="221">
        <v>172463.51103999998</v>
      </c>
      <c r="E14" s="221">
        <v>698324.43226000003</v>
      </c>
      <c r="F14" s="578">
        <f t="shared" si="0"/>
        <v>1825763.20548</v>
      </c>
      <c r="G14" s="579">
        <f t="shared" si="1"/>
        <v>0.17789957952515487</v>
      </c>
      <c r="H14" s="344"/>
      <c r="I14" s="580"/>
      <c r="J14" s="580"/>
      <c r="K14" s="580"/>
      <c r="L14" s="580"/>
      <c r="M14" s="580"/>
    </row>
    <row r="15" spans="1:26" s="513" customFormat="1" ht="33" customHeight="1">
      <c r="A15" s="534" t="s">
        <v>39</v>
      </c>
      <c r="B15" s="578">
        <v>1770.3346799999999</v>
      </c>
      <c r="C15" s="221">
        <v>2450.9345699999999</v>
      </c>
      <c r="D15" s="221">
        <v>16213.349179999999</v>
      </c>
      <c r="E15" s="221">
        <v>17329.52735</v>
      </c>
      <c r="F15" s="578">
        <f t="shared" si="0"/>
        <v>37764.145779999999</v>
      </c>
      <c r="G15" s="579">
        <f t="shared" si="1"/>
        <v>3.6796807139195275E-3</v>
      </c>
      <c r="H15" s="344"/>
      <c r="I15" s="580"/>
      <c r="J15" s="580"/>
      <c r="K15" s="580"/>
      <c r="L15" s="580"/>
      <c r="M15" s="580"/>
    </row>
    <row r="16" spans="1:26" s="513" customFormat="1" ht="33" customHeight="1">
      <c r="A16" s="534" t="s">
        <v>264</v>
      </c>
      <c r="B16" s="578">
        <v>224934.25967</v>
      </c>
      <c r="C16" s="221">
        <v>14777.62941</v>
      </c>
      <c r="D16" s="221">
        <v>26553.579389999999</v>
      </c>
      <c r="E16" s="221">
        <v>61821.249739999999</v>
      </c>
      <c r="F16" s="578">
        <f t="shared" si="0"/>
        <v>328086.71820999996</v>
      </c>
      <c r="G16" s="579">
        <f t="shared" si="1"/>
        <v>3.1968268963993171E-2</v>
      </c>
      <c r="H16" s="344"/>
      <c r="I16" s="580"/>
      <c r="J16" s="580"/>
      <c r="K16" s="580"/>
      <c r="L16" s="580"/>
      <c r="M16" s="580"/>
    </row>
    <row r="17" spans="1:13" s="513" customFormat="1" ht="33" customHeight="1">
      <c r="A17" s="534" t="s">
        <v>41</v>
      </c>
      <c r="B17" s="578">
        <v>0</v>
      </c>
      <c r="C17" s="221">
        <v>0</v>
      </c>
      <c r="D17" s="221">
        <v>0</v>
      </c>
      <c r="E17" s="221">
        <v>1896.9517800000001</v>
      </c>
      <c r="F17" s="578">
        <f t="shared" si="0"/>
        <v>1896.9517800000001</v>
      </c>
      <c r="G17" s="579">
        <f t="shared" si="1"/>
        <v>1.8483608554964432E-4</v>
      </c>
      <c r="H17" s="344"/>
      <c r="I17" s="580"/>
      <c r="J17" s="580"/>
      <c r="K17" s="580"/>
      <c r="L17" s="580"/>
      <c r="M17" s="580"/>
    </row>
    <row r="18" spans="1:13" s="513" customFormat="1" ht="33" customHeight="1">
      <c r="A18" s="534" t="s">
        <v>42</v>
      </c>
      <c r="B18" s="578">
        <v>0</v>
      </c>
      <c r="C18" s="221">
        <v>0</v>
      </c>
      <c r="D18" s="221">
        <v>0</v>
      </c>
      <c r="E18" s="221">
        <v>0</v>
      </c>
      <c r="F18" s="578">
        <f t="shared" si="0"/>
        <v>0</v>
      </c>
      <c r="G18" s="579">
        <f t="shared" si="1"/>
        <v>0</v>
      </c>
      <c r="H18" s="344"/>
      <c r="I18" s="580"/>
      <c r="J18" s="580"/>
      <c r="K18" s="580"/>
      <c r="L18" s="580"/>
      <c r="M18" s="580"/>
    </row>
    <row r="19" spans="1:13" s="513" customFormat="1" ht="33" customHeight="1">
      <c r="A19" s="534" t="s">
        <v>43</v>
      </c>
      <c r="B19" s="578">
        <v>0</v>
      </c>
      <c r="C19" s="221">
        <v>0</v>
      </c>
      <c r="D19" s="221">
        <v>0</v>
      </c>
      <c r="E19" s="221">
        <v>0</v>
      </c>
      <c r="F19" s="578">
        <f t="shared" si="0"/>
        <v>0</v>
      </c>
      <c r="G19" s="579">
        <f t="shared" si="1"/>
        <v>0</v>
      </c>
      <c r="H19" s="344"/>
      <c r="I19" s="580"/>
      <c r="J19" s="580"/>
      <c r="K19" s="580"/>
      <c r="L19" s="580"/>
      <c r="M19" s="580"/>
    </row>
    <row r="20" spans="1:13" s="513" customFormat="1" ht="33" customHeight="1">
      <c r="A20" s="534" t="s">
        <v>24</v>
      </c>
      <c r="B20" s="578">
        <v>361969.51086000004</v>
      </c>
      <c r="C20" s="221">
        <v>26883.478320000002</v>
      </c>
      <c r="D20" s="221">
        <v>500215.25146</v>
      </c>
      <c r="E20" s="221">
        <v>1250744.4377300001</v>
      </c>
      <c r="F20" s="578">
        <f t="shared" si="0"/>
        <v>2139812.6783699999</v>
      </c>
      <c r="G20" s="579">
        <f t="shared" si="1"/>
        <v>0.20850008073447751</v>
      </c>
      <c r="H20" s="344"/>
      <c r="I20" s="580"/>
      <c r="J20" s="580"/>
      <c r="K20" s="580"/>
      <c r="L20" s="580"/>
      <c r="M20" s="580"/>
    </row>
    <row r="21" spans="1:13" s="513" customFormat="1" ht="33" customHeight="1">
      <c r="A21" s="534" t="s">
        <v>25</v>
      </c>
      <c r="B21" s="578">
        <v>415393.65399000002</v>
      </c>
      <c r="C21" s="221">
        <v>24055.736960000002</v>
      </c>
      <c r="D21" s="221">
        <v>42842.052990000004</v>
      </c>
      <c r="E21" s="221">
        <v>744869.62248999998</v>
      </c>
      <c r="F21" s="578">
        <f t="shared" si="0"/>
        <v>1227161.0664300001</v>
      </c>
      <c r="G21" s="579">
        <f t="shared" si="1"/>
        <v>0.11957270092434728</v>
      </c>
      <c r="H21" s="344"/>
      <c r="I21" s="580"/>
      <c r="J21" s="580"/>
      <c r="K21" s="580"/>
      <c r="L21" s="580"/>
      <c r="M21" s="580"/>
    </row>
    <row r="22" spans="1:13" s="513" customFormat="1" ht="33" customHeight="1">
      <c r="A22" s="534" t="s">
        <v>26</v>
      </c>
      <c r="B22" s="578">
        <v>146232.38123</v>
      </c>
      <c r="C22" s="221">
        <v>33964.697719999996</v>
      </c>
      <c r="D22" s="221">
        <v>376033.71872</v>
      </c>
      <c r="E22" s="221">
        <v>637104.7574</v>
      </c>
      <c r="F22" s="578">
        <f t="shared" si="0"/>
        <v>1193335.55507</v>
      </c>
      <c r="G22" s="579">
        <f t="shared" si="1"/>
        <v>0.11627679473557878</v>
      </c>
      <c r="H22" s="344"/>
      <c r="I22" s="580"/>
      <c r="J22" s="580"/>
      <c r="K22" s="580"/>
      <c r="L22" s="580"/>
      <c r="M22" s="580"/>
    </row>
    <row r="23" spans="1:13" s="513" customFormat="1" ht="33" customHeight="1">
      <c r="A23" s="534" t="s">
        <v>27</v>
      </c>
      <c r="B23" s="578">
        <v>0</v>
      </c>
      <c r="C23" s="221">
        <v>0</v>
      </c>
      <c r="D23" s="221">
        <v>76.630589999999998</v>
      </c>
      <c r="E23" s="221">
        <v>0</v>
      </c>
      <c r="F23" s="578">
        <f t="shared" si="0"/>
        <v>76.630589999999998</v>
      </c>
      <c r="G23" s="579">
        <f t="shared" si="1"/>
        <v>7.4667677050598076E-6</v>
      </c>
      <c r="H23" s="344"/>
      <c r="I23" s="580"/>
      <c r="J23" s="580"/>
      <c r="K23" s="580"/>
      <c r="L23" s="580"/>
      <c r="M23" s="580"/>
    </row>
    <row r="24" spans="1:13" s="513" customFormat="1" ht="33" customHeight="1">
      <c r="A24" s="534" t="s">
        <v>28</v>
      </c>
      <c r="B24" s="578">
        <v>0</v>
      </c>
      <c r="C24" s="221">
        <v>0</v>
      </c>
      <c r="D24" s="221">
        <v>0</v>
      </c>
      <c r="E24" s="221">
        <v>6.2902899999999997</v>
      </c>
      <c r="F24" s="578">
        <f t="shared" si="0"/>
        <v>6.2902899999999997</v>
      </c>
      <c r="G24" s="579">
        <f t="shared" si="1"/>
        <v>6.1291625482017891E-7</v>
      </c>
      <c r="H24" s="344"/>
      <c r="I24" s="580"/>
      <c r="J24" s="580"/>
      <c r="K24" s="580"/>
      <c r="L24" s="580"/>
      <c r="M24" s="580"/>
    </row>
    <row r="25" spans="1:13" s="513" customFormat="1" ht="33" customHeight="1">
      <c r="A25" s="534" t="s">
        <v>29</v>
      </c>
      <c r="B25" s="578">
        <v>0</v>
      </c>
      <c r="C25" s="221">
        <v>0</v>
      </c>
      <c r="D25" s="221">
        <v>0</v>
      </c>
      <c r="E25" s="221">
        <v>0</v>
      </c>
      <c r="F25" s="578">
        <f t="shared" si="0"/>
        <v>0</v>
      </c>
      <c r="G25" s="579">
        <f>+F25/$F$38</f>
        <v>0</v>
      </c>
      <c r="H25" s="344"/>
      <c r="I25" s="580"/>
      <c r="J25" s="580"/>
      <c r="K25" s="580"/>
      <c r="L25" s="580"/>
      <c r="M25" s="580"/>
    </row>
    <row r="26" spans="1:13" s="513" customFormat="1" ht="33" customHeight="1">
      <c r="A26" s="534" t="s">
        <v>30</v>
      </c>
      <c r="B26" s="578">
        <v>0</v>
      </c>
      <c r="C26" s="221">
        <v>0</v>
      </c>
      <c r="D26" s="221">
        <v>0</v>
      </c>
      <c r="E26" s="221">
        <v>0</v>
      </c>
      <c r="F26" s="578">
        <f t="shared" si="0"/>
        <v>0</v>
      </c>
      <c r="G26" s="579">
        <f>+F26/$F$38</f>
        <v>0</v>
      </c>
      <c r="H26" s="344"/>
      <c r="I26" s="580"/>
      <c r="J26" s="580"/>
      <c r="K26" s="580"/>
      <c r="L26" s="580"/>
      <c r="M26" s="580"/>
    </row>
    <row r="27" spans="1:13" s="513" customFormat="1" ht="33" customHeight="1">
      <c r="A27" s="534" t="s">
        <v>31</v>
      </c>
      <c r="B27" s="578">
        <v>52641.919840000002</v>
      </c>
      <c r="C27" s="221">
        <v>3575.1757000000002</v>
      </c>
      <c r="D27" s="221">
        <v>206524.73621999999</v>
      </c>
      <c r="E27" s="221">
        <v>178639.54512</v>
      </c>
      <c r="F27" s="578">
        <f t="shared" si="0"/>
        <v>441381.37688</v>
      </c>
      <c r="G27" s="579">
        <f t="shared" ref="G27:G38" si="2">+F27/$F$38</f>
        <v>4.3007527548755864E-2</v>
      </c>
      <c r="H27" s="344"/>
      <c r="I27" s="580"/>
      <c r="J27" s="580"/>
      <c r="K27" s="580"/>
      <c r="L27" s="580"/>
      <c r="M27" s="580"/>
    </row>
    <row r="28" spans="1:13" s="513" customFormat="1" ht="33" customHeight="1">
      <c r="A28" s="534" t="s">
        <v>265</v>
      </c>
      <c r="B28" s="578">
        <v>46754.706640000004</v>
      </c>
      <c r="C28" s="221">
        <v>631.5138199999999</v>
      </c>
      <c r="D28" s="221">
        <v>114255.28599999999</v>
      </c>
      <c r="E28" s="221">
        <v>74746.99278</v>
      </c>
      <c r="F28" s="578">
        <f t="shared" si="0"/>
        <v>236388.49924</v>
      </c>
      <c r="G28" s="579">
        <f t="shared" si="2"/>
        <v>2.3033334494394299E-2</v>
      </c>
      <c r="H28" s="344"/>
      <c r="I28" s="580"/>
      <c r="J28" s="580"/>
      <c r="K28" s="580"/>
      <c r="L28" s="580"/>
      <c r="M28" s="580"/>
    </row>
    <row r="29" spans="1:13" s="513" customFormat="1" ht="33" customHeight="1">
      <c r="A29" s="534" t="s">
        <v>33</v>
      </c>
      <c r="B29" s="578">
        <v>0</v>
      </c>
      <c r="C29" s="221">
        <v>0</v>
      </c>
      <c r="D29" s="221">
        <v>29601.000760000003</v>
      </c>
      <c r="E29" s="221">
        <v>186041.63863999999</v>
      </c>
      <c r="F29" s="578">
        <f t="shared" si="0"/>
        <v>215642.63939999999</v>
      </c>
      <c r="G29" s="579">
        <f t="shared" si="2"/>
        <v>2.1011889582290538E-2</v>
      </c>
      <c r="H29" s="344"/>
      <c r="I29" s="580"/>
      <c r="J29" s="580"/>
      <c r="K29" s="580"/>
      <c r="L29" s="580"/>
      <c r="M29" s="580"/>
    </row>
    <row r="30" spans="1:13" s="513" customFormat="1" ht="33" customHeight="1">
      <c r="A30" s="534" t="s">
        <v>20</v>
      </c>
      <c r="B30" s="578">
        <v>246568.98149999999</v>
      </c>
      <c r="C30" s="221">
        <v>120129.65165</v>
      </c>
      <c r="D30" s="221">
        <v>234504.38793999999</v>
      </c>
      <c r="E30" s="221">
        <v>376889.30220999999</v>
      </c>
      <c r="F30" s="578">
        <f t="shared" si="0"/>
        <v>978092.32329999993</v>
      </c>
      <c r="G30" s="579">
        <f t="shared" si="2"/>
        <v>9.5303822823018275E-2</v>
      </c>
      <c r="H30" s="344"/>
      <c r="I30" s="580"/>
      <c r="J30" s="580"/>
      <c r="K30" s="580"/>
      <c r="L30" s="580"/>
      <c r="M30" s="580"/>
    </row>
    <row r="31" spans="1:13" s="513" customFormat="1" ht="33" customHeight="1">
      <c r="A31" s="534" t="s">
        <v>21</v>
      </c>
      <c r="B31" s="578">
        <v>8596.1558000000005</v>
      </c>
      <c r="C31" s="221">
        <v>315.72503</v>
      </c>
      <c r="D31" s="221">
        <v>55603.061849999998</v>
      </c>
      <c r="E31" s="221">
        <v>73243.391530000008</v>
      </c>
      <c r="F31" s="578">
        <f t="shared" si="0"/>
        <v>137758.33421</v>
      </c>
      <c r="G31" s="579">
        <f t="shared" si="2"/>
        <v>1.3422961783043348E-2</v>
      </c>
      <c r="H31" s="344"/>
      <c r="I31" s="580"/>
      <c r="J31" s="580"/>
      <c r="K31" s="580"/>
      <c r="L31" s="580"/>
      <c r="M31" s="580"/>
    </row>
    <row r="32" spans="1:13" s="513" customFormat="1" ht="50.25" customHeight="1">
      <c r="A32" s="371" t="s">
        <v>266</v>
      </c>
      <c r="B32" s="578">
        <v>0</v>
      </c>
      <c r="C32" s="221">
        <v>0</v>
      </c>
      <c r="D32" s="221">
        <v>0</v>
      </c>
      <c r="E32" s="221">
        <v>0</v>
      </c>
      <c r="F32" s="578">
        <f t="shared" si="0"/>
        <v>0</v>
      </c>
      <c r="G32" s="579">
        <f t="shared" si="2"/>
        <v>0</v>
      </c>
      <c r="H32" s="344"/>
      <c r="I32" s="580"/>
      <c r="J32" s="580"/>
      <c r="K32" s="580"/>
      <c r="L32" s="580"/>
      <c r="M32" s="580"/>
    </row>
    <row r="33" spans="1:13" s="513" customFormat="1" ht="33" customHeight="1">
      <c r="A33" s="534" t="s">
        <v>267</v>
      </c>
      <c r="B33" s="578">
        <v>84544.179569999993</v>
      </c>
      <c r="C33" s="221">
        <v>0</v>
      </c>
      <c r="D33" s="221">
        <v>3873.5238399999998</v>
      </c>
      <c r="E33" s="221">
        <v>22683.63293</v>
      </c>
      <c r="F33" s="578">
        <f t="shared" si="0"/>
        <v>111101.33633999998</v>
      </c>
      <c r="G33" s="579">
        <f>+F33/$F$38</f>
        <v>1.0825544605261417E-2</v>
      </c>
      <c r="H33" s="344"/>
      <c r="I33" s="580"/>
      <c r="J33" s="580"/>
      <c r="K33" s="580"/>
      <c r="L33" s="580"/>
      <c r="M33" s="580"/>
    </row>
    <row r="34" spans="1:13" s="513" customFormat="1" ht="50.25" customHeight="1">
      <c r="A34" s="371" t="s">
        <v>23</v>
      </c>
      <c r="B34" s="578">
        <v>2622.28024</v>
      </c>
      <c r="C34" s="221">
        <v>0</v>
      </c>
      <c r="D34" s="221">
        <v>659.40237000000002</v>
      </c>
      <c r="E34" s="221">
        <v>2246.3445099999999</v>
      </c>
      <c r="F34" s="578">
        <f>SUM(B34:E34)</f>
        <v>5528.0271199999997</v>
      </c>
      <c r="G34" s="579">
        <f>+F34/$F$38</f>
        <v>5.3864252346629167E-4</v>
      </c>
      <c r="H34" s="344"/>
      <c r="I34" s="580"/>
      <c r="J34" s="580"/>
      <c r="K34" s="580"/>
      <c r="L34" s="580"/>
      <c r="M34" s="580"/>
    </row>
    <row r="35" spans="1:13" s="513" customFormat="1" ht="33" customHeight="1">
      <c r="A35" s="534" t="s">
        <v>34</v>
      </c>
      <c r="B35" s="578">
        <v>24192.09779</v>
      </c>
      <c r="C35" s="221">
        <v>10928.587880000001</v>
      </c>
      <c r="D35" s="221">
        <v>157221.34124000001</v>
      </c>
      <c r="E35" s="221">
        <v>142201.15281</v>
      </c>
      <c r="F35" s="578">
        <f>SUM(B35:E35)</f>
        <v>334543.17972000001</v>
      </c>
      <c r="G35" s="579">
        <f>+F35/$F$38</f>
        <v>3.2597376717069713E-2</v>
      </c>
      <c r="H35" s="344"/>
      <c r="I35" s="580"/>
      <c r="J35" s="580"/>
      <c r="K35" s="580"/>
      <c r="L35" s="580"/>
      <c r="M35" s="580"/>
    </row>
    <row r="36" spans="1:13" s="513" customFormat="1" ht="33" customHeight="1">
      <c r="A36" s="534" t="s">
        <v>35</v>
      </c>
      <c r="B36" s="578">
        <v>27813.64327</v>
      </c>
      <c r="C36" s="221">
        <v>1494.8501100000001</v>
      </c>
      <c r="D36" s="221">
        <v>8092.9387900000002</v>
      </c>
      <c r="E36" s="221">
        <v>65737.229299999992</v>
      </c>
      <c r="F36" s="578">
        <f t="shared" si="0"/>
        <v>103138.66146999999</v>
      </c>
      <c r="G36" s="579">
        <f t="shared" si="2"/>
        <v>1.0049673721777324E-2</v>
      </c>
      <c r="H36" s="344"/>
      <c r="I36" s="580"/>
      <c r="J36" s="580"/>
      <c r="K36" s="580"/>
      <c r="L36" s="580"/>
      <c r="M36" s="580"/>
    </row>
    <row r="37" spans="1:13" s="253" customFormat="1" ht="54" customHeight="1">
      <c r="A37" s="372" t="s">
        <v>36</v>
      </c>
      <c r="B37" s="227">
        <v>16575.095649999999</v>
      </c>
      <c r="C37" s="252">
        <v>20400.274600000001</v>
      </c>
      <c r="D37" s="252">
        <v>121771.03296</v>
      </c>
      <c r="E37" s="252">
        <v>59172.193189999998</v>
      </c>
      <c r="F37" s="227">
        <f t="shared" si="0"/>
        <v>217918.59639999998</v>
      </c>
      <c r="G37" s="228">
        <f t="shared" si="2"/>
        <v>2.1233655357886221E-2</v>
      </c>
      <c r="H37" s="373"/>
      <c r="I37" s="374"/>
      <c r="J37" s="374"/>
      <c r="K37" s="374"/>
      <c r="L37" s="374"/>
      <c r="M37" s="374"/>
    </row>
    <row r="38" spans="1:13" s="253" customFormat="1" ht="23.25" customHeight="1">
      <c r="A38" s="581" t="s">
        <v>242</v>
      </c>
      <c r="B38" s="458">
        <f>SUM(B9:B37)</f>
        <v>2928616.8156700004</v>
      </c>
      <c r="C38" s="458">
        <f>SUM(C9:C37)</f>
        <v>672278.77409999992</v>
      </c>
      <c r="D38" s="458">
        <f>SUM(D9:D37)</f>
        <v>2066504.80534</v>
      </c>
      <c r="E38" s="458">
        <f>SUM(E9:E37)</f>
        <v>4595486.1746800002</v>
      </c>
      <c r="F38" s="458">
        <f t="shared" si="0"/>
        <v>10262886.56979</v>
      </c>
      <c r="G38" s="459">
        <f t="shared" si="2"/>
        <v>1</v>
      </c>
      <c r="H38" s="373"/>
      <c r="I38" s="374"/>
      <c r="J38" s="374"/>
      <c r="K38" s="374"/>
      <c r="L38" s="374"/>
      <c r="M38" s="374"/>
    </row>
    <row r="39" spans="1:13" ht="61.5" customHeight="1">
      <c r="A39" s="378" t="s">
        <v>295</v>
      </c>
      <c r="B39" s="251">
        <f>+B38/$F$38</f>
        <v>0.28535995168169592</v>
      </c>
      <c r="C39" s="251">
        <f>+C38/$F$38</f>
        <v>6.5505817445057873E-2</v>
      </c>
      <c r="D39" s="251">
        <f>+D38/$F$38</f>
        <v>0.20135707349850257</v>
      </c>
      <c r="E39" s="251">
        <f>+E38/$F$38</f>
        <v>0.44777715737474366</v>
      </c>
      <c r="F39" s="251">
        <f>+F38/$F$38</f>
        <v>1</v>
      </c>
      <c r="G39" s="251"/>
      <c r="I39" s="27"/>
      <c r="J39" s="27"/>
      <c r="K39" s="27"/>
      <c r="L39" s="27"/>
      <c r="M39" s="27"/>
    </row>
    <row r="40" spans="1:13" ht="9" customHeight="1" thickBot="1">
      <c r="A40" s="258"/>
      <c r="B40" s="259"/>
      <c r="C40" s="260"/>
      <c r="D40" s="260"/>
      <c r="E40" s="260"/>
      <c r="F40" s="261"/>
      <c r="G40" s="261"/>
      <c r="H40" s="27"/>
      <c r="I40" s="27"/>
      <c r="J40" s="27"/>
      <c r="K40" s="27"/>
      <c r="L40" s="27"/>
      <c r="M40" s="27"/>
    </row>
    <row r="41" spans="1:13" ht="26.25" customHeight="1" thickTop="1">
      <c r="A41" s="379" t="s">
        <v>344</v>
      </c>
      <c r="B41" s="232"/>
      <c r="C41" s="264"/>
      <c r="D41" s="264"/>
      <c r="E41" s="264"/>
      <c r="F41" s="265"/>
      <c r="G41" s="265"/>
      <c r="H41" s="27"/>
      <c r="I41" s="27"/>
      <c r="J41" s="27"/>
      <c r="K41" s="27"/>
      <c r="L41" s="27"/>
      <c r="M41" s="27"/>
    </row>
    <row r="42" spans="1:13" ht="9" customHeight="1">
      <c r="A42" s="209"/>
      <c r="B42" s="70"/>
      <c r="C42" s="28"/>
      <c r="D42" s="28"/>
      <c r="E42" s="28"/>
      <c r="F42" s="209"/>
      <c r="G42" s="209"/>
      <c r="H42" s="27"/>
      <c r="I42" s="27"/>
      <c r="J42" s="27"/>
      <c r="K42" s="27"/>
      <c r="L42" s="27"/>
      <c r="M42" s="27"/>
    </row>
    <row r="43" spans="1:13" ht="9" customHeight="1">
      <c r="A43" s="209"/>
      <c r="B43" s="70"/>
      <c r="C43" s="28"/>
      <c r="D43" s="28"/>
      <c r="E43" s="28"/>
      <c r="F43" s="209"/>
      <c r="G43" s="209"/>
      <c r="H43" s="27"/>
      <c r="I43" s="27"/>
      <c r="J43" s="27"/>
      <c r="K43" s="27"/>
      <c r="L43" s="27"/>
      <c r="M43" s="27"/>
    </row>
    <row r="44" spans="1:13" ht="9" customHeight="1">
      <c r="A44" s="209"/>
      <c r="B44" s="70"/>
      <c r="C44" s="28"/>
      <c r="D44" s="28"/>
      <c r="E44" s="28"/>
      <c r="F44" s="209"/>
      <c r="G44" s="209"/>
      <c r="H44" s="27"/>
      <c r="I44" s="27"/>
      <c r="J44" s="27"/>
      <c r="K44" s="27"/>
      <c r="L44" s="27"/>
      <c r="M44" s="27"/>
    </row>
    <row r="45" spans="1:13" ht="9" customHeight="1">
      <c r="A45" s="209"/>
      <c r="B45" s="70"/>
      <c r="C45" s="28"/>
      <c r="D45" s="28"/>
      <c r="E45" s="28"/>
      <c r="F45" s="209"/>
      <c r="G45" s="209"/>
      <c r="H45" s="27"/>
      <c r="I45" s="27"/>
      <c r="J45" s="27"/>
      <c r="K45" s="27"/>
      <c r="L45" s="27"/>
      <c r="M45" s="27"/>
    </row>
    <row r="46" spans="1:13" ht="9" customHeight="1">
      <c r="A46" s="209"/>
      <c r="B46" s="70"/>
      <c r="C46" s="28"/>
      <c r="D46" s="28"/>
      <c r="E46" s="28"/>
      <c r="F46" s="209"/>
      <c r="G46" s="209"/>
      <c r="H46" s="27"/>
      <c r="I46" s="27"/>
      <c r="J46" s="27"/>
      <c r="K46" s="27"/>
      <c r="L46" s="27"/>
      <c r="M46" s="27"/>
    </row>
    <row r="47" spans="1:13" ht="9" customHeight="1">
      <c r="A47" s="209"/>
      <c r="B47" s="70"/>
      <c r="C47" s="28"/>
      <c r="D47" s="28"/>
      <c r="E47" s="28"/>
      <c r="F47" s="209"/>
      <c r="G47" s="209"/>
      <c r="H47" s="27"/>
      <c r="I47" s="27"/>
      <c r="J47" s="27"/>
      <c r="K47" s="27"/>
      <c r="L47" s="27"/>
      <c r="M47" s="27"/>
    </row>
    <row r="48" spans="1:13" ht="9" customHeight="1">
      <c r="A48" s="209"/>
      <c r="B48" s="70"/>
      <c r="C48" s="28"/>
      <c r="D48" s="28"/>
      <c r="E48" s="28"/>
      <c r="F48" s="209"/>
      <c r="G48" s="209"/>
      <c r="H48" s="27"/>
      <c r="I48" s="27"/>
      <c r="J48" s="27"/>
      <c r="K48" s="27"/>
      <c r="L48" s="27"/>
      <c r="M48" s="27"/>
    </row>
    <row r="49" spans="1:13" ht="9" customHeight="1">
      <c r="A49" s="209"/>
      <c r="B49" s="70"/>
      <c r="C49" s="28"/>
      <c r="D49" s="28"/>
      <c r="E49" s="28"/>
      <c r="F49" s="209"/>
      <c r="G49" s="209"/>
      <c r="H49" s="27"/>
      <c r="I49" s="27"/>
      <c r="J49" s="27"/>
      <c r="K49" s="27"/>
      <c r="L49" s="27"/>
      <c r="M49" s="27"/>
    </row>
    <row r="50" spans="1:13" ht="9" customHeight="1">
      <c r="A50" s="380"/>
      <c r="B50" s="70"/>
      <c r="C50" s="28"/>
      <c r="D50" s="28"/>
      <c r="E50" s="28"/>
      <c r="F50" s="209"/>
      <c r="G50" s="209"/>
      <c r="H50" s="27"/>
      <c r="I50" s="27"/>
      <c r="J50" s="27"/>
      <c r="K50" s="27"/>
      <c r="L50" s="27"/>
      <c r="M50" s="27"/>
    </row>
    <row r="51" spans="1:13" ht="9" customHeight="1">
      <c r="A51" s="26"/>
      <c r="B51" s="70"/>
      <c r="C51" s="28"/>
      <c r="D51" s="28"/>
      <c r="E51" s="28"/>
      <c r="F51" s="209"/>
      <c r="G51" s="209"/>
      <c r="H51" s="27"/>
      <c r="I51" s="27"/>
      <c r="J51" s="27"/>
      <c r="K51" s="27"/>
      <c r="L51" s="27"/>
      <c r="M51" s="27"/>
    </row>
    <row r="52" spans="1:13" ht="9" customHeight="1">
      <c r="B52" s="70"/>
      <c r="C52" s="28"/>
      <c r="D52" s="28"/>
      <c r="E52" s="28"/>
      <c r="F52" s="209"/>
      <c r="G52" s="209"/>
      <c r="H52" s="265"/>
      <c r="I52" s="265"/>
      <c r="J52" s="27"/>
      <c r="K52" s="27"/>
      <c r="L52" s="27"/>
      <c r="M52" s="27"/>
    </row>
    <row r="53" spans="1:13" ht="9" customHeight="1">
      <c r="B53" s="70"/>
      <c r="C53" s="28"/>
      <c r="D53" s="28"/>
      <c r="E53" s="28"/>
      <c r="F53" s="209"/>
      <c r="G53" s="209"/>
      <c r="H53" s="27"/>
      <c r="I53" s="27"/>
      <c r="J53" s="27"/>
      <c r="K53" s="27"/>
      <c r="L53" s="27"/>
      <c r="M53" s="27"/>
    </row>
    <row r="54" spans="1:13" ht="9" customHeight="1">
      <c r="A54" s="26"/>
      <c r="B54" s="70"/>
      <c r="C54" s="28"/>
      <c r="D54" s="28"/>
      <c r="E54" s="28"/>
      <c r="F54" s="209"/>
      <c r="G54" s="209"/>
      <c r="H54" s="27"/>
      <c r="I54" s="27"/>
      <c r="J54" s="27"/>
      <c r="K54" s="27"/>
      <c r="L54" s="27"/>
      <c r="M54" s="27"/>
    </row>
    <row r="55" spans="1:13" ht="9" customHeight="1">
      <c r="A55" s="241"/>
      <c r="C55" s="28"/>
      <c r="D55" s="28"/>
      <c r="E55" s="28"/>
      <c r="F55" s="27"/>
      <c r="G55" s="27"/>
      <c r="H55" s="27"/>
      <c r="I55" s="27"/>
      <c r="J55" s="27"/>
      <c r="K55" s="27"/>
      <c r="L55" s="27"/>
      <c r="M55" s="27"/>
    </row>
    <row r="56" spans="1:13" ht="9" customHeight="1">
      <c r="A56" s="26"/>
      <c r="C56" s="28"/>
      <c r="D56" s="28"/>
      <c r="E56" s="28"/>
      <c r="F56" s="27"/>
      <c r="G56" s="27"/>
      <c r="H56" s="27"/>
      <c r="I56" s="27"/>
      <c r="J56" s="27"/>
      <c r="K56" s="27"/>
      <c r="L56" s="27"/>
      <c r="M56" s="27"/>
    </row>
    <row r="57" spans="1:13" ht="9" customHeight="1">
      <c r="A57" s="26"/>
      <c r="C57" s="28"/>
      <c r="D57" s="28"/>
      <c r="E57" s="28"/>
      <c r="F57" s="27"/>
      <c r="G57" s="27"/>
      <c r="H57" s="27"/>
      <c r="I57" s="27"/>
      <c r="J57" s="27"/>
      <c r="K57" s="27"/>
      <c r="L57" s="27"/>
      <c r="M57" s="27"/>
    </row>
    <row r="58" spans="1:13" ht="9" customHeight="1">
      <c r="A58" s="26"/>
      <c r="B58" s="268"/>
      <c r="C58" s="28"/>
      <c r="D58" s="28"/>
      <c r="E58" s="28"/>
      <c r="F58" s="27"/>
      <c r="G58" s="27"/>
      <c r="H58" s="27"/>
      <c r="I58" s="27"/>
      <c r="J58" s="27"/>
      <c r="K58" s="27"/>
      <c r="L58" s="27"/>
      <c r="M58" s="27"/>
    </row>
    <row r="59" spans="1:13" ht="9" customHeight="1">
      <c r="A59" s="26"/>
      <c r="B59" s="268"/>
      <c r="C59" s="28"/>
      <c r="D59" s="28"/>
      <c r="E59" s="28"/>
      <c r="F59" s="27"/>
      <c r="G59" s="27"/>
      <c r="H59" s="27"/>
      <c r="I59" s="27"/>
      <c r="J59" s="27"/>
      <c r="K59" s="27"/>
      <c r="L59" s="27"/>
      <c r="M59" s="27"/>
    </row>
    <row r="60" spans="1:13" ht="9" customHeight="1">
      <c r="A60" s="26"/>
      <c r="B60" s="268"/>
      <c r="C60" s="28"/>
      <c r="D60" s="28"/>
      <c r="E60" s="28"/>
      <c r="F60" s="27"/>
      <c r="G60" s="27"/>
      <c r="H60" s="27"/>
      <c r="I60" s="27"/>
      <c r="J60" s="27"/>
      <c r="K60" s="27"/>
      <c r="L60" s="27"/>
      <c r="M60" s="27"/>
    </row>
    <row r="61" spans="1:13" ht="9" customHeight="1">
      <c r="A61" s="238"/>
      <c r="B61" s="268"/>
      <c r="C61" s="28"/>
      <c r="D61" s="28"/>
      <c r="E61" s="28"/>
      <c r="F61" s="27"/>
      <c r="G61" s="27"/>
      <c r="H61" s="27"/>
      <c r="I61" s="27"/>
      <c r="J61" s="27"/>
      <c r="K61" s="27"/>
      <c r="L61" s="27"/>
      <c r="M61" s="27"/>
    </row>
    <row r="62" spans="1:13" ht="9" customHeight="1">
      <c r="A62" s="26"/>
      <c r="B62" s="268"/>
      <c r="C62" s="28"/>
      <c r="D62" s="28"/>
      <c r="E62" s="28"/>
      <c r="F62" s="27"/>
      <c r="G62" s="27"/>
      <c r="H62" s="27"/>
      <c r="I62" s="27"/>
      <c r="J62" s="27"/>
      <c r="K62" s="27"/>
      <c r="L62" s="27"/>
      <c r="M62" s="27"/>
    </row>
    <row r="63" spans="1:13" ht="9" customHeight="1">
      <c r="A63" s="26"/>
      <c r="B63" s="268"/>
      <c r="C63" s="28"/>
      <c r="D63" s="28"/>
      <c r="E63" s="28"/>
      <c r="F63" s="27"/>
      <c r="G63" s="27"/>
      <c r="H63" s="27"/>
      <c r="I63" s="27"/>
      <c r="J63" s="27"/>
      <c r="K63" s="27"/>
      <c r="L63" s="27"/>
      <c r="M63" s="27"/>
    </row>
    <row r="64" spans="1:13" ht="9" customHeight="1">
      <c r="A64" s="26"/>
      <c r="B64" s="268"/>
      <c r="C64" s="28"/>
      <c r="D64" s="28"/>
      <c r="E64" s="28"/>
      <c r="F64" s="27"/>
      <c r="G64" s="27"/>
      <c r="H64" s="27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7"/>
      <c r="G65" s="27"/>
      <c r="H65" s="27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7"/>
      <c r="G66" s="27"/>
      <c r="H66" s="27"/>
      <c r="I66" s="27"/>
      <c r="J66" s="27"/>
      <c r="K66" s="27"/>
      <c r="L66" s="27"/>
      <c r="M66" s="27"/>
    </row>
    <row r="67" spans="1:13" ht="9" customHeight="1">
      <c r="A67" s="238"/>
      <c r="C67" s="28"/>
      <c r="D67" s="28"/>
      <c r="E67" s="28"/>
      <c r="F67" s="27"/>
      <c r="G67" s="27"/>
      <c r="H67" s="27"/>
      <c r="I67" s="27"/>
      <c r="J67" s="27"/>
      <c r="K67" s="27"/>
      <c r="L67" s="27"/>
      <c r="M67" s="27"/>
    </row>
    <row r="68" spans="1:13" ht="9" customHeight="1">
      <c r="A68" s="26"/>
      <c r="C68" s="28"/>
      <c r="D68" s="28"/>
      <c r="E68" s="28"/>
      <c r="F68" s="27"/>
      <c r="G68" s="27"/>
      <c r="H68" s="27"/>
      <c r="I68" s="27"/>
      <c r="J68" s="27"/>
      <c r="K68" s="27"/>
      <c r="L68" s="27"/>
      <c r="M68" s="27"/>
    </row>
    <row r="69" spans="1:13" ht="9" customHeight="1">
      <c r="A69" s="26"/>
      <c r="C69" s="28"/>
      <c r="D69" s="28"/>
      <c r="E69" s="28"/>
      <c r="F69" s="27"/>
      <c r="G69" s="27"/>
      <c r="H69" s="27"/>
      <c r="I69" s="27"/>
      <c r="J69" s="27"/>
      <c r="K69" s="27"/>
      <c r="L69" s="27"/>
      <c r="M69" s="27"/>
    </row>
    <row r="70" spans="1:13" ht="9" customHeight="1">
      <c r="A70" s="26"/>
      <c r="C70" s="28"/>
      <c r="D70" s="28"/>
      <c r="E70" s="28"/>
      <c r="F70" s="27"/>
      <c r="G70" s="27"/>
      <c r="H70" s="27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7"/>
      <c r="G71" s="27"/>
      <c r="H71" s="27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7"/>
      <c r="G72" s="27"/>
      <c r="H72" s="27"/>
      <c r="I72" s="27"/>
      <c r="J72" s="27"/>
      <c r="K72" s="27"/>
      <c r="L72" s="27"/>
      <c r="M72" s="27"/>
    </row>
    <row r="73" spans="1:13" ht="9" customHeight="1">
      <c r="A73" s="238"/>
      <c r="C73" s="28"/>
      <c r="D73" s="28"/>
      <c r="E73" s="28"/>
      <c r="F73" s="27"/>
      <c r="G73" s="27"/>
      <c r="H73" s="27"/>
      <c r="I73" s="27"/>
      <c r="J73" s="27"/>
      <c r="K73" s="27"/>
      <c r="L73" s="27"/>
      <c r="M73" s="27"/>
    </row>
    <row r="74" spans="1:13" ht="9" customHeight="1">
      <c r="A74" s="26"/>
      <c r="C74" s="28"/>
      <c r="D74" s="28"/>
      <c r="E74" s="28"/>
      <c r="F74" s="27"/>
      <c r="G74" s="27"/>
      <c r="H74" s="27"/>
      <c r="I74" s="27"/>
      <c r="J74" s="27"/>
      <c r="K74" s="27"/>
      <c r="L74" s="27"/>
      <c r="M74" s="27"/>
    </row>
    <row r="75" spans="1:13" ht="9" customHeight="1">
      <c r="A75" s="26"/>
      <c r="C75" s="28"/>
      <c r="D75" s="28"/>
      <c r="E75" s="28"/>
      <c r="F75" s="27"/>
      <c r="G75" s="27"/>
      <c r="H75" s="27"/>
      <c r="I75" s="27"/>
      <c r="J75" s="27"/>
      <c r="K75" s="27"/>
      <c r="L75" s="27"/>
      <c r="M75" s="27"/>
    </row>
    <row r="76" spans="1:13" ht="9" customHeight="1">
      <c r="A76" s="26"/>
      <c r="C76" s="28"/>
      <c r="D76" s="28"/>
      <c r="E76" s="28"/>
      <c r="F76" s="27"/>
      <c r="G76" s="27"/>
      <c r="H76" s="27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7"/>
      <c r="G77" s="27"/>
      <c r="H77" s="27"/>
      <c r="I77" s="27"/>
      <c r="J77" s="27"/>
      <c r="K77" s="27"/>
      <c r="L77" s="27"/>
      <c r="M77" s="27"/>
    </row>
    <row r="78" spans="1:13" ht="9" customHeight="1">
      <c r="A78" s="238"/>
      <c r="C78" s="28"/>
      <c r="D78" s="28"/>
      <c r="E78" s="28"/>
      <c r="F78" s="27"/>
      <c r="G78" s="27"/>
      <c r="H78" s="27"/>
      <c r="I78" s="27"/>
      <c r="J78" s="27"/>
      <c r="K78" s="27"/>
      <c r="L78" s="27"/>
      <c r="M78" s="27"/>
    </row>
    <row r="79" spans="1:13" ht="9" customHeight="1">
      <c r="A79" s="239"/>
      <c r="C79" s="28"/>
      <c r="D79" s="28"/>
      <c r="E79" s="28"/>
      <c r="F79" s="27"/>
      <c r="G79" s="27"/>
      <c r="H79" s="27"/>
      <c r="I79" s="27"/>
      <c r="J79" s="27"/>
      <c r="K79" s="27"/>
      <c r="L79" s="27"/>
      <c r="M79" s="27"/>
    </row>
    <row r="80" spans="1:13" ht="9" customHeight="1">
      <c r="A80" s="239"/>
      <c r="C80" s="28"/>
      <c r="D80" s="28"/>
      <c r="E80" s="28"/>
      <c r="F80" s="27"/>
      <c r="G80" s="27"/>
      <c r="H80" s="27"/>
      <c r="I80" s="27"/>
      <c r="J80" s="27"/>
      <c r="K80" s="27"/>
      <c r="L80" s="27"/>
      <c r="M80" s="27"/>
    </row>
    <row r="81" spans="1:13" ht="9" customHeight="1">
      <c r="A81" s="239"/>
      <c r="C81" s="28"/>
      <c r="D81" s="28"/>
      <c r="E81" s="28"/>
      <c r="F81" s="27"/>
      <c r="G81" s="27"/>
      <c r="H81" s="27"/>
      <c r="I81" s="27"/>
      <c r="J81" s="27"/>
      <c r="K81" s="27"/>
      <c r="L81" s="27"/>
      <c r="M81" s="27"/>
    </row>
    <row r="82" spans="1:13" ht="9" customHeight="1">
      <c r="A82" s="239"/>
      <c r="C82" s="28"/>
      <c r="D82" s="28"/>
      <c r="E82" s="28"/>
      <c r="F82" s="27"/>
      <c r="G82" s="27"/>
      <c r="H82" s="27"/>
      <c r="I82" s="27"/>
      <c r="J82" s="27"/>
      <c r="K82" s="27"/>
      <c r="L82" s="27"/>
      <c r="M82" s="27"/>
    </row>
    <row r="83" spans="1:13" ht="9" customHeight="1">
      <c r="A83" s="240"/>
      <c r="C83" s="28"/>
      <c r="D83" s="28"/>
      <c r="E83" s="28"/>
      <c r="F83" s="27"/>
      <c r="G83" s="27"/>
      <c r="H83" s="27"/>
      <c r="I83" s="27"/>
      <c r="J83" s="27"/>
      <c r="K83" s="27"/>
      <c r="L83" s="27"/>
      <c r="M83" s="27"/>
    </row>
    <row r="84" spans="1:13" ht="9" customHeight="1">
      <c r="A84" s="240"/>
      <c r="C84" s="28"/>
      <c r="D84" s="28"/>
      <c r="E84" s="28"/>
      <c r="F84" s="27"/>
      <c r="G84" s="27"/>
      <c r="H84" s="27"/>
      <c r="I84" s="27"/>
      <c r="J84" s="27"/>
      <c r="K84" s="27"/>
      <c r="L84" s="27"/>
      <c r="M84" s="27"/>
    </row>
    <row r="85" spans="1:13" ht="9" customHeight="1">
      <c r="A85" s="241"/>
      <c r="C85" s="28"/>
      <c r="D85" s="28"/>
      <c r="E85" s="28"/>
      <c r="F85" s="27"/>
      <c r="G85" s="27"/>
      <c r="H85" s="27"/>
      <c r="I85" s="27"/>
      <c r="J85" s="27"/>
      <c r="K85" s="27"/>
      <c r="L85" s="27"/>
      <c r="M85" s="27"/>
    </row>
    <row r="86" spans="1:13" ht="9" customHeight="1">
      <c r="A86" s="26"/>
      <c r="C86" s="28"/>
      <c r="D86" s="28"/>
      <c r="E86" s="28"/>
      <c r="F86" s="27"/>
      <c r="G86" s="27"/>
      <c r="H86" s="27"/>
      <c r="I86" s="27"/>
      <c r="J86" s="27"/>
      <c r="K86" s="27"/>
      <c r="L86" s="27"/>
      <c r="M86" s="27"/>
    </row>
    <row r="87" spans="1:13" ht="9" customHeight="1">
      <c r="A87" s="26"/>
      <c r="C87" s="28"/>
      <c r="D87" s="28"/>
      <c r="E87" s="28"/>
      <c r="F87" s="27"/>
      <c r="G87" s="27"/>
      <c r="H87" s="27"/>
      <c r="I87" s="27"/>
      <c r="J87" s="27"/>
      <c r="K87" s="27"/>
      <c r="L87" s="27"/>
      <c r="M87" s="27"/>
    </row>
    <row r="88" spans="1:13" ht="9" customHeight="1">
      <c r="A88" s="26"/>
      <c r="C88" s="28"/>
      <c r="D88" s="28"/>
      <c r="E88" s="28"/>
      <c r="F88" s="27"/>
      <c r="G88" s="27"/>
      <c r="H88" s="27"/>
      <c r="I88" s="27"/>
      <c r="J88" s="27"/>
      <c r="K88" s="27"/>
      <c r="L88" s="27"/>
      <c r="M88" s="27"/>
    </row>
    <row r="89" spans="1:13" ht="9" customHeight="1">
      <c r="A89" s="26"/>
      <c r="C89" s="28"/>
      <c r="D89" s="28"/>
      <c r="E89" s="28"/>
      <c r="F89" s="27"/>
      <c r="G89" s="27"/>
      <c r="H89" s="27"/>
      <c r="I89" s="27"/>
      <c r="J89" s="27"/>
      <c r="K89" s="27"/>
      <c r="L89" s="27"/>
      <c r="M89" s="27"/>
    </row>
    <row r="90" spans="1:13" ht="9" customHeight="1">
      <c r="A90" s="239"/>
      <c r="C90" s="28"/>
      <c r="D90" s="28"/>
      <c r="E90" s="28"/>
      <c r="F90" s="27"/>
      <c r="G90" s="27"/>
      <c r="H90" s="27"/>
      <c r="I90" s="27"/>
      <c r="J90" s="27"/>
      <c r="K90" s="27"/>
      <c r="L90" s="27"/>
      <c r="M90" s="27"/>
    </row>
    <row r="91" spans="1:13" ht="9" customHeight="1">
      <c r="A91" s="241"/>
      <c r="C91" s="28"/>
      <c r="D91" s="28"/>
      <c r="E91" s="28"/>
      <c r="F91" s="27"/>
      <c r="G91" s="27"/>
      <c r="H91" s="27"/>
      <c r="I91" s="27"/>
      <c r="J91" s="27"/>
      <c r="K91" s="27"/>
      <c r="L91" s="27"/>
      <c r="M91" s="27"/>
    </row>
    <row r="92" spans="1:13" ht="9" customHeight="1">
      <c r="A92" s="26"/>
      <c r="C92" s="28"/>
      <c r="D92" s="28"/>
      <c r="E92" s="28"/>
      <c r="F92" s="27"/>
      <c r="G92" s="27"/>
      <c r="H92" s="27"/>
      <c r="I92" s="27"/>
      <c r="J92" s="27"/>
      <c r="K92" s="27"/>
      <c r="L92" s="27"/>
      <c r="M92" s="27"/>
    </row>
    <row r="93" spans="1:13" ht="9" customHeight="1">
      <c r="A93" s="26"/>
      <c r="C93" s="28"/>
      <c r="D93" s="28"/>
      <c r="E93" s="28"/>
      <c r="F93" s="27"/>
      <c r="G93" s="27"/>
      <c r="H93" s="27"/>
      <c r="I93" s="27"/>
      <c r="J93" s="27"/>
      <c r="K93" s="27"/>
      <c r="L93" s="27"/>
      <c r="M93" s="27"/>
    </row>
    <row r="94" spans="1:13" ht="9" customHeight="1">
      <c r="A94" s="26"/>
      <c r="C94" s="28"/>
      <c r="D94" s="28"/>
      <c r="E94" s="28"/>
      <c r="F94" s="27"/>
      <c r="G94" s="27"/>
      <c r="H94" s="27"/>
      <c r="I94" s="27"/>
      <c r="J94" s="27"/>
      <c r="K94" s="27"/>
      <c r="L94" s="27"/>
      <c r="M94" s="27"/>
    </row>
    <row r="95" spans="1:13" ht="9" customHeight="1">
      <c r="A95" s="26"/>
      <c r="C95" s="28"/>
      <c r="D95" s="28"/>
      <c r="E95" s="28"/>
      <c r="F95" s="27"/>
      <c r="G95" s="27"/>
      <c r="H95" s="27"/>
      <c r="I95" s="27"/>
      <c r="J95" s="27"/>
      <c r="K95" s="27"/>
      <c r="L95" s="27"/>
      <c r="M95" s="27"/>
    </row>
    <row r="96" spans="1:13" ht="9" customHeight="1">
      <c r="A96" s="239"/>
      <c r="C96" s="28"/>
      <c r="D96" s="28"/>
      <c r="E96" s="28"/>
      <c r="F96" s="27"/>
      <c r="G96" s="27"/>
      <c r="H96" s="27"/>
      <c r="I96" s="27"/>
      <c r="J96" s="27"/>
      <c r="K96" s="27"/>
      <c r="L96" s="27"/>
      <c r="M96" s="27"/>
    </row>
    <row r="97" spans="1:13" ht="9" customHeight="1">
      <c r="A97" s="241"/>
      <c r="C97" s="28"/>
      <c r="D97" s="28"/>
      <c r="E97" s="28"/>
      <c r="F97" s="27"/>
      <c r="G97" s="27"/>
      <c r="H97" s="27"/>
      <c r="I97" s="27"/>
      <c r="J97" s="27"/>
      <c r="K97" s="27"/>
      <c r="L97" s="27"/>
      <c r="M97" s="27"/>
    </row>
    <row r="98" spans="1:13" ht="9" customHeight="1">
      <c r="A98" s="26"/>
      <c r="C98" s="28"/>
      <c r="D98" s="28"/>
      <c r="E98" s="28"/>
      <c r="F98" s="27"/>
      <c r="G98" s="27"/>
      <c r="H98" s="27"/>
      <c r="I98" s="27"/>
      <c r="J98" s="27"/>
      <c r="K98" s="27"/>
      <c r="L98" s="27"/>
      <c r="M98" s="27"/>
    </row>
    <row r="99" spans="1:13" ht="9" customHeight="1">
      <c r="A99" s="26"/>
      <c r="C99" s="28"/>
      <c r="D99" s="28"/>
      <c r="E99" s="28"/>
      <c r="F99" s="27"/>
      <c r="G99" s="27"/>
      <c r="H99" s="27"/>
      <c r="I99" s="27"/>
      <c r="J99" s="27"/>
      <c r="K99" s="27"/>
      <c r="L99" s="27"/>
      <c r="M99" s="27"/>
    </row>
    <row r="100" spans="1:13" ht="9" customHeight="1">
      <c r="A100" s="26"/>
      <c r="C100" s="70"/>
      <c r="D100" s="70"/>
      <c r="E100" s="70"/>
    </row>
    <row r="101" spans="1:13" ht="9" customHeight="1">
      <c r="A101" s="26"/>
      <c r="C101" s="70"/>
      <c r="D101" s="70"/>
      <c r="E101" s="70"/>
    </row>
    <row r="102" spans="1:13" ht="9" customHeight="1">
      <c r="A102" s="26"/>
      <c r="C102" s="70"/>
      <c r="D102" s="70"/>
      <c r="E102" s="70"/>
    </row>
    <row r="103" spans="1:13" ht="9" customHeight="1">
      <c r="A103" s="26"/>
      <c r="C103" s="70"/>
      <c r="D103" s="70"/>
      <c r="E103" s="70"/>
    </row>
    <row r="104" spans="1:13" ht="9" customHeight="1">
      <c r="A104" s="26"/>
      <c r="C104" s="70"/>
      <c r="D104" s="70"/>
      <c r="E104" s="70"/>
    </row>
    <row r="105" spans="1:13" ht="9" customHeight="1">
      <c r="A105" s="26"/>
      <c r="C105" s="70"/>
      <c r="D105" s="70"/>
      <c r="E105" s="70"/>
    </row>
    <row r="106" spans="1:13" ht="9" customHeight="1">
      <c r="A106" s="239"/>
      <c r="C106" s="70"/>
      <c r="D106" s="70"/>
      <c r="E106" s="70"/>
    </row>
    <row r="107" spans="1:13" ht="9" customHeight="1">
      <c r="A107" s="241"/>
      <c r="C107" s="70"/>
      <c r="D107" s="70"/>
      <c r="E107" s="70"/>
    </row>
    <row r="108" spans="1:13" ht="9" customHeight="1">
      <c r="A108" s="26"/>
      <c r="C108" s="70"/>
      <c r="D108" s="70"/>
      <c r="E108" s="70"/>
    </row>
    <row r="109" spans="1:13" ht="9" customHeight="1">
      <c r="A109" s="26"/>
      <c r="C109" s="70"/>
      <c r="D109" s="70"/>
      <c r="E109" s="70"/>
    </row>
    <row r="110" spans="1:13" ht="9" customHeight="1">
      <c r="A110" s="26"/>
      <c r="C110" s="70"/>
      <c r="D110" s="70"/>
      <c r="E110" s="70"/>
    </row>
    <row r="111" spans="1:13" ht="9" customHeight="1">
      <c r="A111" s="26"/>
      <c r="C111" s="70"/>
      <c r="D111" s="70"/>
      <c r="E111" s="70"/>
    </row>
    <row r="112" spans="1:13" ht="9" customHeight="1">
      <c r="A112" s="26"/>
      <c r="C112" s="70"/>
      <c r="D112" s="70"/>
      <c r="E112" s="70"/>
    </row>
    <row r="113" spans="1:5" ht="9" customHeight="1">
      <c r="A113" s="26"/>
      <c r="C113" s="70"/>
      <c r="D113" s="70"/>
      <c r="E113" s="70"/>
    </row>
    <row r="114" spans="1:5" ht="9" customHeight="1">
      <c r="A114" s="26"/>
      <c r="C114" s="70"/>
      <c r="D114" s="70"/>
      <c r="E114" s="70"/>
    </row>
    <row r="115" spans="1:5" ht="9" customHeight="1">
      <c r="A115" s="26"/>
      <c r="C115" s="70"/>
      <c r="D115" s="70"/>
      <c r="E115" s="70"/>
    </row>
    <row r="116" spans="1:5" ht="9" customHeight="1">
      <c r="A116" s="26"/>
      <c r="C116" s="70"/>
      <c r="D116" s="70"/>
      <c r="E116" s="70"/>
    </row>
    <row r="117" spans="1:5" ht="9" customHeight="1">
      <c r="A117" s="241"/>
      <c r="C117" s="70"/>
      <c r="D117" s="70"/>
      <c r="E117" s="70"/>
    </row>
    <row r="118" spans="1:5" ht="9" customHeight="1">
      <c r="A118" s="26"/>
      <c r="C118" s="70"/>
      <c r="D118" s="70"/>
      <c r="E118" s="70"/>
    </row>
    <row r="119" spans="1:5" ht="9" customHeight="1">
      <c r="A119" s="26"/>
      <c r="C119" s="70"/>
      <c r="D119" s="70"/>
      <c r="E119" s="70"/>
    </row>
    <row r="120" spans="1:5" ht="9" customHeight="1">
      <c r="A120" s="26"/>
      <c r="C120" s="70"/>
      <c r="D120" s="70"/>
      <c r="E120" s="70"/>
    </row>
    <row r="121" spans="1:5">
      <c r="A121" s="242"/>
      <c r="C121" s="70"/>
      <c r="D121" s="70"/>
      <c r="E121" s="70"/>
    </row>
    <row r="122" spans="1:5">
      <c r="A122" s="242"/>
      <c r="C122" s="70"/>
      <c r="D122" s="70"/>
      <c r="E122" s="70"/>
    </row>
    <row r="123" spans="1:5">
      <c r="A123" s="242"/>
      <c r="C123" s="70"/>
      <c r="D123" s="70"/>
      <c r="E123" s="70"/>
    </row>
    <row r="124" spans="1:5">
      <c r="A124" s="242"/>
      <c r="C124" s="70"/>
      <c r="D124" s="70"/>
      <c r="E124" s="70"/>
    </row>
    <row r="125" spans="1:5">
      <c r="A125" s="242"/>
      <c r="C125" s="70"/>
      <c r="D125" s="70"/>
      <c r="E125" s="70"/>
    </row>
    <row r="126" spans="1:5">
      <c r="A126" s="242"/>
      <c r="C126" s="70"/>
      <c r="D126" s="70"/>
      <c r="E126" s="70"/>
    </row>
    <row r="127" spans="1:5">
      <c r="A127" s="242"/>
      <c r="C127" s="70"/>
      <c r="D127" s="70"/>
      <c r="E127" s="70"/>
    </row>
    <row r="128" spans="1:5" ht="15.75">
      <c r="A128" s="243"/>
      <c r="C128" s="70"/>
      <c r="D128" s="70"/>
      <c r="E128" s="70"/>
    </row>
    <row r="129" spans="1:5" ht="15.75">
      <c r="A129" s="243"/>
      <c r="C129" s="70"/>
      <c r="D129" s="70"/>
      <c r="E129" s="70"/>
    </row>
    <row r="130" spans="1:5" ht="15.75">
      <c r="A130" s="243"/>
      <c r="C130" s="70"/>
      <c r="D130" s="70"/>
      <c r="E130" s="70"/>
    </row>
    <row r="131" spans="1:5" ht="15.75">
      <c r="A131" s="243"/>
      <c r="C131" s="70"/>
      <c r="D131" s="70"/>
      <c r="E131" s="70"/>
    </row>
    <row r="132" spans="1:5" ht="15.75">
      <c r="A132" s="243"/>
      <c r="C132" s="70"/>
      <c r="D132" s="70"/>
      <c r="E132" s="70"/>
    </row>
    <row r="133" spans="1:5" ht="15.75">
      <c r="A133" s="243"/>
      <c r="C133" s="70"/>
      <c r="D133" s="70"/>
      <c r="E133" s="70"/>
    </row>
    <row r="134" spans="1:5" ht="15.75">
      <c r="A134" s="243"/>
      <c r="C134" s="70"/>
      <c r="D134" s="70"/>
      <c r="E134" s="70"/>
    </row>
    <row r="135" spans="1:5" ht="15.75">
      <c r="A135" s="243"/>
      <c r="C135" s="70"/>
      <c r="D135" s="70"/>
      <c r="E135" s="70"/>
    </row>
    <row r="136" spans="1:5" ht="15.75">
      <c r="A136" s="243"/>
      <c r="C136" s="70"/>
      <c r="D136" s="70"/>
      <c r="E136" s="70"/>
    </row>
    <row r="137" spans="1:5" ht="15.75">
      <c r="A137" s="243"/>
      <c r="C137" s="70"/>
      <c r="D137" s="70"/>
      <c r="E137" s="70"/>
    </row>
    <row r="138" spans="1:5" ht="15.75">
      <c r="A138" s="243"/>
      <c r="C138" s="70"/>
      <c r="D138" s="70"/>
      <c r="E138" s="70"/>
    </row>
    <row r="139" spans="1:5" ht="15.75">
      <c r="A139" s="243"/>
      <c r="C139" s="70"/>
      <c r="D139" s="70"/>
      <c r="E139" s="70"/>
    </row>
    <row r="140" spans="1:5" ht="15.75">
      <c r="A140" s="243"/>
      <c r="C140" s="70"/>
      <c r="D140" s="70"/>
      <c r="E140" s="70"/>
    </row>
    <row r="141" spans="1:5" ht="15.75">
      <c r="A141" s="243"/>
      <c r="C141" s="70"/>
      <c r="D141" s="70"/>
      <c r="E141" s="70"/>
    </row>
    <row r="142" spans="1:5" ht="15.75">
      <c r="A142" s="243"/>
      <c r="C142" s="70"/>
      <c r="D142" s="70"/>
      <c r="E142" s="70"/>
    </row>
    <row r="143" spans="1:5" ht="15.75">
      <c r="A143" s="243"/>
      <c r="C143" s="70"/>
      <c r="D143" s="70"/>
      <c r="E143" s="70"/>
    </row>
    <row r="144" spans="1:5" ht="15.75">
      <c r="A144" s="243"/>
      <c r="C144" s="70"/>
      <c r="D144" s="70"/>
      <c r="E144" s="70"/>
    </row>
    <row r="145" spans="1:5" ht="15.75">
      <c r="A145" s="243"/>
      <c r="C145" s="70"/>
      <c r="D145" s="70"/>
      <c r="E145" s="70"/>
    </row>
    <row r="146" spans="1:5" ht="15.75">
      <c r="A146" s="243"/>
      <c r="C146" s="70"/>
      <c r="D146" s="70"/>
      <c r="E146" s="70"/>
    </row>
    <row r="147" spans="1:5" ht="15.75">
      <c r="A147" s="243"/>
      <c r="C147" s="70"/>
      <c r="D147" s="70"/>
      <c r="E147" s="70"/>
    </row>
    <row r="148" spans="1:5" ht="15.75">
      <c r="A148" s="243"/>
      <c r="C148" s="70"/>
      <c r="D148" s="70"/>
      <c r="E148" s="70"/>
    </row>
    <row r="149" spans="1:5" ht="15.75">
      <c r="A149" s="243"/>
      <c r="C149" s="70"/>
      <c r="D149" s="70"/>
      <c r="E149" s="70"/>
    </row>
    <row r="150" spans="1:5" ht="15.75">
      <c r="A150" s="243"/>
      <c r="C150" s="70"/>
      <c r="D150" s="70"/>
      <c r="E150" s="70"/>
    </row>
    <row r="151" spans="1:5" ht="15.75">
      <c r="A151" s="243"/>
      <c r="C151" s="70"/>
      <c r="D151" s="70"/>
      <c r="E151" s="70"/>
    </row>
    <row r="152" spans="1:5" ht="15.75">
      <c r="A152" s="243"/>
      <c r="C152" s="70"/>
      <c r="D152" s="70"/>
      <c r="E152" s="70"/>
    </row>
    <row r="153" spans="1:5" ht="15.75">
      <c r="A153" s="243"/>
      <c r="C153" s="70"/>
      <c r="D153" s="70"/>
      <c r="E153" s="70"/>
    </row>
    <row r="154" spans="1:5" ht="15.75">
      <c r="A154" s="243"/>
      <c r="C154" s="70"/>
      <c r="D154" s="70"/>
      <c r="E154" s="70"/>
    </row>
    <row r="155" spans="1:5" ht="15.75">
      <c r="A155" s="243"/>
      <c r="C155" s="70"/>
      <c r="D155" s="70"/>
      <c r="E155" s="70"/>
    </row>
    <row r="156" spans="1:5" ht="15.75">
      <c r="A156" s="243"/>
      <c r="C156" s="70"/>
      <c r="D156" s="70"/>
      <c r="E156" s="70"/>
    </row>
    <row r="157" spans="1:5" ht="15.75">
      <c r="A157" s="243"/>
      <c r="C157" s="70"/>
      <c r="D157" s="70"/>
      <c r="E157" s="70"/>
    </row>
    <row r="158" spans="1:5" ht="15.75">
      <c r="A158" s="243"/>
      <c r="C158" s="70"/>
      <c r="D158" s="70"/>
      <c r="E158" s="70"/>
    </row>
    <row r="159" spans="1:5" ht="15.75">
      <c r="A159" s="243"/>
      <c r="C159" s="70"/>
      <c r="D159" s="70"/>
      <c r="E159" s="70"/>
    </row>
    <row r="160" spans="1:5" ht="15.75">
      <c r="A160" s="243"/>
      <c r="C160" s="70"/>
      <c r="D160" s="70"/>
      <c r="E160" s="70"/>
    </row>
    <row r="161" spans="1:5" ht="15.75">
      <c r="A161" s="243"/>
      <c r="C161" s="70"/>
      <c r="D161" s="70"/>
      <c r="E161" s="70"/>
    </row>
    <row r="162" spans="1:5" ht="15.75">
      <c r="A162" s="243"/>
      <c r="C162" s="70"/>
      <c r="D162" s="70"/>
      <c r="E162" s="70"/>
    </row>
    <row r="163" spans="1:5" ht="15.75">
      <c r="A163" s="243"/>
      <c r="C163" s="70"/>
      <c r="D163" s="70"/>
      <c r="E163" s="70"/>
    </row>
    <row r="164" spans="1:5" ht="15.75">
      <c r="A164" s="243"/>
      <c r="C164" s="70"/>
      <c r="D164" s="70"/>
      <c r="E164" s="70"/>
    </row>
    <row r="165" spans="1:5" ht="15.75">
      <c r="A165" s="243"/>
      <c r="C165" s="70"/>
      <c r="D165" s="70"/>
      <c r="E165" s="70"/>
    </row>
    <row r="166" spans="1:5" ht="15.75">
      <c r="A166" s="243"/>
      <c r="C166" s="70"/>
      <c r="D166" s="70"/>
      <c r="E166" s="70"/>
    </row>
    <row r="167" spans="1:5" ht="15.75">
      <c r="A167" s="243"/>
      <c r="C167" s="70"/>
      <c r="D167" s="70"/>
      <c r="E167" s="70"/>
    </row>
    <row r="168" spans="1:5" ht="15.75">
      <c r="A168" s="243"/>
      <c r="C168" s="70"/>
      <c r="D168" s="70"/>
      <c r="E168" s="70"/>
    </row>
    <row r="169" spans="1:5" ht="15.75">
      <c r="A169" s="243"/>
      <c r="C169" s="70"/>
      <c r="D169" s="70"/>
      <c r="E169" s="70"/>
    </row>
    <row r="170" spans="1:5" ht="15.75">
      <c r="A170" s="243"/>
      <c r="C170" s="70"/>
      <c r="D170" s="70"/>
      <c r="E170" s="70"/>
    </row>
    <row r="171" spans="1:5" ht="15.75">
      <c r="A171" s="243"/>
      <c r="C171" s="70"/>
      <c r="D171" s="70"/>
      <c r="E171" s="70"/>
    </row>
    <row r="172" spans="1:5" ht="15.75">
      <c r="A172" s="243"/>
      <c r="C172" s="70"/>
      <c r="D172" s="70"/>
      <c r="E172" s="70"/>
    </row>
    <row r="173" spans="1:5" ht="15.75">
      <c r="A173" s="243"/>
      <c r="C173" s="70"/>
      <c r="D173" s="70"/>
      <c r="E173" s="70"/>
    </row>
    <row r="174" spans="1:5" ht="15.75">
      <c r="A174" s="243"/>
      <c r="C174" s="70"/>
      <c r="D174" s="70"/>
      <c r="E174" s="70"/>
    </row>
    <row r="175" spans="1:5" ht="15.75">
      <c r="A175" s="243"/>
      <c r="C175" s="70"/>
      <c r="D175" s="70"/>
      <c r="E175" s="70"/>
    </row>
    <row r="176" spans="1:5" ht="15.75">
      <c r="A176" s="243"/>
      <c r="C176" s="70"/>
      <c r="D176" s="70"/>
      <c r="E176" s="70"/>
    </row>
    <row r="177" spans="1:5" ht="15.75">
      <c r="A177" s="243"/>
      <c r="C177" s="70"/>
      <c r="D177" s="70"/>
      <c r="E177" s="70"/>
    </row>
    <row r="178" spans="1:5" ht="15.75">
      <c r="A178" s="243"/>
      <c r="C178" s="70"/>
      <c r="D178" s="70"/>
      <c r="E178" s="70"/>
    </row>
    <row r="179" spans="1:5" ht="15.75">
      <c r="A179" s="243"/>
      <c r="C179" s="70"/>
      <c r="D179" s="70"/>
      <c r="E179" s="70"/>
    </row>
    <row r="180" spans="1:5" ht="15.75">
      <c r="A180" s="243"/>
      <c r="C180" s="70"/>
      <c r="D180" s="70"/>
      <c r="E180" s="70"/>
    </row>
    <row r="181" spans="1:5" ht="15.75">
      <c r="A181" s="243"/>
      <c r="C181" s="70"/>
      <c r="D181" s="70"/>
      <c r="E181" s="70"/>
    </row>
    <row r="182" spans="1:5" ht="15.75">
      <c r="A182" s="243"/>
      <c r="C182" s="70"/>
      <c r="D182" s="70"/>
      <c r="E182" s="70"/>
    </row>
    <row r="183" spans="1:5" ht="15.75">
      <c r="A183" s="243"/>
      <c r="C183" s="70"/>
      <c r="D183" s="70"/>
      <c r="E183" s="70"/>
    </row>
    <row r="184" spans="1:5" ht="15.75">
      <c r="A184" s="243"/>
      <c r="C184" s="70"/>
      <c r="D184" s="70"/>
      <c r="E184" s="70"/>
    </row>
    <row r="185" spans="1:5" ht="15.75">
      <c r="A185" s="243"/>
      <c r="C185" s="70"/>
      <c r="D185" s="70"/>
      <c r="E185" s="70"/>
    </row>
    <row r="186" spans="1:5" ht="15.75">
      <c r="A186" s="243"/>
      <c r="C186" s="70"/>
      <c r="D186" s="70"/>
      <c r="E186" s="70"/>
    </row>
    <row r="187" spans="1:5" ht="15.75">
      <c r="A187" s="243"/>
      <c r="C187" s="70"/>
      <c r="D187" s="70"/>
      <c r="E187" s="70"/>
    </row>
    <row r="188" spans="1:5" ht="15.75">
      <c r="A188" s="243"/>
      <c r="C188" s="70"/>
      <c r="D188" s="70"/>
      <c r="E188" s="70"/>
    </row>
    <row r="189" spans="1:5" ht="15.75">
      <c r="A189" s="243"/>
      <c r="C189" s="70"/>
      <c r="D189" s="70"/>
      <c r="E189" s="70"/>
    </row>
    <row r="190" spans="1:5" ht="15.75">
      <c r="A190" s="243"/>
      <c r="C190" s="70"/>
      <c r="D190" s="70"/>
      <c r="E190" s="70"/>
    </row>
    <row r="191" spans="1:5" ht="15.75">
      <c r="A191" s="243"/>
      <c r="C191" s="70"/>
      <c r="D191" s="70"/>
      <c r="E191" s="70"/>
    </row>
    <row r="192" spans="1:5" ht="15.75">
      <c r="A192" s="243"/>
      <c r="C192" s="70"/>
      <c r="D192" s="70"/>
      <c r="E192" s="70"/>
    </row>
    <row r="193" spans="1:5" ht="15.75">
      <c r="A193" s="243"/>
      <c r="C193" s="70"/>
      <c r="D193" s="70"/>
      <c r="E193" s="70"/>
    </row>
    <row r="194" spans="1:5" ht="15.75">
      <c r="A194" s="243"/>
      <c r="C194" s="70"/>
      <c r="D194" s="70"/>
      <c r="E194" s="70"/>
    </row>
    <row r="195" spans="1:5" ht="15.75">
      <c r="A195" s="243"/>
      <c r="C195" s="70"/>
      <c r="D195" s="70"/>
      <c r="E195" s="70"/>
    </row>
    <row r="196" spans="1:5" ht="15.75">
      <c r="A196" s="243"/>
      <c r="C196" s="70"/>
      <c r="D196" s="70"/>
      <c r="E196" s="70"/>
    </row>
    <row r="197" spans="1:5" ht="15.75">
      <c r="A197" s="243"/>
      <c r="C197" s="70"/>
      <c r="D197" s="70"/>
      <c r="E197" s="70"/>
    </row>
    <row r="198" spans="1:5" ht="15.75">
      <c r="A198" s="243"/>
      <c r="C198" s="70"/>
      <c r="D198" s="70"/>
      <c r="E198" s="70"/>
    </row>
    <row r="199" spans="1:5" ht="15.75">
      <c r="A199" s="243"/>
      <c r="C199" s="70"/>
      <c r="D199" s="70"/>
      <c r="E199" s="70"/>
    </row>
    <row r="200" spans="1:5" ht="15.75">
      <c r="A200" s="243"/>
      <c r="C200" s="70"/>
      <c r="D200" s="70"/>
      <c r="E200" s="70"/>
    </row>
    <row r="201" spans="1:5" ht="15.75">
      <c r="A201" s="243"/>
      <c r="C201" s="70"/>
      <c r="D201" s="70"/>
      <c r="E201" s="70"/>
    </row>
    <row r="202" spans="1:5" ht="15.75">
      <c r="A202" s="243"/>
      <c r="C202" s="70"/>
      <c r="D202" s="70"/>
      <c r="E202" s="70"/>
    </row>
    <row r="203" spans="1:5" ht="15.75">
      <c r="A203" s="243"/>
      <c r="C203" s="70"/>
      <c r="D203" s="70"/>
      <c r="E203" s="70"/>
    </row>
    <row r="204" spans="1:5" ht="15.75">
      <c r="A204" s="243"/>
      <c r="C204" s="70"/>
      <c r="D204" s="70"/>
      <c r="E204" s="70"/>
    </row>
    <row r="205" spans="1:5" ht="15.75">
      <c r="A205" s="243"/>
      <c r="C205" s="70"/>
      <c r="D205" s="70"/>
      <c r="E205" s="70"/>
    </row>
    <row r="206" spans="1:5" ht="15.75">
      <c r="A206" s="243"/>
      <c r="C206" s="70"/>
      <c r="D206" s="70"/>
      <c r="E206" s="70"/>
    </row>
    <row r="207" spans="1:5" ht="15.75">
      <c r="A207" s="243"/>
      <c r="C207" s="70"/>
      <c r="D207" s="70"/>
      <c r="E207" s="70"/>
    </row>
    <row r="208" spans="1:5" ht="15.75">
      <c r="A208" s="243"/>
      <c r="C208" s="70"/>
      <c r="D208" s="70"/>
      <c r="E208" s="70"/>
    </row>
    <row r="209" spans="1:5" ht="15.75">
      <c r="A209" s="243"/>
      <c r="C209" s="70"/>
      <c r="D209" s="70"/>
      <c r="E209" s="70"/>
    </row>
    <row r="210" spans="1:5" ht="15.75">
      <c r="A210" s="243"/>
      <c r="C210" s="70"/>
      <c r="D210" s="70"/>
      <c r="E210" s="70"/>
    </row>
    <row r="211" spans="1:5" ht="15.75">
      <c r="A211" s="243"/>
      <c r="C211" s="70"/>
      <c r="D211" s="70"/>
      <c r="E211" s="70"/>
    </row>
    <row r="212" spans="1:5" ht="15.75">
      <c r="A212" s="243"/>
      <c r="C212" s="70"/>
      <c r="D212" s="70"/>
      <c r="E212" s="70"/>
    </row>
    <row r="213" spans="1:5" ht="15.75">
      <c r="A213" s="243"/>
      <c r="C213" s="70"/>
      <c r="D213" s="70"/>
      <c r="E213" s="70"/>
    </row>
    <row r="214" spans="1:5" ht="15.75">
      <c r="A214" s="243"/>
      <c r="C214" s="70"/>
      <c r="D214" s="70"/>
      <c r="E214" s="70"/>
    </row>
    <row r="215" spans="1:5" ht="15.75">
      <c r="A215" s="243"/>
      <c r="C215" s="70"/>
      <c r="D215" s="70"/>
      <c r="E215" s="70"/>
    </row>
    <row r="216" spans="1:5" ht="15.75">
      <c r="A216" s="243"/>
      <c r="C216" s="70"/>
      <c r="D216" s="70"/>
      <c r="E216" s="70"/>
    </row>
    <row r="217" spans="1:5" ht="15.75">
      <c r="A217" s="243"/>
      <c r="C217" s="70"/>
      <c r="D217" s="70"/>
      <c r="E217" s="70"/>
    </row>
    <row r="218" spans="1:5" ht="15.75">
      <c r="A218" s="243"/>
      <c r="C218" s="70"/>
      <c r="D218" s="70"/>
      <c r="E218" s="70"/>
    </row>
    <row r="219" spans="1:5" ht="15.75">
      <c r="A219" s="29"/>
      <c r="C219" s="70"/>
      <c r="D219" s="70"/>
      <c r="E219" s="70"/>
    </row>
    <row r="220" spans="1:5" ht="15.75">
      <c r="A220" s="29"/>
      <c r="C220" s="70"/>
      <c r="D220" s="70"/>
      <c r="E220" s="70"/>
    </row>
    <row r="221" spans="1:5" ht="15.75">
      <c r="A221" s="29"/>
      <c r="C221" s="70"/>
      <c r="D221" s="70"/>
      <c r="E221" s="70"/>
    </row>
    <row r="222" spans="1:5" ht="15.75">
      <c r="A222" s="29"/>
      <c r="C222" s="70"/>
      <c r="D222" s="70"/>
      <c r="E222" s="70"/>
    </row>
    <row r="223" spans="1:5" ht="15.75">
      <c r="A223" s="29"/>
      <c r="C223" s="70"/>
      <c r="D223" s="70"/>
      <c r="E223" s="70"/>
    </row>
    <row r="224" spans="1:5" ht="15.75">
      <c r="A224" s="29"/>
      <c r="C224" s="70"/>
      <c r="D224" s="70"/>
      <c r="E224" s="70"/>
    </row>
    <row r="225" spans="1:5" ht="15.75">
      <c r="A225" s="29"/>
      <c r="C225" s="70"/>
      <c r="D225" s="70"/>
      <c r="E225" s="70"/>
    </row>
    <row r="226" spans="1:5" ht="15.75">
      <c r="A226" s="29"/>
      <c r="C226" s="70"/>
      <c r="D226" s="70"/>
      <c r="E226" s="70"/>
    </row>
    <row r="227" spans="1:5" ht="15.75">
      <c r="A227" s="29"/>
      <c r="C227" s="70"/>
      <c r="D227" s="70"/>
      <c r="E227" s="70"/>
    </row>
    <row r="228" spans="1:5" ht="15.75">
      <c r="A228" s="29"/>
      <c r="C228" s="70"/>
      <c r="D228" s="70"/>
      <c r="E228" s="70"/>
    </row>
    <row r="229" spans="1:5" ht="15.75">
      <c r="A229" s="29"/>
      <c r="C229" s="70"/>
      <c r="D229" s="70"/>
      <c r="E229" s="70"/>
    </row>
    <row r="230" spans="1:5" ht="15.75">
      <c r="A230" s="29"/>
      <c r="C230" s="70"/>
      <c r="D230" s="70"/>
      <c r="E230" s="70"/>
    </row>
    <row r="231" spans="1:5" ht="15.75">
      <c r="A231" s="29"/>
      <c r="C231" s="70"/>
      <c r="D231" s="70"/>
      <c r="E231" s="70"/>
    </row>
    <row r="232" spans="1:5" ht="15.75">
      <c r="A232" s="29"/>
      <c r="C232" s="70"/>
      <c r="D232" s="70"/>
      <c r="E232" s="70"/>
    </row>
    <row r="233" spans="1:5" ht="15.75">
      <c r="A233" s="29"/>
      <c r="C233" s="70"/>
      <c r="D233" s="70"/>
      <c r="E233" s="70"/>
    </row>
    <row r="234" spans="1:5" ht="15.75">
      <c r="A234" s="29"/>
      <c r="C234" s="70"/>
      <c r="D234" s="70"/>
      <c r="E234" s="70"/>
    </row>
    <row r="235" spans="1:5" ht="15.75">
      <c r="A235" s="29"/>
      <c r="C235" s="70"/>
      <c r="D235" s="70"/>
      <c r="E235" s="70"/>
    </row>
    <row r="236" spans="1:5" ht="15.75">
      <c r="A236" s="29"/>
      <c r="C236" s="70"/>
      <c r="D236" s="70"/>
      <c r="E236" s="70"/>
    </row>
    <row r="237" spans="1:5" ht="15.75">
      <c r="A237" s="29"/>
      <c r="C237" s="70"/>
      <c r="D237" s="70"/>
      <c r="E237" s="70"/>
    </row>
    <row r="238" spans="1:5" ht="15.75">
      <c r="A238" s="29"/>
      <c r="C238" s="70"/>
      <c r="D238" s="70"/>
      <c r="E238" s="70"/>
    </row>
    <row r="239" spans="1:5" ht="15.75">
      <c r="A239" s="29"/>
      <c r="C239" s="70"/>
      <c r="D239" s="70"/>
      <c r="E239" s="70"/>
    </row>
    <row r="240" spans="1:5" ht="15.75">
      <c r="A240" s="29"/>
      <c r="C240" s="70"/>
      <c r="D240" s="70"/>
      <c r="E240" s="70"/>
    </row>
    <row r="241" spans="1:5" ht="15.75">
      <c r="A241" s="29"/>
      <c r="C241" s="70"/>
      <c r="D241" s="70"/>
      <c r="E241" s="70"/>
    </row>
    <row r="242" spans="1:5" ht="15.75">
      <c r="A242" s="29"/>
      <c r="C242" s="70"/>
      <c r="D242" s="70"/>
      <c r="E242" s="70"/>
    </row>
    <row r="243" spans="1:5" ht="15.75">
      <c r="A243" s="29"/>
      <c r="C243" s="70"/>
      <c r="D243" s="70"/>
      <c r="E243" s="70"/>
    </row>
    <row r="244" spans="1:5" ht="15.75">
      <c r="A244" s="29"/>
      <c r="C244" s="70"/>
      <c r="D244" s="70"/>
      <c r="E244" s="70"/>
    </row>
    <row r="245" spans="1:5" ht="15.75">
      <c r="A245" s="29"/>
      <c r="C245" s="70"/>
      <c r="D245" s="70"/>
      <c r="E245" s="70"/>
    </row>
    <row r="246" spans="1:5" ht="15.75">
      <c r="A246" s="29"/>
      <c r="C246" s="70"/>
      <c r="D246" s="70"/>
      <c r="E246" s="70"/>
    </row>
    <row r="247" spans="1:5" ht="15.75">
      <c r="A247" s="29"/>
      <c r="C247" s="70"/>
      <c r="D247" s="70"/>
      <c r="E247" s="70"/>
    </row>
    <row r="248" spans="1:5" ht="15.75">
      <c r="A248" s="29"/>
      <c r="C248" s="70"/>
      <c r="D248" s="70"/>
      <c r="E248" s="70"/>
    </row>
    <row r="249" spans="1:5" ht="15.75">
      <c r="A249" s="29"/>
      <c r="C249" s="70"/>
      <c r="D249" s="70"/>
      <c r="E249" s="70"/>
    </row>
    <row r="250" spans="1:5" ht="15.75">
      <c r="A250" s="29"/>
      <c r="C250" s="70"/>
      <c r="D250" s="70"/>
      <c r="E250" s="70"/>
    </row>
    <row r="251" spans="1:5" ht="15.75">
      <c r="A251" s="29"/>
      <c r="C251" s="70"/>
      <c r="D251" s="70"/>
      <c r="E251" s="70"/>
    </row>
    <row r="252" spans="1:5" ht="15.75">
      <c r="A252" s="29"/>
      <c r="C252" s="70"/>
      <c r="D252" s="70"/>
      <c r="E252" s="70"/>
    </row>
    <row r="253" spans="1:5" ht="15.75">
      <c r="A253" s="29"/>
      <c r="C253" s="70"/>
      <c r="D253" s="70"/>
      <c r="E253" s="70"/>
    </row>
    <row r="254" spans="1:5" ht="15.75">
      <c r="A254" s="29"/>
      <c r="C254" s="70"/>
      <c r="D254" s="70"/>
      <c r="E254" s="70"/>
    </row>
    <row r="255" spans="1:5" ht="15.75">
      <c r="A255" s="29"/>
      <c r="C255" s="70"/>
      <c r="D255" s="70"/>
      <c r="E255" s="70"/>
    </row>
    <row r="256" spans="1:5" ht="15.75">
      <c r="A256" s="29"/>
      <c r="C256" s="70"/>
      <c r="D256" s="70"/>
      <c r="E256" s="70"/>
    </row>
    <row r="257" spans="1:5" ht="15.75">
      <c r="A257" s="29"/>
      <c r="C257" s="70"/>
      <c r="D257" s="70"/>
      <c r="E257" s="70"/>
    </row>
    <row r="258" spans="1:5" ht="15.75">
      <c r="A258" s="29"/>
      <c r="C258" s="70"/>
      <c r="D258" s="70"/>
      <c r="E258" s="70"/>
    </row>
    <row r="259" spans="1:5" ht="15.75">
      <c r="A259" s="29"/>
      <c r="C259" s="70"/>
      <c r="D259" s="70"/>
      <c r="E259" s="70"/>
    </row>
    <row r="260" spans="1:5" ht="15.75">
      <c r="A260" s="29"/>
      <c r="C260" s="70"/>
      <c r="D260" s="70"/>
      <c r="E260" s="70"/>
    </row>
    <row r="261" spans="1:5" ht="15.75">
      <c r="A261" s="29"/>
      <c r="C261" s="70"/>
      <c r="D261" s="70"/>
      <c r="E261" s="70"/>
    </row>
    <row r="262" spans="1:5" ht="15.75">
      <c r="A262" s="29"/>
      <c r="C262" s="70"/>
      <c r="D262" s="70"/>
      <c r="E262" s="70"/>
    </row>
    <row r="263" spans="1:5" ht="15.75">
      <c r="A263" s="29"/>
      <c r="C263" s="70"/>
      <c r="D263" s="70"/>
      <c r="E263" s="70"/>
    </row>
    <row r="264" spans="1:5" ht="15.75">
      <c r="A264" s="29"/>
      <c r="C264" s="70"/>
      <c r="D264" s="70"/>
      <c r="E264" s="70"/>
    </row>
    <row r="265" spans="1:5" ht="15.75">
      <c r="A265" s="29"/>
      <c r="C265" s="70"/>
      <c r="D265" s="70"/>
      <c r="E265" s="70"/>
    </row>
    <row r="266" spans="1:5" ht="15.75">
      <c r="A266" s="29"/>
      <c r="C266" s="70"/>
      <c r="D266" s="70"/>
      <c r="E266" s="70"/>
    </row>
    <row r="267" spans="1:5" ht="15.75">
      <c r="A267" s="29"/>
      <c r="C267" s="70"/>
      <c r="D267" s="70"/>
      <c r="E267" s="70"/>
    </row>
    <row r="268" spans="1:5" ht="15.75">
      <c r="A268" s="29"/>
      <c r="C268" s="70"/>
      <c r="D268" s="70"/>
      <c r="E268" s="70"/>
    </row>
    <row r="269" spans="1:5" ht="15.75">
      <c r="A269" s="29"/>
      <c r="C269" s="70"/>
      <c r="D269" s="70"/>
      <c r="E269" s="70"/>
    </row>
    <row r="270" spans="1:5" ht="15.75">
      <c r="A270" s="29"/>
      <c r="C270" s="70"/>
      <c r="D270" s="70"/>
      <c r="E270" s="70"/>
    </row>
    <row r="271" spans="1:5" ht="15.75">
      <c r="A271" s="29"/>
      <c r="C271" s="70"/>
      <c r="D271" s="70"/>
      <c r="E271" s="70"/>
    </row>
    <row r="272" spans="1:5" ht="15.75">
      <c r="A272" s="29"/>
      <c r="C272" s="70"/>
      <c r="D272" s="70"/>
      <c r="E272" s="70"/>
    </row>
    <row r="273" spans="1:5" ht="15.75">
      <c r="A273" s="29"/>
      <c r="C273" s="70"/>
      <c r="D273" s="70"/>
      <c r="E273" s="70"/>
    </row>
    <row r="274" spans="1:5" ht="15.75">
      <c r="A274" s="29"/>
      <c r="C274" s="70"/>
      <c r="D274" s="70"/>
      <c r="E274" s="70"/>
    </row>
    <row r="275" spans="1:5" ht="15.75">
      <c r="A275" s="29"/>
      <c r="C275" s="70"/>
      <c r="D275" s="70"/>
      <c r="E275" s="70"/>
    </row>
    <row r="276" spans="1:5" ht="15.75">
      <c r="A276" s="29"/>
      <c r="C276" s="70"/>
      <c r="D276" s="70"/>
      <c r="E276" s="70"/>
    </row>
    <row r="277" spans="1:5" ht="15.75">
      <c r="A277" s="29"/>
      <c r="C277" s="70"/>
      <c r="D277" s="70"/>
      <c r="E277" s="70"/>
    </row>
    <row r="278" spans="1:5" ht="15.75">
      <c r="A278" s="29"/>
      <c r="C278" s="70"/>
      <c r="D278" s="70"/>
      <c r="E278" s="70"/>
    </row>
    <row r="279" spans="1:5" ht="15.75">
      <c r="A279" s="29"/>
      <c r="C279" s="70"/>
      <c r="D279" s="70"/>
      <c r="E279" s="70"/>
    </row>
    <row r="280" spans="1:5" ht="15.75">
      <c r="A280" s="29"/>
      <c r="C280" s="70"/>
      <c r="D280" s="70"/>
      <c r="E280" s="70"/>
    </row>
    <row r="281" spans="1:5" ht="15.75">
      <c r="A281" s="29"/>
      <c r="C281" s="70"/>
      <c r="D281" s="70"/>
      <c r="E281" s="70"/>
    </row>
    <row r="282" spans="1:5" ht="15.75">
      <c r="A282" s="29"/>
      <c r="C282" s="70"/>
      <c r="D282" s="70"/>
      <c r="E282" s="70"/>
    </row>
    <row r="283" spans="1:5" ht="15.75">
      <c r="A283" s="29"/>
      <c r="C283" s="70"/>
      <c r="D283" s="70"/>
      <c r="E283" s="70"/>
    </row>
    <row r="284" spans="1:5" ht="15.75">
      <c r="A284" s="29"/>
      <c r="C284" s="70"/>
      <c r="D284" s="70"/>
      <c r="E284" s="70"/>
    </row>
    <row r="285" spans="1:5" ht="15.75">
      <c r="A285" s="29"/>
      <c r="C285" s="70"/>
      <c r="D285" s="70"/>
      <c r="E285" s="70"/>
    </row>
    <row r="286" spans="1:5" ht="15.75">
      <c r="A286" s="29"/>
      <c r="C286" s="70"/>
      <c r="D286" s="70"/>
      <c r="E286" s="70"/>
    </row>
    <row r="287" spans="1:5" ht="15.75">
      <c r="A287" s="29"/>
      <c r="C287" s="70"/>
      <c r="D287" s="70"/>
      <c r="E287" s="70"/>
    </row>
    <row r="288" spans="1:5" ht="15.75">
      <c r="A288" s="29"/>
      <c r="C288" s="70"/>
      <c r="D288" s="70"/>
      <c r="E288" s="70"/>
    </row>
    <row r="289" spans="1:5" ht="15.75">
      <c r="A289" s="29"/>
      <c r="C289" s="70"/>
      <c r="D289" s="70"/>
      <c r="E289" s="70"/>
    </row>
    <row r="290" spans="1:5" ht="15.75">
      <c r="A290" s="29"/>
      <c r="C290" s="70"/>
      <c r="D290" s="70"/>
      <c r="E290" s="70"/>
    </row>
    <row r="291" spans="1:5" ht="15.75">
      <c r="A291" s="29"/>
    </row>
    <row r="292" spans="1:5" ht="15.75">
      <c r="A292" s="29"/>
    </row>
    <row r="293" spans="1:5" ht="15.75">
      <c r="A293" s="29"/>
    </row>
    <row r="294" spans="1:5" ht="15.75">
      <c r="A294" s="29"/>
    </row>
    <row r="295" spans="1:5" ht="15.75">
      <c r="A295" s="29"/>
    </row>
    <row r="296" spans="1:5" ht="15.75">
      <c r="A296" s="29"/>
    </row>
    <row r="297" spans="1:5" ht="15.75">
      <c r="A297" s="29"/>
    </row>
    <row r="298" spans="1:5" ht="15.75">
      <c r="A298" s="29"/>
    </row>
    <row r="299" spans="1:5" ht="15.75">
      <c r="A299" s="29"/>
    </row>
    <row r="300" spans="1:5" ht="15.75">
      <c r="A300" s="29"/>
    </row>
    <row r="301" spans="1:5" ht="15.75">
      <c r="A301" s="29"/>
    </row>
    <row r="302" spans="1:5" ht="15.75">
      <c r="A302" s="29"/>
    </row>
    <row r="303" spans="1:5" ht="15.75">
      <c r="A303" s="29"/>
    </row>
    <row r="304" spans="1:5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</sheetData>
  <mergeCells count="4">
    <mergeCell ref="A2:G2"/>
    <mergeCell ref="A3:G3"/>
    <mergeCell ref="A4:G4"/>
    <mergeCell ref="A5:G5"/>
  </mergeCells>
  <pageMargins left="0.92" right="0.35" top="0.77" bottom="0.75" header="0.5" footer="0.5"/>
  <pageSetup scale="59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sheetPr codeName="Sheet72">
    <pageSetUpPr fitToPage="1"/>
  </sheetPr>
  <dimension ref="A1:Z653"/>
  <sheetViews>
    <sheetView topLeftCell="A2" zoomScale="50" workbookViewId="0">
      <selection activeCell="L37" sqref="L37"/>
    </sheetView>
  </sheetViews>
  <sheetFormatPr defaultColWidth="11.42578125" defaultRowHeight="15"/>
  <cols>
    <col min="1" max="1" width="63.7109375" style="30" customWidth="1"/>
    <col min="2" max="6" width="19.5703125" customWidth="1"/>
    <col min="7" max="7" width="18.42578125" style="232" customWidth="1"/>
    <col min="8" max="8" width="2.5703125" style="244" customWidth="1"/>
    <col min="9" max="256" width="9.140625" customWidth="1"/>
    <col min="257" max="257" width="63.7109375" customWidth="1"/>
    <col min="258" max="262" width="19.5703125" customWidth="1"/>
    <col min="263" max="263" width="18.42578125" customWidth="1"/>
    <col min="264" max="264" width="2.5703125" customWidth="1"/>
    <col min="265" max="512" width="9.140625" customWidth="1"/>
    <col min="513" max="513" width="63.7109375" customWidth="1"/>
    <col min="514" max="518" width="19.5703125" customWidth="1"/>
    <col min="519" max="519" width="18.42578125" customWidth="1"/>
    <col min="520" max="520" width="2.5703125" customWidth="1"/>
    <col min="521" max="768" width="9.140625" customWidth="1"/>
    <col min="769" max="769" width="63.7109375" customWidth="1"/>
    <col min="770" max="774" width="19.5703125" customWidth="1"/>
    <col min="775" max="775" width="18.42578125" customWidth="1"/>
    <col min="776" max="776" width="2.5703125" customWidth="1"/>
    <col min="777" max="1024" width="9.140625" customWidth="1"/>
    <col min="1025" max="1025" width="63.7109375" customWidth="1"/>
    <col min="1026" max="1030" width="19.5703125" customWidth="1"/>
    <col min="1031" max="1031" width="18.42578125" customWidth="1"/>
    <col min="1032" max="1032" width="2.5703125" customWidth="1"/>
    <col min="1033" max="1280" width="9.140625" customWidth="1"/>
    <col min="1281" max="1281" width="63.7109375" customWidth="1"/>
    <col min="1282" max="1286" width="19.5703125" customWidth="1"/>
    <col min="1287" max="1287" width="18.42578125" customWidth="1"/>
    <col min="1288" max="1288" width="2.5703125" customWidth="1"/>
    <col min="1289" max="1536" width="9.140625" customWidth="1"/>
    <col min="1537" max="1537" width="63.7109375" customWidth="1"/>
    <col min="1538" max="1542" width="19.5703125" customWidth="1"/>
    <col min="1543" max="1543" width="18.42578125" customWidth="1"/>
    <col min="1544" max="1544" width="2.5703125" customWidth="1"/>
    <col min="1545" max="1792" width="9.140625" customWidth="1"/>
    <col min="1793" max="1793" width="63.7109375" customWidth="1"/>
    <col min="1794" max="1798" width="19.5703125" customWidth="1"/>
    <col min="1799" max="1799" width="18.42578125" customWidth="1"/>
    <col min="1800" max="1800" width="2.5703125" customWidth="1"/>
    <col min="1801" max="2048" width="9.140625" customWidth="1"/>
    <col min="2049" max="2049" width="63.7109375" customWidth="1"/>
    <col min="2050" max="2054" width="19.5703125" customWidth="1"/>
    <col min="2055" max="2055" width="18.42578125" customWidth="1"/>
    <col min="2056" max="2056" width="2.5703125" customWidth="1"/>
    <col min="2057" max="2304" width="9.140625" customWidth="1"/>
    <col min="2305" max="2305" width="63.7109375" customWidth="1"/>
    <col min="2306" max="2310" width="19.5703125" customWidth="1"/>
    <col min="2311" max="2311" width="18.42578125" customWidth="1"/>
    <col min="2312" max="2312" width="2.5703125" customWidth="1"/>
    <col min="2313" max="2560" width="9.140625" customWidth="1"/>
    <col min="2561" max="2561" width="63.7109375" customWidth="1"/>
    <col min="2562" max="2566" width="19.5703125" customWidth="1"/>
    <col min="2567" max="2567" width="18.42578125" customWidth="1"/>
    <col min="2568" max="2568" width="2.5703125" customWidth="1"/>
    <col min="2569" max="2816" width="9.140625" customWidth="1"/>
    <col min="2817" max="2817" width="63.7109375" customWidth="1"/>
    <col min="2818" max="2822" width="19.5703125" customWidth="1"/>
    <col min="2823" max="2823" width="18.42578125" customWidth="1"/>
    <col min="2824" max="2824" width="2.5703125" customWidth="1"/>
    <col min="2825" max="3072" width="9.140625" customWidth="1"/>
    <col min="3073" max="3073" width="63.7109375" customWidth="1"/>
    <col min="3074" max="3078" width="19.5703125" customWidth="1"/>
    <col min="3079" max="3079" width="18.42578125" customWidth="1"/>
    <col min="3080" max="3080" width="2.5703125" customWidth="1"/>
    <col min="3081" max="3328" width="9.140625" customWidth="1"/>
    <col min="3329" max="3329" width="63.7109375" customWidth="1"/>
    <col min="3330" max="3334" width="19.5703125" customWidth="1"/>
    <col min="3335" max="3335" width="18.42578125" customWidth="1"/>
    <col min="3336" max="3336" width="2.5703125" customWidth="1"/>
    <col min="3337" max="3584" width="9.140625" customWidth="1"/>
    <col min="3585" max="3585" width="63.7109375" customWidth="1"/>
    <col min="3586" max="3590" width="19.5703125" customWidth="1"/>
    <col min="3591" max="3591" width="18.42578125" customWidth="1"/>
    <col min="3592" max="3592" width="2.5703125" customWidth="1"/>
    <col min="3593" max="3840" width="9.140625" customWidth="1"/>
    <col min="3841" max="3841" width="63.7109375" customWidth="1"/>
    <col min="3842" max="3846" width="19.5703125" customWidth="1"/>
    <col min="3847" max="3847" width="18.42578125" customWidth="1"/>
    <col min="3848" max="3848" width="2.5703125" customWidth="1"/>
    <col min="3849" max="4096" width="9.140625" customWidth="1"/>
    <col min="4097" max="4097" width="63.7109375" customWidth="1"/>
    <col min="4098" max="4102" width="19.5703125" customWidth="1"/>
    <col min="4103" max="4103" width="18.42578125" customWidth="1"/>
    <col min="4104" max="4104" width="2.5703125" customWidth="1"/>
    <col min="4105" max="4352" width="9.140625" customWidth="1"/>
    <col min="4353" max="4353" width="63.7109375" customWidth="1"/>
    <col min="4354" max="4358" width="19.5703125" customWidth="1"/>
    <col min="4359" max="4359" width="18.42578125" customWidth="1"/>
    <col min="4360" max="4360" width="2.5703125" customWidth="1"/>
    <col min="4361" max="4608" width="9.140625" customWidth="1"/>
    <col min="4609" max="4609" width="63.7109375" customWidth="1"/>
    <col min="4610" max="4614" width="19.5703125" customWidth="1"/>
    <col min="4615" max="4615" width="18.42578125" customWidth="1"/>
    <col min="4616" max="4616" width="2.5703125" customWidth="1"/>
    <col min="4617" max="4864" width="9.140625" customWidth="1"/>
    <col min="4865" max="4865" width="63.7109375" customWidth="1"/>
    <col min="4866" max="4870" width="19.5703125" customWidth="1"/>
    <col min="4871" max="4871" width="18.42578125" customWidth="1"/>
    <col min="4872" max="4872" width="2.5703125" customWidth="1"/>
    <col min="4873" max="5120" width="9.140625" customWidth="1"/>
    <col min="5121" max="5121" width="63.7109375" customWidth="1"/>
    <col min="5122" max="5126" width="19.5703125" customWidth="1"/>
    <col min="5127" max="5127" width="18.42578125" customWidth="1"/>
    <col min="5128" max="5128" width="2.5703125" customWidth="1"/>
    <col min="5129" max="5376" width="9.140625" customWidth="1"/>
    <col min="5377" max="5377" width="63.7109375" customWidth="1"/>
    <col min="5378" max="5382" width="19.5703125" customWidth="1"/>
    <col min="5383" max="5383" width="18.42578125" customWidth="1"/>
    <col min="5384" max="5384" width="2.5703125" customWidth="1"/>
    <col min="5385" max="5632" width="9.140625" customWidth="1"/>
    <col min="5633" max="5633" width="63.7109375" customWidth="1"/>
    <col min="5634" max="5638" width="19.5703125" customWidth="1"/>
    <col min="5639" max="5639" width="18.42578125" customWidth="1"/>
    <col min="5640" max="5640" width="2.5703125" customWidth="1"/>
    <col min="5641" max="5888" width="9.140625" customWidth="1"/>
    <col min="5889" max="5889" width="63.7109375" customWidth="1"/>
    <col min="5890" max="5894" width="19.5703125" customWidth="1"/>
    <col min="5895" max="5895" width="18.42578125" customWidth="1"/>
    <col min="5896" max="5896" width="2.5703125" customWidth="1"/>
    <col min="5897" max="6144" width="9.140625" customWidth="1"/>
    <col min="6145" max="6145" width="63.7109375" customWidth="1"/>
    <col min="6146" max="6150" width="19.5703125" customWidth="1"/>
    <col min="6151" max="6151" width="18.42578125" customWidth="1"/>
    <col min="6152" max="6152" width="2.5703125" customWidth="1"/>
    <col min="6153" max="6400" width="9.140625" customWidth="1"/>
    <col min="6401" max="6401" width="63.7109375" customWidth="1"/>
    <col min="6402" max="6406" width="19.5703125" customWidth="1"/>
    <col min="6407" max="6407" width="18.42578125" customWidth="1"/>
    <col min="6408" max="6408" width="2.5703125" customWidth="1"/>
    <col min="6409" max="6656" width="9.140625" customWidth="1"/>
    <col min="6657" max="6657" width="63.7109375" customWidth="1"/>
    <col min="6658" max="6662" width="19.5703125" customWidth="1"/>
    <col min="6663" max="6663" width="18.42578125" customWidth="1"/>
    <col min="6664" max="6664" width="2.5703125" customWidth="1"/>
    <col min="6665" max="6912" width="9.140625" customWidth="1"/>
    <col min="6913" max="6913" width="63.7109375" customWidth="1"/>
    <col min="6914" max="6918" width="19.5703125" customWidth="1"/>
    <col min="6919" max="6919" width="18.42578125" customWidth="1"/>
    <col min="6920" max="6920" width="2.5703125" customWidth="1"/>
    <col min="6921" max="7168" width="9.140625" customWidth="1"/>
    <col min="7169" max="7169" width="63.7109375" customWidth="1"/>
    <col min="7170" max="7174" width="19.5703125" customWidth="1"/>
    <col min="7175" max="7175" width="18.42578125" customWidth="1"/>
    <col min="7176" max="7176" width="2.5703125" customWidth="1"/>
    <col min="7177" max="7424" width="9.140625" customWidth="1"/>
    <col min="7425" max="7425" width="63.7109375" customWidth="1"/>
    <col min="7426" max="7430" width="19.5703125" customWidth="1"/>
    <col min="7431" max="7431" width="18.42578125" customWidth="1"/>
    <col min="7432" max="7432" width="2.5703125" customWidth="1"/>
    <col min="7433" max="7680" width="9.140625" customWidth="1"/>
    <col min="7681" max="7681" width="63.7109375" customWidth="1"/>
    <col min="7682" max="7686" width="19.5703125" customWidth="1"/>
    <col min="7687" max="7687" width="18.42578125" customWidth="1"/>
    <col min="7688" max="7688" width="2.5703125" customWidth="1"/>
    <col min="7689" max="7936" width="9.140625" customWidth="1"/>
    <col min="7937" max="7937" width="63.7109375" customWidth="1"/>
    <col min="7938" max="7942" width="19.5703125" customWidth="1"/>
    <col min="7943" max="7943" width="18.42578125" customWidth="1"/>
    <col min="7944" max="7944" width="2.5703125" customWidth="1"/>
    <col min="7945" max="8192" width="9.140625" customWidth="1"/>
    <col min="8193" max="8193" width="63.7109375" customWidth="1"/>
    <col min="8194" max="8198" width="19.5703125" customWidth="1"/>
    <col min="8199" max="8199" width="18.42578125" customWidth="1"/>
    <col min="8200" max="8200" width="2.5703125" customWidth="1"/>
    <col min="8201" max="8448" width="9.140625" customWidth="1"/>
    <col min="8449" max="8449" width="63.7109375" customWidth="1"/>
    <col min="8450" max="8454" width="19.5703125" customWidth="1"/>
    <col min="8455" max="8455" width="18.42578125" customWidth="1"/>
    <col min="8456" max="8456" width="2.5703125" customWidth="1"/>
    <col min="8457" max="8704" width="9.140625" customWidth="1"/>
    <col min="8705" max="8705" width="63.7109375" customWidth="1"/>
    <col min="8706" max="8710" width="19.5703125" customWidth="1"/>
    <col min="8711" max="8711" width="18.42578125" customWidth="1"/>
    <col min="8712" max="8712" width="2.5703125" customWidth="1"/>
    <col min="8713" max="8960" width="9.140625" customWidth="1"/>
    <col min="8961" max="8961" width="63.7109375" customWidth="1"/>
    <col min="8962" max="8966" width="19.5703125" customWidth="1"/>
    <col min="8967" max="8967" width="18.42578125" customWidth="1"/>
    <col min="8968" max="8968" width="2.5703125" customWidth="1"/>
    <col min="8969" max="9216" width="9.140625" customWidth="1"/>
    <col min="9217" max="9217" width="63.7109375" customWidth="1"/>
    <col min="9218" max="9222" width="19.5703125" customWidth="1"/>
    <col min="9223" max="9223" width="18.42578125" customWidth="1"/>
    <col min="9224" max="9224" width="2.5703125" customWidth="1"/>
    <col min="9225" max="9472" width="9.140625" customWidth="1"/>
    <col min="9473" max="9473" width="63.7109375" customWidth="1"/>
    <col min="9474" max="9478" width="19.5703125" customWidth="1"/>
    <col min="9479" max="9479" width="18.42578125" customWidth="1"/>
    <col min="9480" max="9480" width="2.5703125" customWidth="1"/>
    <col min="9481" max="9728" width="9.140625" customWidth="1"/>
    <col min="9729" max="9729" width="63.7109375" customWidth="1"/>
    <col min="9730" max="9734" width="19.5703125" customWidth="1"/>
    <col min="9735" max="9735" width="18.42578125" customWidth="1"/>
    <col min="9736" max="9736" width="2.5703125" customWidth="1"/>
    <col min="9737" max="9984" width="9.140625" customWidth="1"/>
    <col min="9985" max="9985" width="63.7109375" customWidth="1"/>
    <col min="9986" max="9990" width="19.5703125" customWidth="1"/>
    <col min="9991" max="9991" width="18.42578125" customWidth="1"/>
    <col min="9992" max="9992" width="2.5703125" customWidth="1"/>
    <col min="9993" max="10240" width="9.140625" customWidth="1"/>
    <col min="10241" max="10241" width="63.7109375" customWidth="1"/>
    <col min="10242" max="10246" width="19.5703125" customWidth="1"/>
    <col min="10247" max="10247" width="18.42578125" customWidth="1"/>
    <col min="10248" max="10248" width="2.5703125" customWidth="1"/>
    <col min="10249" max="10496" width="9.140625" customWidth="1"/>
    <col min="10497" max="10497" width="63.7109375" customWidth="1"/>
    <col min="10498" max="10502" width="19.5703125" customWidth="1"/>
    <col min="10503" max="10503" width="18.42578125" customWidth="1"/>
    <col min="10504" max="10504" width="2.5703125" customWidth="1"/>
    <col min="10505" max="10752" width="9.140625" customWidth="1"/>
    <col min="10753" max="10753" width="63.7109375" customWidth="1"/>
    <col min="10754" max="10758" width="19.5703125" customWidth="1"/>
    <col min="10759" max="10759" width="18.42578125" customWidth="1"/>
    <col min="10760" max="10760" width="2.5703125" customWidth="1"/>
    <col min="10761" max="11008" width="9.140625" customWidth="1"/>
    <col min="11009" max="11009" width="63.7109375" customWidth="1"/>
    <col min="11010" max="11014" width="19.5703125" customWidth="1"/>
    <col min="11015" max="11015" width="18.42578125" customWidth="1"/>
    <col min="11016" max="11016" width="2.5703125" customWidth="1"/>
    <col min="11017" max="11264" width="9.140625" customWidth="1"/>
    <col min="11265" max="11265" width="63.7109375" customWidth="1"/>
    <col min="11266" max="11270" width="19.5703125" customWidth="1"/>
    <col min="11271" max="11271" width="18.42578125" customWidth="1"/>
    <col min="11272" max="11272" width="2.5703125" customWidth="1"/>
    <col min="11273" max="11520" width="9.140625" customWidth="1"/>
    <col min="11521" max="11521" width="63.7109375" customWidth="1"/>
    <col min="11522" max="11526" width="19.5703125" customWidth="1"/>
    <col min="11527" max="11527" width="18.42578125" customWidth="1"/>
    <col min="11528" max="11528" width="2.5703125" customWidth="1"/>
    <col min="11529" max="11776" width="9.140625" customWidth="1"/>
    <col min="11777" max="11777" width="63.7109375" customWidth="1"/>
    <col min="11778" max="11782" width="19.5703125" customWidth="1"/>
    <col min="11783" max="11783" width="18.42578125" customWidth="1"/>
    <col min="11784" max="11784" width="2.5703125" customWidth="1"/>
    <col min="11785" max="12032" width="9.140625" customWidth="1"/>
    <col min="12033" max="12033" width="63.7109375" customWidth="1"/>
    <col min="12034" max="12038" width="19.5703125" customWidth="1"/>
    <col min="12039" max="12039" width="18.42578125" customWidth="1"/>
    <col min="12040" max="12040" width="2.5703125" customWidth="1"/>
    <col min="12041" max="12288" width="9.140625" customWidth="1"/>
    <col min="12289" max="12289" width="63.7109375" customWidth="1"/>
    <col min="12290" max="12294" width="19.5703125" customWidth="1"/>
    <col min="12295" max="12295" width="18.42578125" customWidth="1"/>
    <col min="12296" max="12296" width="2.5703125" customWidth="1"/>
    <col min="12297" max="12544" width="9.140625" customWidth="1"/>
    <col min="12545" max="12545" width="63.7109375" customWidth="1"/>
    <col min="12546" max="12550" width="19.5703125" customWidth="1"/>
    <col min="12551" max="12551" width="18.42578125" customWidth="1"/>
    <col min="12552" max="12552" width="2.5703125" customWidth="1"/>
    <col min="12553" max="12800" width="9.140625" customWidth="1"/>
    <col min="12801" max="12801" width="63.7109375" customWidth="1"/>
    <col min="12802" max="12806" width="19.5703125" customWidth="1"/>
    <col min="12807" max="12807" width="18.42578125" customWidth="1"/>
    <col min="12808" max="12808" width="2.5703125" customWidth="1"/>
    <col min="12809" max="13056" width="9.140625" customWidth="1"/>
    <col min="13057" max="13057" width="63.7109375" customWidth="1"/>
    <col min="13058" max="13062" width="19.5703125" customWidth="1"/>
    <col min="13063" max="13063" width="18.42578125" customWidth="1"/>
    <col min="13064" max="13064" width="2.5703125" customWidth="1"/>
    <col min="13065" max="13312" width="9.140625" customWidth="1"/>
    <col min="13313" max="13313" width="63.7109375" customWidth="1"/>
    <col min="13314" max="13318" width="19.5703125" customWidth="1"/>
    <col min="13319" max="13319" width="18.42578125" customWidth="1"/>
    <col min="13320" max="13320" width="2.5703125" customWidth="1"/>
    <col min="13321" max="13568" width="9.140625" customWidth="1"/>
    <col min="13569" max="13569" width="63.7109375" customWidth="1"/>
    <col min="13570" max="13574" width="19.5703125" customWidth="1"/>
    <col min="13575" max="13575" width="18.42578125" customWidth="1"/>
    <col min="13576" max="13576" width="2.5703125" customWidth="1"/>
    <col min="13577" max="13824" width="9.140625" customWidth="1"/>
    <col min="13825" max="13825" width="63.7109375" customWidth="1"/>
    <col min="13826" max="13830" width="19.5703125" customWidth="1"/>
    <col min="13831" max="13831" width="18.42578125" customWidth="1"/>
    <col min="13832" max="13832" width="2.5703125" customWidth="1"/>
    <col min="13833" max="14080" width="9.140625" customWidth="1"/>
    <col min="14081" max="14081" width="63.7109375" customWidth="1"/>
    <col min="14082" max="14086" width="19.5703125" customWidth="1"/>
    <col min="14087" max="14087" width="18.42578125" customWidth="1"/>
    <col min="14088" max="14088" width="2.5703125" customWidth="1"/>
    <col min="14089" max="14336" width="9.140625" customWidth="1"/>
    <col min="14337" max="14337" width="63.7109375" customWidth="1"/>
    <col min="14338" max="14342" width="19.5703125" customWidth="1"/>
    <col min="14343" max="14343" width="18.42578125" customWidth="1"/>
    <col min="14344" max="14344" width="2.5703125" customWidth="1"/>
    <col min="14345" max="14592" width="9.140625" customWidth="1"/>
    <col min="14593" max="14593" width="63.7109375" customWidth="1"/>
    <col min="14594" max="14598" width="19.5703125" customWidth="1"/>
    <col min="14599" max="14599" width="18.42578125" customWidth="1"/>
    <col min="14600" max="14600" width="2.5703125" customWidth="1"/>
    <col min="14601" max="14848" width="9.140625" customWidth="1"/>
    <col min="14849" max="14849" width="63.7109375" customWidth="1"/>
    <col min="14850" max="14854" width="19.5703125" customWidth="1"/>
    <col min="14855" max="14855" width="18.42578125" customWidth="1"/>
    <col min="14856" max="14856" width="2.5703125" customWidth="1"/>
    <col min="14857" max="15104" width="9.140625" customWidth="1"/>
    <col min="15105" max="15105" width="63.7109375" customWidth="1"/>
    <col min="15106" max="15110" width="19.5703125" customWidth="1"/>
    <col min="15111" max="15111" width="18.42578125" customWidth="1"/>
    <col min="15112" max="15112" width="2.5703125" customWidth="1"/>
    <col min="15113" max="15360" width="9.140625" customWidth="1"/>
    <col min="15361" max="15361" width="63.7109375" customWidth="1"/>
    <col min="15362" max="15366" width="19.5703125" customWidth="1"/>
    <col min="15367" max="15367" width="18.42578125" customWidth="1"/>
    <col min="15368" max="15368" width="2.5703125" customWidth="1"/>
    <col min="15369" max="15616" width="9.140625" customWidth="1"/>
    <col min="15617" max="15617" width="63.7109375" customWidth="1"/>
    <col min="15618" max="15622" width="19.5703125" customWidth="1"/>
    <col min="15623" max="15623" width="18.42578125" customWidth="1"/>
    <col min="15624" max="15624" width="2.5703125" customWidth="1"/>
    <col min="15625" max="15872" width="9.140625" customWidth="1"/>
    <col min="15873" max="15873" width="63.7109375" customWidth="1"/>
    <col min="15874" max="15878" width="19.5703125" customWidth="1"/>
    <col min="15879" max="15879" width="18.42578125" customWidth="1"/>
    <col min="15880" max="15880" width="2.5703125" customWidth="1"/>
    <col min="15881" max="16128" width="9.140625" customWidth="1"/>
    <col min="16129" max="16129" width="63.7109375" customWidth="1"/>
    <col min="16130" max="16134" width="19.5703125" customWidth="1"/>
    <col min="16135" max="16135" width="18.42578125" customWidth="1"/>
    <col min="16136" max="16136" width="2.5703125" customWidth="1"/>
    <col min="16137" max="16384" width="9.140625" customWidth="1"/>
  </cols>
  <sheetData>
    <row r="1" spans="1:26" s="1" customFormat="1" ht="3.75" hidden="1" customHeight="1">
      <c r="A1" s="245"/>
      <c r="B1" s="246"/>
      <c r="C1" s="246"/>
      <c r="D1" s="246"/>
      <c r="E1" s="246"/>
      <c r="F1" s="246"/>
      <c r="G1" s="392"/>
      <c r="H1" s="270"/>
    </row>
    <row r="2" spans="1:26" s="1" customFormat="1" ht="39" customHeight="1">
      <c r="A2" s="694" t="s">
        <v>132</v>
      </c>
      <c r="B2" s="694"/>
      <c r="C2" s="694"/>
      <c r="D2" s="694"/>
      <c r="E2" s="694"/>
      <c r="F2" s="694"/>
      <c r="G2" s="694"/>
      <c r="H2" s="270"/>
    </row>
    <row r="3" spans="1:26" s="1" customFormat="1" ht="23.25" customHeight="1">
      <c r="A3" s="694" t="s">
        <v>271</v>
      </c>
      <c r="B3" s="694"/>
      <c r="C3" s="694"/>
      <c r="D3" s="694"/>
      <c r="E3" s="694"/>
      <c r="F3" s="694"/>
      <c r="G3" s="694"/>
      <c r="H3" s="270"/>
    </row>
    <row r="4" spans="1:26" s="1" customFormat="1" ht="21.75" customHeight="1">
      <c r="A4" s="694" t="s">
        <v>855</v>
      </c>
      <c r="B4" s="694"/>
      <c r="C4" s="694"/>
      <c r="D4" s="694"/>
      <c r="E4" s="694"/>
      <c r="F4" s="694"/>
      <c r="G4" s="694"/>
      <c r="H4" s="270"/>
    </row>
    <row r="5" spans="1:26" s="1" customFormat="1" ht="25.5" customHeight="1">
      <c r="A5" s="733" t="s">
        <v>2</v>
      </c>
      <c r="B5" s="733"/>
      <c r="C5" s="733"/>
      <c r="D5" s="733"/>
      <c r="E5" s="733"/>
      <c r="F5" s="733"/>
      <c r="G5" s="733"/>
      <c r="H5" s="270"/>
    </row>
    <row r="6" spans="1:26" ht="1.5" customHeight="1">
      <c r="A6" s="212"/>
    </row>
    <row r="7" spans="1:26" ht="12" customHeight="1">
      <c r="A7" s="213"/>
      <c r="B7" s="247"/>
      <c r="C7" s="214"/>
      <c r="D7" s="214"/>
      <c r="E7" s="214"/>
      <c r="F7" s="215"/>
      <c r="G7" s="515"/>
      <c r="H7" s="271"/>
      <c r="I7" s="27"/>
      <c r="J7" s="27"/>
      <c r="K7" s="27"/>
      <c r="L7" s="27"/>
      <c r="M7" s="27"/>
    </row>
    <row r="8" spans="1:26" ht="40.5" customHeight="1" thickBot="1">
      <c r="A8" s="532"/>
      <c r="B8" s="571" t="s">
        <v>79</v>
      </c>
      <c r="C8" s="571" t="s">
        <v>80</v>
      </c>
      <c r="D8" s="571" t="s">
        <v>81</v>
      </c>
      <c r="E8" s="571" t="s">
        <v>82</v>
      </c>
      <c r="F8" s="533" t="s">
        <v>365</v>
      </c>
      <c r="G8" s="572" t="s">
        <v>14</v>
      </c>
      <c r="H8" s="271"/>
      <c r="V8">
        <v>1</v>
      </c>
      <c r="W8">
        <v>1</v>
      </c>
      <c r="Y8">
        <v>1</v>
      </c>
      <c r="Z8">
        <v>1</v>
      </c>
    </row>
    <row r="9" spans="1:26" s="253" customFormat="1" ht="36" customHeight="1" thickTop="1">
      <c r="A9" s="372" t="s">
        <v>272</v>
      </c>
      <c r="B9" s="372">
        <v>1245004.72759</v>
      </c>
      <c r="C9" s="527">
        <v>462210.54875999998</v>
      </c>
      <c r="D9" s="527">
        <v>1018062.93544</v>
      </c>
      <c r="E9" s="527">
        <v>1716975.6601500001</v>
      </c>
      <c r="F9" s="372">
        <f t="shared" ref="F9:F31" si="0">SUM(B9:E9)</f>
        <v>4442253.87194</v>
      </c>
      <c r="G9" s="573">
        <f>+F9/$F$32</f>
        <v>0.43284643571063219</v>
      </c>
      <c r="H9" s="456"/>
      <c r="I9" s="374"/>
      <c r="J9" s="374"/>
      <c r="K9" s="374"/>
      <c r="L9" s="374"/>
      <c r="M9" s="374"/>
    </row>
    <row r="10" spans="1:26" s="61" customFormat="1" ht="27" customHeight="1">
      <c r="A10" s="582" t="s">
        <v>273</v>
      </c>
      <c r="B10" s="582">
        <v>0</v>
      </c>
      <c r="C10" s="583">
        <v>0</v>
      </c>
      <c r="D10" s="583">
        <v>0</v>
      </c>
      <c r="E10" s="583">
        <v>0</v>
      </c>
      <c r="F10" s="582">
        <f t="shared" si="0"/>
        <v>0</v>
      </c>
      <c r="G10" s="584">
        <f t="shared" ref="G10:G32" si="1">+F10/$F$32</f>
        <v>0</v>
      </c>
      <c r="H10" s="585"/>
      <c r="I10" s="586"/>
      <c r="J10" s="586"/>
      <c r="K10" s="586"/>
      <c r="L10" s="586"/>
      <c r="M10" s="586"/>
    </row>
    <row r="11" spans="1:26" s="61" customFormat="1" ht="27" customHeight="1">
      <c r="A11" s="582" t="s">
        <v>274</v>
      </c>
      <c r="B11" s="582">
        <v>1047132.85705</v>
      </c>
      <c r="C11" s="583">
        <v>113703.98512</v>
      </c>
      <c r="D11" s="583">
        <v>372104.04381</v>
      </c>
      <c r="E11" s="583">
        <v>1005741.7022599999</v>
      </c>
      <c r="F11" s="582">
        <f t="shared" si="0"/>
        <v>2538682.58824</v>
      </c>
      <c r="G11" s="584">
        <f t="shared" si="1"/>
        <v>0.24736535583015601</v>
      </c>
      <c r="H11" s="585"/>
      <c r="I11" s="586"/>
      <c r="J11" s="586"/>
      <c r="K11" s="586"/>
      <c r="L11" s="586"/>
      <c r="M11" s="586"/>
    </row>
    <row r="12" spans="1:26" s="61" customFormat="1" ht="27" customHeight="1">
      <c r="A12" s="582" t="s">
        <v>275</v>
      </c>
      <c r="B12" s="582">
        <v>0</v>
      </c>
      <c r="C12" s="583">
        <v>1955.1</v>
      </c>
      <c r="D12" s="583">
        <v>0</v>
      </c>
      <c r="E12" s="583">
        <v>0</v>
      </c>
      <c r="F12" s="582">
        <f t="shared" si="0"/>
        <v>1955.1</v>
      </c>
      <c r="G12" s="584">
        <f t="shared" si="1"/>
        <v>1.9050195933270313E-4</v>
      </c>
      <c r="H12" s="585"/>
      <c r="I12" s="586"/>
      <c r="J12" s="586"/>
      <c r="K12" s="586"/>
      <c r="L12" s="586"/>
      <c r="M12" s="586"/>
    </row>
    <row r="13" spans="1:26" s="61" customFormat="1" ht="27" customHeight="1">
      <c r="A13" s="587" t="s">
        <v>276</v>
      </c>
      <c r="B13" s="582">
        <v>7308.0641799999994</v>
      </c>
      <c r="C13" s="583">
        <v>18756.73819</v>
      </c>
      <c r="D13" s="583">
        <v>1885.3374799999999</v>
      </c>
      <c r="E13" s="583">
        <v>27683.370149999999</v>
      </c>
      <c r="F13" s="582">
        <f t="shared" si="0"/>
        <v>55633.509999999995</v>
      </c>
      <c r="G13" s="584">
        <f t="shared" si="1"/>
        <v>5.4208442839524997E-3</v>
      </c>
      <c r="H13" s="585"/>
      <c r="I13" s="586"/>
      <c r="J13" s="586"/>
      <c r="K13" s="586"/>
      <c r="L13" s="586"/>
      <c r="M13" s="586"/>
    </row>
    <row r="14" spans="1:26" s="61" customFormat="1" ht="27" customHeight="1">
      <c r="A14" s="582" t="s">
        <v>277</v>
      </c>
      <c r="B14" s="582">
        <v>0</v>
      </c>
      <c r="C14" s="583">
        <v>0</v>
      </c>
      <c r="D14" s="583">
        <v>0</v>
      </c>
      <c r="E14" s="583">
        <v>0</v>
      </c>
      <c r="F14" s="582">
        <f t="shared" si="0"/>
        <v>0</v>
      </c>
      <c r="G14" s="584">
        <f t="shared" si="1"/>
        <v>0</v>
      </c>
      <c r="H14" s="585"/>
      <c r="I14" s="586"/>
      <c r="J14" s="586"/>
      <c r="K14" s="586"/>
      <c r="L14" s="586"/>
      <c r="M14" s="586"/>
    </row>
    <row r="15" spans="1:26" s="61" customFormat="1" ht="27" customHeight="1">
      <c r="A15" s="582" t="s">
        <v>278</v>
      </c>
      <c r="B15" s="582">
        <v>4125.4993999999997</v>
      </c>
      <c r="C15" s="583">
        <v>7641.9715199999991</v>
      </c>
      <c r="D15" s="583">
        <v>1885.3374799999999</v>
      </c>
      <c r="E15" s="583">
        <v>27640.04952</v>
      </c>
      <c r="F15" s="582">
        <f t="shared" si="0"/>
        <v>41292.857920000002</v>
      </c>
      <c r="G15" s="584">
        <f t="shared" si="1"/>
        <v>4.0235130378021228E-3</v>
      </c>
      <c r="H15" s="585"/>
      <c r="I15" s="586"/>
      <c r="J15" s="586"/>
      <c r="K15" s="586"/>
      <c r="L15" s="586"/>
      <c r="M15" s="586"/>
    </row>
    <row r="16" spans="1:26" s="61" customFormat="1" ht="27" customHeight="1">
      <c r="A16" s="582" t="s">
        <v>279</v>
      </c>
      <c r="B16" s="582">
        <v>3182.5647799999997</v>
      </c>
      <c r="C16" s="583">
        <v>11114.766669999999</v>
      </c>
      <c r="D16" s="583">
        <v>0</v>
      </c>
      <c r="E16" s="583">
        <v>43.320629999999994</v>
      </c>
      <c r="F16" s="582">
        <f t="shared" si="0"/>
        <v>14340.652079999998</v>
      </c>
      <c r="G16" s="584">
        <f t="shared" si="1"/>
        <v>1.3973312461503782E-3</v>
      </c>
      <c r="H16" s="585"/>
      <c r="I16" s="586"/>
      <c r="J16" s="586"/>
      <c r="K16" s="586"/>
      <c r="L16" s="586"/>
      <c r="M16" s="586"/>
    </row>
    <row r="17" spans="1:13" s="61" customFormat="1" ht="27" customHeight="1">
      <c r="A17" s="587" t="s">
        <v>280</v>
      </c>
      <c r="B17" s="582">
        <v>0</v>
      </c>
      <c r="C17" s="583">
        <v>0</v>
      </c>
      <c r="D17" s="583">
        <v>375.89297999999997</v>
      </c>
      <c r="E17" s="583">
        <v>687.37795999999992</v>
      </c>
      <c r="F17" s="582">
        <f t="shared" si="0"/>
        <v>1063.2709399999999</v>
      </c>
      <c r="G17" s="584">
        <f t="shared" si="1"/>
        <v>1.0360349719785434E-4</v>
      </c>
      <c r="H17" s="585"/>
      <c r="I17" s="586"/>
      <c r="J17" s="586"/>
      <c r="K17" s="586"/>
      <c r="L17" s="586"/>
      <c r="M17" s="586"/>
    </row>
    <row r="18" spans="1:13" s="61" customFormat="1" ht="27" customHeight="1">
      <c r="A18" s="582" t="s">
        <v>281</v>
      </c>
      <c r="B18" s="582">
        <v>0</v>
      </c>
      <c r="C18" s="583">
        <v>0</v>
      </c>
      <c r="D18" s="583">
        <v>0</v>
      </c>
      <c r="E18" s="583">
        <v>0</v>
      </c>
      <c r="F18" s="582">
        <f t="shared" si="0"/>
        <v>0</v>
      </c>
      <c r="G18" s="584">
        <f t="shared" si="1"/>
        <v>0</v>
      </c>
      <c r="H18" s="585"/>
      <c r="I18" s="586"/>
      <c r="J18" s="586"/>
      <c r="K18" s="586"/>
      <c r="L18" s="586"/>
      <c r="M18" s="586"/>
    </row>
    <row r="19" spans="1:13" s="61" customFormat="1" ht="27" customHeight="1">
      <c r="A19" s="582" t="s">
        <v>282</v>
      </c>
      <c r="B19" s="582">
        <v>0</v>
      </c>
      <c r="C19" s="583">
        <v>0</v>
      </c>
      <c r="D19" s="583">
        <v>375.89297999999997</v>
      </c>
      <c r="E19" s="583">
        <v>687.37795999999992</v>
      </c>
      <c r="F19" s="582">
        <f t="shared" si="0"/>
        <v>1063.2709399999999</v>
      </c>
      <c r="G19" s="584">
        <f t="shared" si="1"/>
        <v>1.0360349719785434E-4</v>
      </c>
      <c r="H19" s="585"/>
      <c r="I19" s="586"/>
      <c r="J19" s="586"/>
      <c r="K19" s="586"/>
      <c r="L19" s="586"/>
      <c r="M19" s="586"/>
    </row>
    <row r="20" spans="1:13" s="61" customFormat="1" ht="27" customHeight="1">
      <c r="A20" s="582" t="s">
        <v>283</v>
      </c>
      <c r="B20" s="582">
        <v>0</v>
      </c>
      <c r="C20" s="583">
        <v>0</v>
      </c>
      <c r="D20" s="583">
        <v>0</v>
      </c>
      <c r="E20" s="583">
        <v>0</v>
      </c>
      <c r="F20" s="582">
        <f t="shared" si="0"/>
        <v>0</v>
      </c>
      <c r="G20" s="584">
        <f t="shared" si="1"/>
        <v>0</v>
      </c>
      <c r="H20" s="585"/>
      <c r="I20" s="586"/>
      <c r="J20" s="586"/>
      <c r="K20" s="586"/>
      <c r="L20" s="586"/>
      <c r="M20" s="586"/>
    </row>
    <row r="21" spans="1:13" s="61" customFormat="1" ht="27" customHeight="1">
      <c r="A21" s="582" t="s">
        <v>284</v>
      </c>
      <c r="B21" s="582">
        <v>0</v>
      </c>
      <c r="C21" s="583">
        <v>0</v>
      </c>
      <c r="D21" s="583">
        <v>0</v>
      </c>
      <c r="E21" s="583">
        <v>0</v>
      </c>
      <c r="F21" s="582">
        <f t="shared" si="0"/>
        <v>0</v>
      </c>
      <c r="G21" s="584">
        <f t="shared" si="1"/>
        <v>0</v>
      </c>
      <c r="H21" s="585"/>
      <c r="I21" s="586"/>
      <c r="J21" s="586"/>
      <c r="K21" s="586"/>
      <c r="L21" s="586"/>
      <c r="M21" s="586"/>
    </row>
    <row r="22" spans="1:13" s="61" customFormat="1" ht="27" customHeight="1">
      <c r="A22" s="587" t="s">
        <v>285</v>
      </c>
      <c r="B22" s="582">
        <v>0</v>
      </c>
      <c r="C22" s="583">
        <v>6385.2983099999992</v>
      </c>
      <c r="D22" s="583">
        <v>206063.25847999999</v>
      </c>
      <c r="E22" s="583">
        <v>503.05435</v>
      </c>
      <c r="F22" s="582">
        <f t="shared" si="0"/>
        <v>212951.61113999999</v>
      </c>
      <c r="G22" s="584">
        <f t="shared" si="1"/>
        <v>2.0749679896284533E-2</v>
      </c>
      <c r="H22" s="585"/>
      <c r="I22" s="586"/>
      <c r="J22" s="586"/>
      <c r="K22" s="586"/>
      <c r="L22" s="586"/>
      <c r="M22" s="586"/>
    </row>
    <row r="23" spans="1:13" s="61" customFormat="1" ht="27" customHeight="1">
      <c r="A23" s="582" t="s">
        <v>286</v>
      </c>
      <c r="B23" s="582">
        <v>0</v>
      </c>
      <c r="C23" s="583">
        <v>4190.7501899999997</v>
      </c>
      <c r="D23" s="583">
        <v>73037.766569999992</v>
      </c>
      <c r="E23" s="583">
        <v>503.05435</v>
      </c>
      <c r="F23" s="582">
        <f t="shared" si="0"/>
        <v>77731.571110000004</v>
      </c>
      <c r="G23" s="584">
        <f t="shared" si="1"/>
        <v>7.5740456234792818E-3</v>
      </c>
      <c r="H23" s="585"/>
      <c r="I23" s="586"/>
      <c r="J23" s="586"/>
      <c r="K23" s="586"/>
      <c r="L23" s="586"/>
      <c r="M23" s="586"/>
    </row>
    <row r="24" spans="1:13" s="61" customFormat="1" ht="27" customHeight="1">
      <c r="A24" s="582" t="s">
        <v>287</v>
      </c>
      <c r="B24" s="582">
        <v>0</v>
      </c>
      <c r="C24" s="583">
        <v>0</v>
      </c>
      <c r="D24" s="583">
        <v>0</v>
      </c>
      <c r="E24" s="583">
        <v>0</v>
      </c>
      <c r="F24" s="582">
        <f t="shared" si="0"/>
        <v>0</v>
      </c>
      <c r="G24" s="584">
        <f t="shared" si="1"/>
        <v>0</v>
      </c>
      <c r="H24" s="585"/>
      <c r="I24" s="586"/>
      <c r="J24" s="586"/>
      <c r="K24" s="586"/>
      <c r="L24" s="586"/>
      <c r="M24" s="586"/>
    </row>
    <row r="25" spans="1:13" s="61" customFormat="1" ht="27" customHeight="1">
      <c r="A25" s="582" t="s">
        <v>288</v>
      </c>
      <c r="B25" s="582">
        <v>0</v>
      </c>
      <c r="C25" s="583">
        <v>2194.5481199999999</v>
      </c>
      <c r="D25" s="583">
        <v>133025.49190999998</v>
      </c>
      <c r="E25" s="583">
        <v>0</v>
      </c>
      <c r="F25" s="582">
        <f t="shared" si="0"/>
        <v>135220.04002999997</v>
      </c>
      <c r="G25" s="584">
        <f>+F25/$F$32</f>
        <v>1.3175634272805251E-2</v>
      </c>
      <c r="H25" s="585"/>
      <c r="I25" s="586"/>
      <c r="J25" s="586"/>
      <c r="K25" s="586"/>
      <c r="L25" s="586"/>
      <c r="M25" s="586"/>
    </row>
    <row r="26" spans="1:13" s="61" customFormat="1" ht="27" customHeight="1">
      <c r="A26" s="582" t="s">
        <v>289</v>
      </c>
      <c r="B26" s="582">
        <v>0</v>
      </c>
      <c r="C26" s="583">
        <v>0</v>
      </c>
      <c r="D26" s="583">
        <v>0</v>
      </c>
      <c r="E26" s="583">
        <v>0</v>
      </c>
      <c r="F26" s="582">
        <f t="shared" si="0"/>
        <v>0</v>
      </c>
      <c r="G26" s="584">
        <f t="shared" si="1"/>
        <v>0</v>
      </c>
      <c r="H26" s="585"/>
      <c r="I26" s="586"/>
      <c r="J26" s="586"/>
      <c r="K26" s="586"/>
      <c r="L26" s="586"/>
      <c r="M26" s="586"/>
    </row>
    <row r="27" spans="1:13" s="61" customFormat="1" ht="27" customHeight="1">
      <c r="A27" s="587" t="s">
        <v>290</v>
      </c>
      <c r="B27" s="582">
        <v>464583.84598000004</v>
      </c>
      <c r="C27" s="583">
        <v>32335.91892</v>
      </c>
      <c r="D27" s="583">
        <v>441514.97554000001</v>
      </c>
      <c r="E27" s="583">
        <v>1080327.4098</v>
      </c>
      <c r="F27" s="582">
        <f t="shared" si="0"/>
        <v>2018762.1502400001</v>
      </c>
      <c r="G27" s="584">
        <f t="shared" si="1"/>
        <v>0.19670510206507127</v>
      </c>
      <c r="H27" s="585"/>
      <c r="I27" s="586"/>
      <c r="J27" s="586"/>
      <c r="K27" s="586"/>
      <c r="L27" s="586"/>
      <c r="M27" s="586"/>
    </row>
    <row r="28" spans="1:13" s="61" customFormat="1" ht="27" customHeight="1">
      <c r="A28" s="582" t="s">
        <v>291</v>
      </c>
      <c r="B28" s="582">
        <v>0</v>
      </c>
      <c r="C28" s="582">
        <v>0</v>
      </c>
      <c r="D28" s="582">
        <v>0</v>
      </c>
      <c r="E28" s="582">
        <v>0</v>
      </c>
      <c r="F28" s="582">
        <f t="shared" si="0"/>
        <v>0</v>
      </c>
      <c r="G28" s="584">
        <f t="shared" si="1"/>
        <v>0</v>
      </c>
      <c r="H28" s="588"/>
      <c r="I28" s="586"/>
      <c r="J28" s="586"/>
      <c r="K28" s="586"/>
      <c r="L28" s="586"/>
      <c r="M28" s="586"/>
    </row>
    <row r="29" spans="1:13" s="61" customFormat="1" ht="27" customHeight="1">
      <c r="A29" s="582" t="s">
        <v>292</v>
      </c>
      <c r="B29" s="582">
        <v>464583.84598000004</v>
      </c>
      <c r="C29" s="582">
        <v>32335.91892</v>
      </c>
      <c r="D29" s="582">
        <v>441514.97554000001</v>
      </c>
      <c r="E29" s="582">
        <v>1080327.4098</v>
      </c>
      <c r="F29" s="582">
        <f t="shared" si="0"/>
        <v>2018762.1502400001</v>
      </c>
      <c r="G29" s="584">
        <f t="shared" si="1"/>
        <v>0.19670510206507127</v>
      </c>
      <c r="H29" s="585"/>
      <c r="I29" s="586"/>
      <c r="J29" s="586"/>
      <c r="K29" s="586"/>
      <c r="L29" s="586"/>
      <c r="M29" s="586"/>
    </row>
    <row r="30" spans="1:13" s="591" customFormat="1" ht="27" customHeight="1">
      <c r="A30" s="587" t="s">
        <v>293</v>
      </c>
      <c r="B30" s="582">
        <v>2764029.4948</v>
      </c>
      <c r="C30" s="582">
        <v>635347.58929999999</v>
      </c>
      <c r="D30" s="582">
        <v>2040006.4437299999</v>
      </c>
      <c r="E30" s="582">
        <v>3831918.57467</v>
      </c>
      <c r="F30" s="582">
        <f t="shared" si="0"/>
        <v>9271302.1024999991</v>
      </c>
      <c r="G30" s="584">
        <f t="shared" si="1"/>
        <v>0.90338152324262699</v>
      </c>
      <c r="H30" s="589"/>
      <c r="I30" s="590"/>
      <c r="J30" s="590"/>
      <c r="K30" s="590"/>
      <c r="L30" s="590"/>
      <c r="M30" s="590"/>
    </row>
    <row r="31" spans="1:13" s="591" customFormat="1" ht="40.5" customHeight="1">
      <c r="A31" s="582" t="s">
        <v>294</v>
      </c>
      <c r="B31" s="582">
        <v>164587.32081</v>
      </c>
      <c r="C31" s="582">
        <v>36931.184829999998</v>
      </c>
      <c r="D31" s="582">
        <v>26498.36188</v>
      </c>
      <c r="E31" s="582">
        <v>763567.60000999994</v>
      </c>
      <c r="F31" s="582">
        <f t="shared" si="0"/>
        <v>991584.46752999991</v>
      </c>
      <c r="G31" s="584">
        <f t="shared" si="1"/>
        <v>9.6618476757373103E-2</v>
      </c>
      <c r="H31" s="592"/>
      <c r="I31" s="593"/>
      <c r="J31" s="590"/>
      <c r="K31" s="590"/>
      <c r="L31" s="590"/>
      <c r="M31" s="590"/>
    </row>
    <row r="32" spans="1:13" s="253" customFormat="1" ht="24" customHeight="1">
      <c r="A32" s="528" t="s">
        <v>44</v>
      </c>
      <c r="B32" s="529">
        <v>2928616.8156099999</v>
      </c>
      <c r="C32" s="529">
        <v>672278.77413000003</v>
      </c>
      <c r="D32" s="529">
        <v>2066504.8056099999</v>
      </c>
      <c r="E32" s="529">
        <v>4595486.1746800002</v>
      </c>
      <c r="F32" s="529">
        <f>SUM(F30:F31)</f>
        <v>10262886.570029998</v>
      </c>
      <c r="G32" s="574">
        <f t="shared" si="1"/>
        <v>1</v>
      </c>
      <c r="H32" s="456"/>
      <c r="I32" s="374"/>
      <c r="J32" s="374"/>
      <c r="K32" s="374"/>
      <c r="L32" s="374"/>
      <c r="M32" s="374"/>
    </row>
    <row r="33" spans="1:13" ht="27" customHeight="1">
      <c r="A33" s="594" t="s">
        <v>295</v>
      </c>
      <c r="B33" s="531">
        <f>+B32/$F$32</f>
        <v>0.28535995166917638</v>
      </c>
      <c r="C33" s="531">
        <f>+C32/$F$32</f>
        <v>6.5505817446449177E-2</v>
      </c>
      <c r="D33" s="531">
        <f>+D32/$F$32</f>
        <v>0.20135707352010221</v>
      </c>
      <c r="E33" s="531">
        <f>+E32/$F$32</f>
        <v>0.44777715736427237</v>
      </c>
      <c r="F33" s="531">
        <f>+F32/$F$32</f>
        <v>1</v>
      </c>
      <c r="G33" s="265"/>
      <c r="H33" s="432"/>
      <c r="I33" s="27"/>
      <c r="J33" s="27"/>
      <c r="K33" s="27"/>
      <c r="L33" s="27"/>
      <c r="M33" s="27"/>
    </row>
    <row r="34" spans="1:13" ht="9" customHeight="1" thickBot="1">
      <c r="A34" s="399"/>
      <c r="B34" s="259"/>
      <c r="C34" s="260"/>
      <c r="D34" s="260"/>
      <c r="E34" s="260"/>
      <c r="F34" s="261"/>
      <c r="G34" s="262"/>
      <c r="H34" s="432"/>
      <c r="I34" s="27"/>
      <c r="J34" s="27"/>
      <c r="K34" s="27"/>
      <c r="L34" s="27"/>
      <c r="M34" s="27"/>
    </row>
    <row r="35" spans="1:13" ht="18" customHeight="1" thickTop="1">
      <c r="A35" s="400" t="s">
        <v>366</v>
      </c>
      <c r="C35" s="28"/>
      <c r="D35" s="28"/>
      <c r="E35" s="28"/>
      <c r="F35" s="27"/>
      <c r="G35" s="265"/>
      <c r="H35" s="432"/>
      <c r="I35" s="27"/>
      <c r="J35" s="27"/>
      <c r="K35" s="27"/>
      <c r="L35" s="27"/>
      <c r="M35" s="27"/>
    </row>
    <row r="36" spans="1:13" ht="9" customHeight="1">
      <c r="A36" s="26"/>
      <c r="C36" s="28"/>
      <c r="D36" s="28"/>
      <c r="E36" s="28"/>
      <c r="F36" s="27"/>
      <c r="G36" s="265"/>
      <c r="H36" s="432"/>
      <c r="I36" s="27"/>
      <c r="J36" s="27"/>
      <c r="K36" s="27"/>
      <c r="L36" s="27"/>
      <c r="M36" s="27"/>
    </row>
    <row r="37" spans="1:13" ht="9" customHeight="1">
      <c r="A37" s="26"/>
      <c r="B37" s="268"/>
      <c r="C37" s="28"/>
      <c r="D37" s="28"/>
      <c r="E37" s="28"/>
      <c r="F37" s="27"/>
      <c r="G37" s="265"/>
      <c r="H37" s="432"/>
      <c r="I37" s="27"/>
      <c r="J37" s="27"/>
      <c r="K37" s="27"/>
      <c r="L37" s="27"/>
      <c r="M37" s="27"/>
    </row>
    <row r="38" spans="1:13" ht="9" customHeight="1">
      <c r="A38" s="26"/>
      <c r="B38" s="268"/>
      <c r="C38" s="28"/>
      <c r="D38" s="28"/>
      <c r="E38" s="28"/>
      <c r="F38" s="27"/>
      <c r="G38" s="265"/>
      <c r="H38" s="432"/>
      <c r="I38" s="27"/>
      <c r="J38" s="27"/>
      <c r="K38" s="27"/>
      <c r="L38" s="27"/>
      <c r="M38" s="27"/>
    </row>
    <row r="39" spans="1:13" ht="9" customHeight="1">
      <c r="A39" s="26"/>
      <c r="B39" s="268"/>
      <c r="C39" s="28"/>
      <c r="D39" s="28"/>
      <c r="E39" s="28"/>
      <c r="F39" s="27"/>
      <c r="G39" s="265"/>
      <c r="H39" s="432"/>
      <c r="I39" s="27"/>
      <c r="J39" s="27"/>
      <c r="K39" s="27"/>
      <c r="L39" s="27"/>
      <c r="M39" s="27"/>
    </row>
    <row r="40" spans="1:13" ht="9" customHeight="1">
      <c r="A40" s="238"/>
      <c r="B40" s="268"/>
      <c r="C40" s="28"/>
      <c r="D40" s="28"/>
      <c r="E40" s="28"/>
      <c r="F40" s="27"/>
      <c r="G40" s="265"/>
      <c r="H40" s="432"/>
      <c r="I40" s="27"/>
      <c r="J40" s="27"/>
      <c r="K40" s="27"/>
      <c r="L40" s="27"/>
      <c r="M40" s="27"/>
    </row>
    <row r="41" spans="1:13" ht="9" customHeight="1">
      <c r="A41" s="26"/>
      <c r="B41" s="268"/>
      <c r="C41" s="28"/>
      <c r="D41" s="28"/>
      <c r="E41" s="28"/>
      <c r="F41" s="27"/>
      <c r="G41" s="265"/>
      <c r="H41" s="432"/>
      <c r="I41" s="27"/>
      <c r="J41" s="27"/>
      <c r="K41" s="27"/>
      <c r="L41" s="27"/>
      <c r="M41" s="27"/>
    </row>
    <row r="42" spans="1:13" ht="9" customHeight="1">
      <c r="A42" s="26"/>
      <c r="B42" s="268"/>
      <c r="C42" s="28"/>
      <c r="D42" s="28"/>
      <c r="E42" s="28"/>
      <c r="F42" s="27"/>
      <c r="G42" s="265"/>
      <c r="H42" s="432"/>
      <c r="I42" s="27"/>
      <c r="J42" s="27"/>
      <c r="K42" s="27"/>
      <c r="L42" s="27"/>
      <c r="M42" s="27"/>
    </row>
    <row r="43" spans="1:13" ht="9" customHeight="1">
      <c r="A43" s="26"/>
      <c r="B43" s="268"/>
      <c r="C43" s="28"/>
      <c r="D43" s="28"/>
      <c r="E43" s="28"/>
      <c r="F43" s="27"/>
      <c r="G43" s="265"/>
      <c r="H43" s="432"/>
      <c r="I43" s="27"/>
      <c r="J43" s="27"/>
      <c r="K43" s="27"/>
      <c r="L43" s="27"/>
      <c r="M43" s="27"/>
    </row>
    <row r="44" spans="1:13" ht="9" customHeight="1">
      <c r="A44" s="26"/>
      <c r="C44" s="28"/>
      <c r="D44" s="28"/>
      <c r="E44" s="28"/>
      <c r="F44" s="27"/>
      <c r="G44" s="265"/>
      <c r="H44" s="432"/>
      <c r="I44" s="27"/>
      <c r="J44" s="27"/>
      <c r="K44" s="27"/>
      <c r="L44" s="27"/>
      <c r="M44" s="27"/>
    </row>
    <row r="45" spans="1:13" ht="9" customHeight="1">
      <c r="A45" s="26"/>
      <c r="C45" s="28"/>
      <c r="D45" s="28"/>
      <c r="E45" s="28"/>
      <c r="F45" s="27"/>
      <c r="G45" s="265"/>
      <c r="H45" s="432"/>
      <c r="I45" s="27"/>
      <c r="J45" s="27"/>
      <c r="K45" s="27"/>
      <c r="L45" s="27"/>
      <c r="M45" s="27"/>
    </row>
    <row r="46" spans="1:13" ht="9" customHeight="1">
      <c r="A46" s="238"/>
      <c r="C46" s="28"/>
      <c r="D46" s="28"/>
      <c r="E46" s="28"/>
      <c r="F46" s="27"/>
      <c r="G46" s="265"/>
      <c r="H46" s="432"/>
      <c r="I46" s="27"/>
      <c r="J46" s="27"/>
      <c r="K46" s="27"/>
      <c r="L46" s="27"/>
      <c r="M46" s="27"/>
    </row>
    <row r="47" spans="1:13" ht="9" customHeight="1">
      <c r="A47" s="26"/>
      <c r="C47" s="28"/>
      <c r="D47" s="28"/>
      <c r="E47" s="28"/>
      <c r="F47" s="27"/>
      <c r="G47" s="265"/>
      <c r="H47" s="432"/>
      <c r="I47" s="27"/>
      <c r="J47" s="27"/>
      <c r="K47" s="27"/>
      <c r="L47" s="27"/>
      <c r="M47" s="27"/>
    </row>
    <row r="48" spans="1:13" ht="9" customHeight="1">
      <c r="A48" s="26"/>
      <c r="C48" s="28"/>
      <c r="D48" s="28"/>
      <c r="E48" s="28"/>
      <c r="F48" s="27"/>
      <c r="G48" s="265"/>
      <c r="H48" s="432"/>
      <c r="I48" s="27"/>
      <c r="J48" s="27"/>
      <c r="K48" s="27"/>
      <c r="L48" s="27"/>
      <c r="M48" s="27"/>
    </row>
    <row r="49" spans="1:13" ht="9" customHeight="1">
      <c r="A49" s="26"/>
      <c r="C49" s="28"/>
      <c r="D49" s="28"/>
      <c r="E49" s="28"/>
      <c r="F49" s="27"/>
      <c r="G49" s="265"/>
      <c r="H49" s="432"/>
      <c r="I49" s="27"/>
      <c r="J49" s="27"/>
      <c r="K49" s="27"/>
      <c r="L49" s="27"/>
      <c r="M49" s="27"/>
    </row>
    <row r="50" spans="1:13" ht="9" customHeight="1">
      <c r="A50" s="26"/>
      <c r="C50" s="28"/>
      <c r="D50" s="28"/>
      <c r="E50" s="28"/>
      <c r="F50" s="27"/>
      <c r="G50" s="265"/>
      <c r="H50" s="432"/>
      <c r="I50" s="27"/>
      <c r="J50" s="27"/>
      <c r="K50" s="27"/>
      <c r="L50" s="27"/>
      <c r="M50" s="27"/>
    </row>
    <row r="51" spans="1:13" ht="9" customHeight="1">
      <c r="A51" s="26"/>
      <c r="C51" s="28"/>
      <c r="D51" s="28"/>
      <c r="E51" s="28"/>
      <c r="F51" s="27"/>
      <c r="G51" s="265"/>
      <c r="H51" s="432"/>
      <c r="I51" s="27"/>
      <c r="J51" s="27"/>
      <c r="K51" s="27"/>
      <c r="L51" s="27"/>
      <c r="M51" s="27"/>
    </row>
    <row r="52" spans="1:13" ht="9" customHeight="1">
      <c r="A52" s="238"/>
      <c r="C52" s="28"/>
      <c r="D52" s="28"/>
      <c r="E52" s="28"/>
      <c r="F52" s="27"/>
      <c r="G52" s="265"/>
      <c r="H52" s="432"/>
      <c r="I52" s="27"/>
      <c r="J52" s="27"/>
      <c r="K52" s="27"/>
      <c r="L52" s="27"/>
      <c r="M52" s="27"/>
    </row>
    <row r="53" spans="1:13" ht="9" customHeight="1">
      <c r="A53" s="26"/>
      <c r="C53" s="28"/>
      <c r="D53" s="28"/>
      <c r="E53" s="28"/>
      <c r="F53" s="27"/>
      <c r="G53" s="265"/>
      <c r="H53" s="432"/>
      <c r="I53" s="27"/>
      <c r="J53" s="27"/>
      <c r="K53" s="27"/>
      <c r="L53" s="27"/>
      <c r="M53" s="27"/>
    </row>
    <row r="54" spans="1:13" ht="9" customHeight="1">
      <c r="A54" s="26"/>
      <c r="C54" s="28"/>
      <c r="D54" s="28"/>
      <c r="E54" s="28"/>
      <c r="F54" s="27"/>
      <c r="G54" s="265"/>
      <c r="H54" s="432"/>
      <c r="I54" s="27"/>
      <c r="J54" s="27"/>
      <c r="K54" s="27"/>
      <c r="L54" s="27"/>
      <c r="M54" s="27"/>
    </row>
    <row r="55" spans="1:13" ht="9" customHeight="1">
      <c r="A55" s="26"/>
      <c r="C55" s="28"/>
      <c r="D55" s="28"/>
      <c r="E55" s="28"/>
      <c r="F55" s="27"/>
      <c r="G55" s="265"/>
      <c r="H55" s="432"/>
      <c r="I55" s="27"/>
      <c r="J55" s="27"/>
      <c r="K55" s="27"/>
      <c r="L55" s="27"/>
      <c r="M55" s="27"/>
    </row>
    <row r="56" spans="1:13" ht="9" customHeight="1">
      <c r="A56" s="26"/>
      <c r="C56" s="28"/>
      <c r="D56" s="28"/>
      <c r="E56" s="28"/>
      <c r="F56" s="27"/>
      <c r="G56" s="265"/>
      <c r="H56" s="432"/>
      <c r="I56" s="27"/>
      <c r="J56" s="27"/>
      <c r="K56" s="27"/>
      <c r="L56" s="27"/>
      <c r="M56" s="27"/>
    </row>
    <row r="57" spans="1:13" ht="9" customHeight="1">
      <c r="A57" s="238"/>
      <c r="C57" s="28"/>
      <c r="D57" s="28"/>
      <c r="E57" s="28"/>
      <c r="F57" s="27"/>
      <c r="G57" s="265"/>
      <c r="H57" s="432"/>
      <c r="I57" s="27"/>
      <c r="J57" s="27"/>
      <c r="K57" s="27"/>
      <c r="L57" s="27"/>
      <c r="M57" s="27"/>
    </row>
    <row r="58" spans="1:13" ht="9" customHeight="1">
      <c r="A58" s="239"/>
      <c r="C58" s="28"/>
      <c r="D58" s="28"/>
      <c r="E58" s="28"/>
      <c r="F58" s="27"/>
      <c r="G58" s="265"/>
      <c r="H58" s="432"/>
      <c r="I58" s="27"/>
      <c r="J58" s="27"/>
      <c r="K58" s="27"/>
      <c r="L58" s="27"/>
      <c r="M58" s="27"/>
    </row>
    <row r="59" spans="1:13" ht="9" customHeight="1">
      <c r="A59" s="239"/>
      <c r="C59" s="28"/>
      <c r="D59" s="28"/>
      <c r="E59" s="28"/>
      <c r="F59" s="27"/>
      <c r="G59" s="265"/>
      <c r="H59" s="432"/>
      <c r="I59" s="27"/>
      <c r="J59" s="27"/>
      <c r="K59" s="27"/>
      <c r="L59" s="27"/>
      <c r="M59" s="27"/>
    </row>
    <row r="60" spans="1:13" ht="9" customHeight="1">
      <c r="A60" s="239"/>
      <c r="C60" s="28"/>
      <c r="D60" s="28"/>
      <c r="E60" s="28"/>
      <c r="F60" s="27"/>
      <c r="G60" s="265"/>
      <c r="H60" s="432"/>
      <c r="I60" s="27"/>
      <c r="J60" s="27"/>
      <c r="K60" s="27"/>
      <c r="L60" s="27"/>
      <c r="M60" s="27"/>
    </row>
    <row r="61" spans="1:13" ht="9" customHeight="1">
      <c r="A61" s="239"/>
      <c r="C61" s="28"/>
      <c r="D61" s="28"/>
      <c r="E61" s="28"/>
      <c r="F61" s="27"/>
      <c r="G61" s="265"/>
      <c r="H61" s="432"/>
      <c r="I61" s="27"/>
      <c r="J61" s="27"/>
      <c r="K61" s="27"/>
      <c r="L61" s="27"/>
      <c r="M61" s="27"/>
    </row>
    <row r="62" spans="1:13" ht="9" customHeight="1">
      <c r="A62" s="240"/>
      <c r="C62" s="28"/>
      <c r="D62" s="28"/>
      <c r="E62" s="28"/>
      <c r="F62" s="27"/>
      <c r="G62" s="265"/>
      <c r="H62" s="432"/>
      <c r="I62" s="27"/>
      <c r="J62" s="27"/>
      <c r="K62" s="27"/>
      <c r="L62" s="27"/>
      <c r="M62" s="27"/>
    </row>
    <row r="63" spans="1:13" ht="9" customHeight="1">
      <c r="A63" s="240"/>
      <c r="C63" s="28"/>
      <c r="D63" s="28"/>
      <c r="E63" s="28"/>
      <c r="F63" s="27"/>
      <c r="G63" s="265"/>
      <c r="H63" s="432"/>
      <c r="I63" s="27"/>
      <c r="J63" s="27"/>
      <c r="K63" s="27"/>
      <c r="L63" s="27"/>
      <c r="M63" s="27"/>
    </row>
    <row r="64" spans="1:13" ht="9" customHeight="1">
      <c r="A64" s="241"/>
      <c r="C64" s="28"/>
      <c r="D64" s="28"/>
      <c r="E64" s="28"/>
      <c r="F64" s="27"/>
      <c r="G64" s="265"/>
      <c r="H64" s="432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7"/>
      <c r="G65" s="265"/>
      <c r="H65" s="432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7"/>
      <c r="G66" s="265"/>
      <c r="H66" s="432"/>
      <c r="I66" s="27"/>
      <c r="J66" s="27"/>
      <c r="K66" s="27"/>
      <c r="L66" s="27"/>
      <c r="M66" s="27"/>
    </row>
    <row r="67" spans="1:13" ht="9" customHeight="1">
      <c r="A67" s="26"/>
      <c r="C67" s="28"/>
      <c r="D67" s="28"/>
      <c r="E67" s="28"/>
      <c r="F67" s="27"/>
      <c r="G67" s="265"/>
      <c r="H67" s="432"/>
      <c r="I67" s="27"/>
      <c r="J67" s="27"/>
      <c r="K67" s="27"/>
      <c r="L67" s="27"/>
      <c r="M67" s="27"/>
    </row>
    <row r="68" spans="1:13" ht="9" customHeight="1">
      <c r="A68" s="26"/>
      <c r="C68" s="28"/>
      <c r="D68" s="28"/>
      <c r="E68" s="28"/>
      <c r="F68" s="27"/>
      <c r="G68" s="265"/>
      <c r="H68" s="432"/>
      <c r="I68" s="27"/>
      <c r="J68" s="27"/>
      <c r="K68" s="27"/>
      <c r="L68" s="27"/>
      <c r="M68" s="27"/>
    </row>
    <row r="69" spans="1:13" ht="9" customHeight="1">
      <c r="A69" s="239"/>
      <c r="C69" s="28"/>
      <c r="D69" s="28"/>
      <c r="E69" s="28"/>
      <c r="F69" s="27"/>
      <c r="G69" s="265"/>
      <c r="H69" s="432"/>
      <c r="I69" s="27"/>
      <c r="J69" s="27"/>
      <c r="K69" s="27"/>
      <c r="L69" s="27"/>
      <c r="M69" s="27"/>
    </row>
    <row r="70" spans="1:13" ht="9" customHeight="1">
      <c r="A70" s="241"/>
      <c r="C70" s="28"/>
      <c r="D70" s="28"/>
      <c r="E70" s="28"/>
      <c r="F70" s="27"/>
      <c r="G70" s="265"/>
      <c r="H70" s="432"/>
      <c r="I70" s="27"/>
      <c r="J70" s="27"/>
      <c r="K70" s="27"/>
      <c r="L70" s="27"/>
      <c r="M70" s="27"/>
    </row>
    <row r="71" spans="1:13" ht="9" customHeight="1">
      <c r="A71" s="26"/>
      <c r="C71" s="28"/>
      <c r="D71" s="28"/>
      <c r="E71" s="28"/>
      <c r="F71" s="27"/>
      <c r="G71" s="265"/>
      <c r="H71" s="432"/>
      <c r="I71" s="27"/>
      <c r="J71" s="27"/>
      <c r="K71" s="27"/>
      <c r="L71" s="27"/>
      <c r="M71" s="27"/>
    </row>
    <row r="72" spans="1:13" ht="9" customHeight="1">
      <c r="A72" s="26"/>
      <c r="C72" s="28"/>
      <c r="D72" s="28"/>
      <c r="E72" s="28"/>
      <c r="F72" s="27"/>
      <c r="G72" s="265"/>
      <c r="H72" s="432"/>
      <c r="I72" s="27"/>
      <c r="J72" s="27"/>
      <c r="K72" s="27"/>
      <c r="L72" s="27"/>
      <c r="M72" s="27"/>
    </row>
    <row r="73" spans="1:13" ht="9" customHeight="1">
      <c r="A73" s="26"/>
      <c r="C73" s="28"/>
      <c r="D73" s="28"/>
      <c r="E73" s="28"/>
      <c r="F73" s="27"/>
      <c r="G73" s="265"/>
      <c r="H73" s="432"/>
      <c r="I73" s="27"/>
      <c r="J73" s="27"/>
      <c r="K73" s="27"/>
      <c r="L73" s="27"/>
      <c r="M73" s="27"/>
    </row>
    <row r="74" spans="1:13" ht="9" customHeight="1">
      <c r="A74" s="26"/>
      <c r="C74" s="28"/>
      <c r="D74" s="28"/>
      <c r="E74" s="28"/>
      <c r="F74" s="27"/>
      <c r="G74" s="265"/>
      <c r="H74" s="432"/>
      <c r="I74" s="27"/>
      <c r="J74" s="27"/>
      <c r="K74" s="27"/>
      <c r="L74" s="27"/>
      <c r="M74" s="27"/>
    </row>
    <row r="75" spans="1:13" ht="9" customHeight="1">
      <c r="A75" s="239"/>
      <c r="C75" s="28"/>
      <c r="D75" s="28"/>
      <c r="E75" s="28"/>
      <c r="F75" s="27"/>
      <c r="G75" s="265"/>
      <c r="H75" s="432"/>
      <c r="I75" s="27"/>
      <c r="J75" s="27"/>
      <c r="K75" s="27"/>
      <c r="L75" s="27"/>
      <c r="M75" s="27"/>
    </row>
    <row r="76" spans="1:13" ht="9" customHeight="1">
      <c r="A76" s="241"/>
      <c r="C76" s="28"/>
      <c r="D76" s="28"/>
      <c r="E76" s="28"/>
      <c r="F76" s="27"/>
      <c r="G76" s="265"/>
      <c r="H76" s="432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7"/>
      <c r="G77" s="265"/>
      <c r="H77" s="432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7"/>
      <c r="G78" s="265"/>
      <c r="H78" s="432"/>
      <c r="I78" s="27"/>
      <c r="J78" s="27"/>
      <c r="K78" s="27"/>
      <c r="L78" s="27"/>
      <c r="M78" s="27"/>
    </row>
    <row r="79" spans="1:13" ht="9" customHeight="1">
      <c r="A79" s="26"/>
      <c r="C79" s="70"/>
      <c r="D79" s="70"/>
      <c r="E79" s="70"/>
    </row>
    <row r="80" spans="1:13" ht="9" customHeight="1">
      <c r="A80" s="26"/>
      <c r="C80" s="70"/>
      <c r="D80" s="70"/>
      <c r="E80" s="70"/>
    </row>
    <row r="81" spans="1:5" ht="9" customHeight="1">
      <c r="A81" s="26"/>
      <c r="C81" s="70"/>
      <c r="D81" s="70"/>
      <c r="E81" s="70"/>
    </row>
    <row r="82" spans="1:5" ht="9" customHeight="1">
      <c r="A82" s="26"/>
      <c r="C82" s="70"/>
      <c r="D82" s="70"/>
      <c r="E82" s="70"/>
    </row>
    <row r="83" spans="1:5" ht="9" customHeight="1">
      <c r="A83" s="26"/>
      <c r="C83" s="70"/>
      <c r="D83" s="70"/>
      <c r="E83" s="70"/>
    </row>
    <row r="84" spans="1:5" ht="9" customHeight="1">
      <c r="A84" s="26"/>
      <c r="C84" s="70"/>
      <c r="D84" s="70"/>
      <c r="E84" s="70"/>
    </row>
    <row r="85" spans="1:5" ht="9" customHeight="1">
      <c r="A85" s="239"/>
      <c r="C85" s="70"/>
      <c r="D85" s="70"/>
      <c r="E85" s="70"/>
    </row>
    <row r="86" spans="1:5" ht="9" customHeight="1">
      <c r="A86" s="241"/>
      <c r="C86" s="70"/>
      <c r="D86" s="70"/>
      <c r="E86" s="70"/>
    </row>
    <row r="87" spans="1:5" ht="9" customHeight="1">
      <c r="A87" s="26"/>
      <c r="C87" s="70"/>
      <c r="D87" s="70"/>
      <c r="E87" s="70"/>
    </row>
    <row r="88" spans="1:5" ht="9" customHeight="1">
      <c r="A88" s="26"/>
      <c r="C88" s="70"/>
      <c r="D88" s="70"/>
      <c r="E88" s="70"/>
    </row>
    <row r="89" spans="1:5" ht="9" customHeight="1">
      <c r="A89" s="26"/>
      <c r="C89" s="70"/>
      <c r="D89" s="70"/>
      <c r="E89" s="70"/>
    </row>
    <row r="90" spans="1:5" ht="9" customHeight="1">
      <c r="A90" s="26"/>
      <c r="C90" s="70"/>
      <c r="D90" s="70"/>
      <c r="E90" s="70"/>
    </row>
    <row r="91" spans="1:5" ht="9" customHeight="1">
      <c r="A91" s="26"/>
      <c r="C91" s="70"/>
      <c r="D91" s="70"/>
      <c r="E91" s="70"/>
    </row>
    <row r="92" spans="1:5" ht="9" customHeight="1">
      <c r="A92" s="26"/>
      <c r="C92" s="70"/>
      <c r="D92" s="70"/>
      <c r="E92" s="70"/>
    </row>
    <row r="93" spans="1:5" ht="9" customHeight="1">
      <c r="A93" s="26"/>
      <c r="C93" s="70"/>
      <c r="D93" s="70"/>
      <c r="E93" s="70"/>
    </row>
    <row r="94" spans="1:5" ht="9" customHeight="1">
      <c r="A94" s="26"/>
      <c r="C94" s="70"/>
      <c r="D94" s="70"/>
      <c r="E94" s="70"/>
    </row>
    <row r="95" spans="1:5" ht="9" customHeight="1">
      <c r="A95" s="26"/>
      <c r="C95" s="70"/>
      <c r="D95" s="70"/>
      <c r="E95" s="70"/>
    </row>
    <row r="96" spans="1:5" ht="9" customHeight="1">
      <c r="A96" s="241"/>
      <c r="C96" s="70"/>
      <c r="D96" s="70"/>
      <c r="E96" s="70"/>
    </row>
    <row r="97" spans="1:5" ht="9" customHeight="1">
      <c r="A97" s="26"/>
      <c r="C97" s="70"/>
      <c r="D97" s="70"/>
      <c r="E97" s="70"/>
    </row>
    <row r="98" spans="1:5" ht="9" customHeight="1">
      <c r="A98" s="26"/>
      <c r="C98" s="70"/>
      <c r="D98" s="70"/>
      <c r="E98" s="70"/>
    </row>
    <row r="99" spans="1:5" ht="9" customHeight="1">
      <c r="A99" s="26"/>
      <c r="C99" s="70"/>
      <c r="D99" s="70"/>
      <c r="E99" s="70"/>
    </row>
    <row r="100" spans="1:5">
      <c r="A100" s="242"/>
      <c r="C100" s="70"/>
      <c r="D100" s="70"/>
      <c r="E100" s="70"/>
    </row>
    <row r="101" spans="1:5">
      <c r="A101" s="242"/>
      <c r="C101" s="70"/>
      <c r="D101" s="70"/>
      <c r="E101" s="70"/>
    </row>
    <row r="102" spans="1:5">
      <c r="A102" s="242"/>
      <c r="C102" s="70"/>
      <c r="D102" s="70"/>
      <c r="E102" s="70"/>
    </row>
    <row r="103" spans="1:5">
      <c r="A103" s="242"/>
      <c r="C103" s="70"/>
      <c r="D103" s="70"/>
      <c r="E103" s="70"/>
    </row>
    <row r="104" spans="1:5">
      <c r="A104" s="242"/>
      <c r="C104" s="70"/>
      <c r="D104" s="70"/>
      <c r="E104" s="70"/>
    </row>
    <row r="105" spans="1:5">
      <c r="A105" s="242"/>
      <c r="C105" s="70"/>
      <c r="D105" s="70"/>
      <c r="E105" s="70"/>
    </row>
    <row r="106" spans="1:5">
      <c r="A106" s="242"/>
      <c r="C106" s="70"/>
      <c r="D106" s="70"/>
      <c r="E106" s="70"/>
    </row>
    <row r="107" spans="1:5" ht="15.75">
      <c r="A107" s="243"/>
      <c r="C107" s="70"/>
      <c r="D107" s="70"/>
      <c r="E107" s="70"/>
    </row>
    <row r="108" spans="1:5" ht="15.75">
      <c r="A108" s="243"/>
      <c r="C108" s="70"/>
      <c r="D108" s="70"/>
      <c r="E108" s="70"/>
    </row>
    <row r="109" spans="1:5" ht="15.75">
      <c r="A109" s="243"/>
      <c r="C109" s="70"/>
      <c r="D109" s="70"/>
      <c r="E109" s="70"/>
    </row>
    <row r="110" spans="1:5" ht="15.75">
      <c r="A110" s="243"/>
      <c r="C110" s="70"/>
      <c r="D110" s="70"/>
      <c r="E110" s="70"/>
    </row>
    <row r="111" spans="1:5" ht="15.75">
      <c r="A111" s="243"/>
      <c r="C111" s="70"/>
      <c r="D111" s="70"/>
      <c r="E111" s="70"/>
    </row>
    <row r="112" spans="1:5" ht="15.75">
      <c r="A112" s="243"/>
      <c r="C112" s="70"/>
      <c r="D112" s="70"/>
      <c r="E112" s="70"/>
    </row>
    <row r="113" spans="1:5" ht="15.75">
      <c r="A113" s="243"/>
      <c r="C113" s="70"/>
      <c r="D113" s="70"/>
      <c r="E113" s="70"/>
    </row>
    <row r="114" spans="1:5" ht="15.75">
      <c r="A114" s="243"/>
      <c r="C114" s="70"/>
      <c r="D114" s="70"/>
      <c r="E114" s="70"/>
    </row>
    <row r="115" spans="1:5" ht="15.75">
      <c r="A115" s="243"/>
      <c r="C115" s="70"/>
      <c r="D115" s="70"/>
      <c r="E115" s="70"/>
    </row>
    <row r="116" spans="1:5" ht="15.75">
      <c r="A116" s="243"/>
      <c r="C116" s="70"/>
      <c r="D116" s="70"/>
      <c r="E116" s="70"/>
    </row>
    <row r="117" spans="1:5" ht="15.75">
      <c r="A117" s="243"/>
      <c r="C117" s="70"/>
      <c r="D117" s="70"/>
      <c r="E117" s="70"/>
    </row>
    <row r="118" spans="1:5" ht="15.75">
      <c r="A118" s="243"/>
      <c r="C118" s="70"/>
      <c r="D118" s="70"/>
      <c r="E118" s="70"/>
    </row>
    <row r="119" spans="1:5" ht="15.75">
      <c r="A119" s="243"/>
      <c r="C119" s="70"/>
      <c r="D119" s="70"/>
      <c r="E119" s="70"/>
    </row>
    <row r="120" spans="1:5" ht="15.75">
      <c r="A120" s="243"/>
      <c r="C120" s="70"/>
      <c r="D120" s="70"/>
      <c r="E120" s="70"/>
    </row>
    <row r="121" spans="1:5" ht="15.75">
      <c r="A121" s="243"/>
      <c r="C121" s="70"/>
      <c r="D121" s="70"/>
      <c r="E121" s="70"/>
    </row>
    <row r="122" spans="1:5" ht="15.75">
      <c r="A122" s="243"/>
      <c r="C122" s="70"/>
      <c r="D122" s="70"/>
      <c r="E122" s="70"/>
    </row>
    <row r="123" spans="1:5" ht="15.75">
      <c r="A123" s="243"/>
      <c r="C123" s="70"/>
      <c r="D123" s="70"/>
      <c r="E123" s="70"/>
    </row>
    <row r="124" spans="1:5" ht="15.75">
      <c r="A124" s="243"/>
      <c r="C124" s="70"/>
      <c r="D124" s="70"/>
      <c r="E124" s="70"/>
    </row>
    <row r="125" spans="1:5" ht="15.75">
      <c r="A125" s="243"/>
      <c r="C125" s="70"/>
      <c r="D125" s="70"/>
      <c r="E125" s="70"/>
    </row>
    <row r="126" spans="1:5" ht="15.75">
      <c r="A126" s="243"/>
      <c r="C126" s="70"/>
      <c r="D126" s="70"/>
      <c r="E126" s="70"/>
    </row>
    <row r="127" spans="1:5" ht="15.75">
      <c r="A127" s="243"/>
      <c r="C127" s="70"/>
      <c r="D127" s="70"/>
      <c r="E127" s="70"/>
    </row>
    <row r="128" spans="1:5" ht="15.75">
      <c r="A128" s="243"/>
      <c r="C128" s="70"/>
      <c r="D128" s="70"/>
      <c r="E128" s="70"/>
    </row>
    <row r="129" spans="1:5" ht="15.75">
      <c r="A129" s="243"/>
      <c r="C129" s="70"/>
      <c r="D129" s="70"/>
      <c r="E129" s="70"/>
    </row>
    <row r="130" spans="1:5" ht="15.75">
      <c r="A130" s="243"/>
      <c r="C130" s="70"/>
      <c r="D130" s="70"/>
      <c r="E130" s="70"/>
    </row>
    <row r="131" spans="1:5" ht="15.75">
      <c r="A131" s="243"/>
      <c r="C131" s="70"/>
      <c r="D131" s="70"/>
      <c r="E131" s="70"/>
    </row>
    <row r="132" spans="1:5" ht="15.75">
      <c r="A132" s="243"/>
      <c r="C132" s="70"/>
      <c r="D132" s="70"/>
      <c r="E132" s="70"/>
    </row>
    <row r="133" spans="1:5" ht="15.75">
      <c r="A133" s="243"/>
      <c r="C133" s="70"/>
      <c r="D133" s="70"/>
      <c r="E133" s="70"/>
    </row>
    <row r="134" spans="1:5" ht="15.75">
      <c r="A134" s="243"/>
      <c r="C134" s="70"/>
      <c r="D134" s="70"/>
      <c r="E134" s="70"/>
    </row>
    <row r="135" spans="1:5" ht="15.75">
      <c r="A135" s="243"/>
      <c r="C135" s="70"/>
      <c r="D135" s="70"/>
      <c r="E135" s="70"/>
    </row>
    <row r="136" spans="1:5" ht="15.75">
      <c r="A136" s="243"/>
      <c r="C136" s="70"/>
      <c r="D136" s="70"/>
      <c r="E136" s="70"/>
    </row>
    <row r="137" spans="1:5" ht="15.75">
      <c r="A137" s="243"/>
      <c r="C137" s="70"/>
      <c r="D137" s="70"/>
      <c r="E137" s="70"/>
    </row>
    <row r="138" spans="1:5" ht="15.75">
      <c r="A138" s="243"/>
      <c r="C138" s="70"/>
      <c r="D138" s="70"/>
      <c r="E138" s="70"/>
    </row>
    <row r="139" spans="1:5" ht="15.75">
      <c r="A139" s="243"/>
      <c r="C139" s="70"/>
      <c r="D139" s="70"/>
      <c r="E139" s="70"/>
    </row>
    <row r="140" spans="1:5" ht="15.75">
      <c r="A140" s="243"/>
      <c r="C140" s="70"/>
      <c r="D140" s="70"/>
      <c r="E140" s="70"/>
    </row>
    <row r="141" spans="1:5" ht="15.75">
      <c r="A141" s="243"/>
      <c r="C141" s="70"/>
      <c r="D141" s="70"/>
      <c r="E141" s="70"/>
    </row>
    <row r="142" spans="1:5" ht="15.75">
      <c r="A142" s="243"/>
      <c r="C142" s="70"/>
      <c r="D142" s="70"/>
      <c r="E142" s="70"/>
    </row>
    <row r="143" spans="1:5" ht="15.75">
      <c r="A143" s="243"/>
      <c r="C143" s="70"/>
      <c r="D143" s="70"/>
      <c r="E143" s="70"/>
    </row>
    <row r="144" spans="1:5" ht="15.75">
      <c r="A144" s="243"/>
      <c r="C144" s="70"/>
      <c r="D144" s="70"/>
      <c r="E144" s="70"/>
    </row>
    <row r="145" spans="1:5" ht="15.75">
      <c r="A145" s="243"/>
      <c r="C145" s="70"/>
      <c r="D145" s="70"/>
      <c r="E145" s="70"/>
    </row>
    <row r="146" spans="1:5" ht="15.75">
      <c r="A146" s="243"/>
      <c r="C146" s="70"/>
      <c r="D146" s="70"/>
      <c r="E146" s="70"/>
    </row>
    <row r="147" spans="1:5" ht="15.75">
      <c r="A147" s="243"/>
      <c r="C147" s="70"/>
      <c r="D147" s="70"/>
      <c r="E147" s="70"/>
    </row>
    <row r="148" spans="1:5" ht="15.75">
      <c r="A148" s="243"/>
      <c r="C148" s="70"/>
      <c r="D148" s="70"/>
      <c r="E148" s="70"/>
    </row>
    <row r="149" spans="1:5" ht="15.75">
      <c r="A149" s="243"/>
      <c r="C149" s="70"/>
      <c r="D149" s="70"/>
      <c r="E149" s="70"/>
    </row>
    <row r="150" spans="1:5" ht="15.75">
      <c r="A150" s="243"/>
      <c r="C150" s="70"/>
      <c r="D150" s="70"/>
      <c r="E150" s="70"/>
    </row>
    <row r="151" spans="1:5" ht="15.75">
      <c r="A151" s="243"/>
      <c r="C151" s="70"/>
      <c r="D151" s="70"/>
      <c r="E151" s="70"/>
    </row>
    <row r="152" spans="1:5" ht="15.75">
      <c r="A152" s="243"/>
      <c r="C152" s="70"/>
      <c r="D152" s="70"/>
      <c r="E152" s="70"/>
    </row>
    <row r="153" spans="1:5" ht="15.75">
      <c r="A153" s="243"/>
      <c r="C153" s="70"/>
      <c r="D153" s="70"/>
      <c r="E153" s="70"/>
    </row>
    <row r="154" spans="1:5" ht="15.75">
      <c r="A154" s="243"/>
      <c r="C154" s="70"/>
      <c r="D154" s="70"/>
      <c r="E154" s="70"/>
    </row>
    <row r="155" spans="1:5" ht="15.75">
      <c r="A155" s="243"/>
      <c r="C155" s="70"/>
      <c r="D155" s="70"/>
      <c r="E155" s="70"/>
    </row>
    <row r="156" spans="1:5" ht="15.75">
      <c r="A156" s="243"/>
      <c r="C156" s="70"/>
      <c r="D156" s="70"/>
      <c r="E156" s="70"/>
    </row>
    <row r="157" spans="1:5" ht="15.75">
      <c r="A157" s="243"/>
      <c r="C157" s="70"/>
      <c r="D157" s="70"/>
      <c r="E157" s="70"/>
    </row>
    <row r="158" spans="1:5" ht="15.75">
      <c r="A158" s="243"/>
      <c r="C158" s="70"/>
      <c r="D158" s="70"/>
      <c r="E158" s="70"/>
    </row>
    <row r="159" spans="1:5" ht="15.75">
      <c r="A159" s="243"/>
      <c r="C159" s="70"/>
      <c r="D159" s="70"/>
      <c r="E159" s="70"/>
    </row>
    <row r="160" spans="1:5" ht="15.75">
      <c r="A160" s="243"/>
      <c r="C160" s="70"/>
      <c r="D160" s="70"/>
      <c r="E160" s="70"/>
    </row>
    <row r="161" spans="1:5" ht="15.75">
      <c r="A161" s="243"/>
      <c r="C161" s="70"/>
      <c r="D161" s="70"/>
      <c r="E161" s="70"/>
    </row>
    <row r="162" spans="1:5" ht="15.75">
      <c r="A162" s="243"/>
      <c r="C162" s="70"/>
      <c r="D162" s="70"/>
      <c r="E162" s="70"/>
    </row>
    <row r="163" spans="1:5" ht="15.75">
      <c r="A163" s="243"/>
      <c r="C163" s="70"/>
      <c r="D163" s="70"/>
      <c r="E163" s="70"/>
    </row>
    <row r="164" spans="1:5" ht="15.75">
      <c r="A164" s="243"/>
      <c r="C164" s="70"/>
      <c r="D164" s="70"/>
      <c r="E164" s="70"/>
    </row>
    <row r="165" spans="1:5" ht="15.75">
      <c r="A165" s="243"/>
      <c r="C165" s="70"/>
      <c r="D165" s="70"/>
      <c r="E165" s="70"/>
    </row>
    <row r="166" spans="1:5" ht="15.75">
      <c r="A166" s="243"/>
      <c r="C166" s="70"/>
      <c r="D166" s="70"/>
      <c r="E166" s="70"/>
    </row>
    <row r="167" spans="1:5" ht="15.75">
      <c r="A167" s="243"/>
      <c r="C167" s="70"/>
      <c r="D167" s="70"/>
      <c r="E167" s="70"/>
    </row>
    <row r="168" spans="1:5" ht="15.75">
      <c r="A168" s="243"/>
      <c r="C168" s="70"/>
      <c r="D168" s="70"/>
      <c r="E168" s="70"/>
    </row>
    <row r="169" spans="1:5" ht="15.75">
      <c r="A169" s="243"/>
      <c r="C169" s="70"/>
      <c r="D169" s="70"/>
      <c r="E169" s="70"/>
    </row>
    <row r="170" spans="1:5" ht="15.75">
      <c r="A170" s="243"/>
      <c r="C170" s="70"/>
      <c r="D170" s="70"/>
      <c r="E170" s="70"/>
    </row>
    <row r="171" spans="1:5" ht="15.75">
      <c r="A171" s="243"/>
      <c r="C171" s="70"/>
      <c r="D171" s="70"/>
      <c r="E171" s="70"/>
    </row>
    <row r="172" spans="1:5" ht="15.75">
      <c r="A172" s="243"/>
      <c r="C172" s="70"/>
      <c r="D172" s="70"/>
      <c r="E172" s="70"/>
    </row>
    <row r="173" spans="1:5" ht="15.75">
      <c r="A173" s="243"/>
      <c r="C173" s="70"/>
      <c r="D173" s="70"/>
      <c r="E173" s="70"/>
    </row>
    <row r="174" spans="1:5" ht="15.75">
      <c r="A174" s="243"/>
      <c r="C174" s="70"/>
      <c r="D174" s="70"/>
      <c r="E174" s="70"/>
    </row>
    <row r="175" spans="1:5" ht="15.75">
      <c r="A175" s="243"/>
      <c r="C175" s="70"/>
      <c r="D175" s="70"/>
      <c r="E175" s="70"/>
    </row>
    <row r="176" spans="1:5" ht="15.75">
      <c r="A176" s="243"/>
      <c r="C176" s="70"/>
      <c r="D176" s="70"/>
      <c r="E176" s="70"/>
    </row>
    <row r="177" spans="1:5" ht="15.75">
      <c r="A177" s="243"/>
      <c r="C177" s="70"/>
      <c r="D177" s="70"/>
      <c r="E177" s="70"/>
    </row>
    <row r="178" spans="1:5" ht="15.75">
      <c r="A178" s="243"/>
      <c r="C178" s="70"/>
      <c r="D178" s="70"/>
      <c r="E178" s="70"/>
    </row>
    <row r="179" spans="1:5" ht="15.75">
      <c r="A179" s="243"/>
      <c r="C179" s="70"/>
      <c r="D179" s="70"/>
      <c r="E179" s="70"/>
    </row>
    <row r="180" spans="1:5" ht="15.75">
      <c r="A180" s="243"/>
      <c r="C180" s="70"/>
      <c r="D180" s="70"/>
      <c r="E180" s="70"/>
    </row>
    <row r="181" spans="1:5" ht="15.75">
      <c r="A181" s="243"/>
      <c r="C181" s="70"/>
      <c r="D181" s="70"/>
      <c r="E181" s="70"/>
    </row>
    <row r="182" spans="1:5" ht="15.75">
      <c r="A182" s="243"/>
      <c r="C182" s="70"/>
      <c r="D182" s="70"/>
      <c r="E182" s="70"/>
    </row>
    <row r="183" spans="1:5" ht="15.75">
      <c r="A183" s="243"/>
      <c r="C183" s="70"/>
      <c r="D183" s="70"/>
      <c r="E183" s="70"/>
    </row>
    <row r="184" spans="1:5" ht="15.75">
      <c r="A184" s="243"/>
      <c r="C184" s="70"/>
      <c r="D184" s="70"/>
      <c r="E184" s="70"/>
    </row>
    <row r="185" spans="1:5" ht="15.75">
      <c r="A185" s="243"/>
      <c r="C185" s="70"/>
      <c r="D185" s="70"/>
      <c r="E185" s="70"/>
    </row>
    <row r="186" spans="1:5" ht="15.75">
      <c r="A186" s="243"/>
      <c r="C186" s="70"/>
      <c r="D186" s="70"/>
      <c r="E186" s="70"/>
    </row>
    <row r="187" spans="1:5" ht="15.75">
      <c r="A187" s="243"/>
      <c r="C187" s="70"/>
      <c r="D187" s="70"/>
      <c r="E187" s="70"/>
    </row>
    <row r="188" spans="1:5" ht="15.75">
      <c r="A188" s="243"/>
      <c r="C188" s="70"/>
      <c r="D188" s="70"/>
      <c r="E188" s="70"/>
    </row>
    <row r="189" spans="1:5" ht="15.75">
      <c r="A189" s="243"/>
      <c r="C189" s="70"/>
      <c r="D189" s="70"/>
      <c r="E189" s="70"/>
    </row>
    <row r="190" spans="1:5" ht="15.75">
      <c r="A190" s="243"/>
      <c r="C190" s="70"/>
      <c r="D190" s="70"/>
      <c r="E190" s="70"/>
    </row>
    <row r="191" spans="1:5" ht="15.75">
      <c r="A191" s="243"/>
      <c r="C191" s="70"/>
      <c r="D191" s="70"/>
      <c r="E191" s="70"/>
    </row>
    <row r="192" spans="1:5" ht="15.75">
      <c r="A192" s="243"/>
      <c r="C192" s="70"/>
      <c r="D192" s="70"/>
      <c r="E192" s="70"/>
    </row>
    <row r="193" spans="1:5" ht="15.75">
      <c r="A193" s="243"/>
      <c r="C193" s="70"/>
      <c r="D193" s="70"/>
      <c r="E193" s="70"/>
    </row>
    <row r="194" spans="1:5" ht="15.75">
      <c r="A194" s="243"/>
      <c r="C194" s="70"/>
      <c r="D194" s="70"/>
      <c r="E194" s="70"/>
    </row>
    <row r="195" spans="1:5" ht="15.75">
      <c r="A195" s="243"/>
      <c r="C195" s="70"/>
      <c r="D195" s="70"/>
      <c r="E195" s="70"/>
    </row>
    <row r="196" spans="1:5" ht="15.75">
      <c r="A196" s="243"/>
      <c r="C196" s="70"/>
      <c r="D196" s="70"/>
      <c r="E196" s="70"/>
    </row>
    <row r="197" spans="1:5" ht="15.75">
      <c r="A197" s="243"/>
      <c r="C197" s="70"/>
      <c r="D197" s="70"/>
      <c r="E197" s="70"/>
    </row>
    <row r="198" spans="1:5" ht="15.75">
      <c r="A198" s="29"/>
      <c r="C198" s="70"/>
      <c r="D198" s="70"/>
      <c r="E198" s="70"/>
    </row>
    <row r="199" spans="1:5" ht="15.75">
      <c r="A199" s="29"/>
      <c r="C199" s="70"/>
      <c r="D199" s="70"/>
      <c r="E199" s="70"/>
    </row>
    <row r="200" spans="1:5" ht="15.75">
      <c r="A200" s="29"/>
      <c r="C200" s="70"/>
      <c r="D200" s="70"/>
      <c r="E200" s="70"/>
    </row>
    <row r="201" spans="1:5" ht="15.75">
      <c r="A201" s="29"/>
      <c r="C201" s="70"/>
      <c r="D201" s="70"/>
      <c r="E201" s="70"/>
    </row>
    <row r="202" spans="1:5" ht="15.75">
      <c r="A202" s="29"/>
      <c r="C202" s="70"/>
      <c r="D202" s="70"/>
      <c r="E202" s="70"/>
    </row>
    <row r="203" spans="1:5" ht="15.75">
      <c r="A203" s="29"/>
      <c r="C203" s="70"/>
      <c r="D203" s="70"/>
      <c r="E203" s="70"/>
    </row>
    <row r="204" spans="1:5" ht="15.75">
      <c r="A204" s="29"/>
      <c r="C204" s="70"/>
      <c r="D204" s="70"/>
      <c r="E204" s="70"/>
    </row>
    <row r="205" spans="1:5" ht="15.75">
      <c r="A205" s="29"/>
      <c r="C205" s="70"/>
      <c r="D205" s="70"/>
      <c r="E205" s="70"/>
    </row>
    <row r="206" spans="1:5" ht="15.75">
      <c r="A206" s="29"/>
      <c r="C206" s="70"/>
      <c r="D206" s="70"/>
      <c r="E206" s="70"/>
    </row>
    <row r="207" spans="1:5" ht="15.75">
      <c r="A207" s="29"/>
      <c r="C207" s="70"/>
      <c r="D207" s="70"/>
      <c r="E207" s="70"/>
    </row>
    <row r="208" spans="1:5" ht="15.75">
      <c r="A208" s="29"/>
      <c r="C208" s="70"/>
      <c r="D208" s="70"/>
      <c r="E208" s="70"/>
    </row>
    <row r="209" spans="1:5" ht="15.75">
      <c r="A209" s="29"/>
      <c r="C209" s="70"/>
      <c r="D209" s="70"/>
      <c r="E209" s="70"/>
    </row>
    <row r="210" spans="1:5" ht="15.75">
      <c r="A210" s="29"/>
      <c r="C210" s="70"/>
      <c r="D210" s="70"/>
      <c r="E210" s="70"/>
    </row>
    <row r="211" spans="1:5" ht="15.75">
      <c r="A211" s="29"/>
      <c r="C211" s="70"/>
      <c r="D211" s="70"/>
      <c r="E211" s="70"/>
    </row>
    <row r="212" spans="1:5" ht="15.75">
      <c r="A212" s="29"/>
      <c r="C212" s="70"/>
      <c r="D212" s="70"/>
      <c r="E212" s="70"/>
    </row>
    <row r="213" spans="1:5" ht="15.75">
      <c r="A213" s="29"/>
      <c r="C213" s="70"/>
      <c r="D213" s="70"/>
      <c r="E213" s="70"/>
    </row>
    <row r="214" spans="1:5" ht="15.75">
      <c r="A214" s="29"/>
      <c r="C214" s="70"/>
      <c r="D214" s="70"/>
      <c r="E214" s="70"/>
    </row>
    <row r="215" spans="1:5" ht="15.75">
      <c r="A215" s="29"/>
      <c r="C215" s="70"/>
      <c r="D215" s="70"/>
      <c r="E215" s="70"/>
    </row>
    <row r="216" spans="1:5" ht="15.75">
      <c r="A216" s="29"/>
      <c r="C216" s="70"/>
      <c r="D216" s="70"/>
      <c r="E216" s="70"/>
    </row>
    <row r="217" spans="1:5" ht="15.75">
      <c r="A217" s="29"/>
      <c r="C217" s="70"/>
      <c r="D217" s="70"/>
      <c r="E217" s="70"/>
    </row>
    <row r="218" spans="1:5" ht="15.75">
      <c r="A218" s="29"/>
      <c r="C218" s="70"/>
      <c r="D218" s="70"/>
      <c r="E218" s="70"/>
    </row>
    <row r="219" spans="1:5" ht="15.75">
      <c r="A219" s="29"/>
      <c r="C219" s="70"/>
      <c r="D219" s="70"/>
      <c r="E219" s="70"/>
    </row>
    <row r="220" spans="1:5" ht="15.75">
      <c r="A220" s="29"/>
      <c r="C220" s="70"/>
      <c r="D220" s="70"/>
      <c r="E220" s="70"/>
    </row>
    <row r="221" spans="1:5" ht="15.75">
      <c r="A221" s="29"/>
      <c r="C221" s="70"/>
      <c r="D221" s="70"/>
      <c r="E221" s="70"/>
    </row>
    <row r="222" spans="1:5" ht="15.75">
      <c r="A222" s="29"/>
      <c r="C222" s="70"/>
      <c r="D222" s="70"/>
      <c r="E222" s="70"/>
    </row>
    <row r="223" spans="1:5" ht="15.75">
      <c r="A223" s="29"/>
      <c r="C223" s="70"/>
      <c r="D223" s="70"/>
      <c r="E223" s="70"/>
    </row>
    <row r="224" spans="1:5" ht="15.75">
      <c r="A224" s="29"/>
      <c r="C224" s="70"/>
      <c r="D224" s="70"/>
      <c r="E224" s="70"/>
    </row>
    <row r="225" spans="1:5" ht="15.75">
      <c r="A225" s="29"/>
      <c r="C225" s="70"/>
      <c r="D225" s="70"/>
      <c r="E225" s="70"/>
    </row>
    <row r="226" spans="1:5" ht="15.75">
      <c r="A226" s="29"/>
      <c r="C226" s="70"/>
      <c r="D226" s="70"/>
      <c r="E226" s="70"/>
    </row>
    <row r="227" spans="1:5" ht="15.75">
      <c r="A227" s="29"/>
      <c r="C227" s="70"/>
      <c r="D227" s="70"/>
      <c r="E227" s="70"/>
    </row>
    <row r="228" spans="1:5" ht="15.75">
      <c r="A228" s="29"/>
      <c r="C228" s="70"/>
      <c r="D228" s="70"/>
      <c r="E228" s="70"/>
    </row>
    <row r="229" spans="1:5" ht="15.75">
      <c r="A229" s="29"/>
      <c r="C229" s="70"/>
      <c r="D229" s="70"/>
      <c r="E229" s="70"/>
    </row>
    <row r="230" spans="1:5" ht="15.75">
      <c r="A230" s="29"/>
      <c r="C230" s="70"/>
      <c r="D230" s="70"/>
      <c r="E230" s="70"/>
    </row>
    <row r="231" spans="1:5" ht="15.75">
      <c r="A231" s="29"/>
      <c r="C231" s="70"/>
      <c r="D231" s="70"/>
      <c r="E231" s="70"/>
    </row>
    <row r="232" spans="1:5" ht="15.75">
      <c r="A232" s="29"/>
      <c r="C232" s="70"/>
      <c r="D232" s="70"/>
      <c r="E232" s="70"/>
    </row>
    <row r="233" spans="1:5" ht="15.75">
      <c r="A233" s="29"/>
      <c r="C233" s="70"/>
      <c r="D233" s="70"/>
      <c r="E233" s="70"/>
    </row>
    <row r="234" spans="1:5" ht="15.75">
      <c r="A234" s="29"/>
      <c r="C234" s="70"/>
      <c r="D234" s="70"/>
      <c r="E234" s="70"/>
    </row>
    <row r="235" spans="1:5" ht="15.75">
      <c r="A235" s="29"/>
      <c r="C235" s="70"/>
      <c r="D235" s="70"/>
      <c r="E235" s="70"/>
    </row>
    <row r="236" spans="1:5" ht="15.75">
      <c r="A236" s="29"/>
      <c r="C236" s="70"/>
      <c r="D236" s="70"/>
      <c r="E236" s="70"/>
    </row>
    <row r="237" spans="1:5" ht="15.75">
      <c r="A237" s="29"/>
      <c r="C237" s="70"/>
      <c r="D237" s="70"/>
      <c r="E237" s="70"/>
    </row>
    <row r="238" spans="1:5" ht="15.75">
      <c r="A238" s="29"/>
      <c r="C238" s="70"/>
      <c r="D238" s="70"/>
      <c r="E238" s="70"/>
    </row>
    <row r="239" spans="1:5" ht="15.75">
      <c r="A239" s="29"/>
      <c r="C239" s="70"/>
      <c r="D239" s="70"/>
      <c r="E239" s="70"/>
    </row>
    <row r="240" spans="1:5" ht="15.75">
      <c r="A240" s="29"/>
      <c r="C240" s="70"/>
      <c r="D240" s="70"/>
      <c r="E240" s="70"/>
    </row>
    <row r="241" spans="1:5" ht="15.75">
      <c r="A241" s="29"/>
      <c r="C241" s="70"/>
      <c r="D241" s="70"/>
      <c r="E241" s="70"/>
    </row>
    <row r="242" spans="1:5" ht="15.75">
      <c r="A242" s="29"/>
      <c r="C242" s="70"/>
      <c r="D242" s="70"/>
      <c r="E242" s="70"/>
    </row>
    <row r="243" spans="1:5" ht="15.75">
      <c r="A243" s="29"/>
      <c r="C243" s="70"/>
      <c r="D243" s="70"/>
      <c r="E243" s="70"/>
    </row>
    <row r="244" spans="1:5" ht="15.75">
      <c r="A244" s="29"/>
      <c r="C244" s="70"/>
      <c r="D244" s="70"/>
      <c r="E244" s="70"/>
    </row>
    <row r="245" spans="1:5" ht="15.75">
      <c r="A245" s="29"/>
      <c r="C245" s="70"/>
      <c r="D245" s="70"/>
      <c r="E245" s="70"/>
    </row>
    <row r="246" spans="1:5" ht="15.75">
      <c r="A246" s="29"/>
      <c r="C246" s="70"/>
      <c r="D246" s="70"/>
      <c r="E246" s="70"/>
    </row>
    <row r="247" spans="1:5" ht="15.75">
      <c r="A247" s="29"/>
      <c r="C247" s="70"/>
      <c r="D247" s="70"/>
      <c r="E247" s="70"/>
    </row>
    <row r="248" spans="1:5" ht="15.75">
      <c r="A248" s="29"/>
      <c r="C248" s="70"/>
      <c r="D248" s="70"/>
      <c r="E248" s="70"/>
    </row>
    <row r="249" spans="1:5" ht="15.75">
      <c r="A249" s="29"/>
      <c r="C249" s="70"/>
      <c r="D249" s="70"/>
      <c r="E249" s="70"/>
    </row>
    <row r="250" spans="1:5" ht="15.75">
      <c r="A250" s="29"/>
      <c r="C250" s="70"/>
      <c r="D250" s="70"/>
      <c r="E250" s="70"/>
    </row>
    <row r="251" spans="1:5" ht="15.75">
      <c r="A251" s="29"/>
      <c r="C251" s="70"/>
      <c r="D251" s="70"/>
      <c r="E251" s="70"/>
    </row>
    <row r="252" spans="1:5" ht="15.75">
      <c r="A252" s="29"/>
      <c r="C252" s="70"/>
      <c r="D252" s="70"/>
      <c r="E252" s="70"/>
    </row>
    <row r="253" spans="1:5" ht="15.75">
      <c r="A253" s="29"/>
      <c r="C253" s="70"/>
      <c r="D253" s="70"/>
      <c r="E253" s="70"/>
    </row>
    <row r="254" spans="1:5" ht="15.75">
      <c r="A254" s="29"/>
      <c r="C254" s="70"/>
      <c r="D254" s="70"/>
      <c r="E254" s="70"/>
    </row>
    <row r="255" spans="1:5" ht="15.75">
      <c r="A255" s="29"/>
      <c r="C255" s="70"/>
      <c r="D255" s="70"/>
      <c r="E255" s="70"/>
    </row>
    <row r="256" spans="1:5" ht="15.75">
      <c r="A256" s="29"/>
      <c r="C256" s="70"/>
      <c r="D256" s="70"/>
      <c r="E256" s="70"/>
    </row>
    <row r="257" spans="1:5" ht="15.75">
      <c r="A257" s="29"/>
      <c r="C257" s="70"/>
      <c r="D257" s="70"/>
      <c r="E257" s="70"/>
    </row>
    <row r="258" spans="1:5" ht="15.75">
      <c r="A258" s="29"/>
      <c r="C258" s="70"/>
      <c r="D258" s="70"/>
      <c r="E258" s="70"/>
    </row>
    <row r="259" spans="1:5" ht="15.75">
      <c r="A259" s="29"/>
      <c r="C259" s="70"/>
      <c r="D259" s="70"/>
      <c r="E259" s="70"/>
    </row>
    <row r="260" spans="1:5" ht="15.75">
      <c r="A260" s="29"/>
      <c r="C260" s="70"/>
      <c r="D260" s="70"/>
      <c r="E260" s="70"/>
    </row>
    <row r="261" spans="1:5" ht="15.75">
      <c r="A261" s="29"/>
      <c r="C261" s="70"/>
      <c r="D261" s="70"/>
      <c r="E261" s="70"/>
    </row>
    <row r="262" spans="1:5" ht="15.75">
      <c r="A262" s="29"/>
      <c r="C262" s="70"/>
      <c r="D262" s="70"/>
      <c r="E262" s="70"/>
    </row>
    <row r="263" spans="1:5" ht="15.75">
      <c r="A263" s="29"/>
      <c r="C263" s="70"/>
      <c r="D263" s="70"/>
      <c r="E263" s="70"/>
    </row>
    <row r="264" spans="1:5" ht="15.75">
      <c r="A264" s="29"/>
      <c r="C264" s="70"/>
      <c r="D264" s="70"/>
      <c r="E264" s="70"/>
    </row>
    <row r="265" spans="1:5" ht="15.75">
      <c r="A265" s="29"/>
      <c r="C265" s="70"/>
      <c r="D265" s="70"/>
      <c r="E265" s="70"/>
    </row>
    <row r="266" spans="1:5" ht="15.75">
      <c r="A266" s="29"/>
      <c r="C266" s="70"/>
      <c r="D266" s="70"/>
      <c r="E266" s="70"/>
    </row>
    <row r="267" spans="1:5" ht="15.75">
      <c r="A267" s="29"/>
      <c r="C267" s="70"/>
      <c r="D267" s="70"/>
      <c r="E267" s="70"/>
    </row>
    <row r="268" spans="1:5" ht="15.75">
      <c r="A268" s="29"/>
      <c r="C268" s="70"/>
      <c r="D268" s="70"/>
      <c r="E268" s="70"/>
    </row>
    <row r="269" spans="1:5" ht="15.75">
      <c r="A269" s="29"/>
      <c r="C269" s="70"/>
      <c r="D269" s="70"/>
      <c r="E269" s="70"/>
    </row>
    <row r="270" spans="1:5" ht="15.75">
      <c r="A270" s="29"/>
    </row>
    <row r="271" spans="1:5" ht="15.75">
      <c r="A271" s="29"/>
    </row>
    <row r="272" spans="1:5" ht="15.75">
      <c r="A272" s="29"/>
    </row>
    <row r="273" spans="1:1" ht="15.75">
      <c r="A273" s="29"/>
    </row>
    <row r="274" spans="1:1" ht="15.75">
      <c r="A274" s="29"/>
    </row>
    <row r="275" spans="1:1" ht="15.75">
      <c r="A275" s="29"/>
    </row>
    <row r="276" spans="1:1" ht="15.75">
      <c r="A276" s="29"/>
    </row>
    <row r="277" spans="1:1" ht="15.75">
      <c r="A277" s="29"/>
    </row>
    <row r="278" spans="1:1" ht="15.75">
      <c r="A278" s="29"/>
    </row>
    <row r="279" spans="1:1" ht="15.75">
      <c r="A279" s="29"/>
    </row>
    <row r="280" spans="1:1" ht="15.75">
      <c r="A280" s="29"/>
    </row>
    <row r="281" spans="1:1" ht="15.75">
      <c r="A281" s="29"/>
    </row>
    <row r="282" spans="1:1" ht="15.75">
      <c r="A282" s="29"/>
    </row>
    <row r="283" spans="1:1" ht="15.75">
      <c r="A283" s="29"/>
    </row>
    <row r="284" spans="1:1" ht="15.75">
      <c r="A284" s="29"/>
    </row>
    <row r="285" spans="1:1" ht="15.75">
      <c r="A285" s="29"/>
    </row>
    <row r="286" spans="1:1" ht="15.75">
      <c r="A286" s="29"/>
    </row>
    <row r="287" spans="1:1" ht="15.75">
      <c r="A287" s="29"/>
    </row>
    <row r="288" spans="1:1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</sheetData>
  <mergeCells count="4">
    <mergeCell ref="A2:G2"/>
    <mergeCell ref="A3:G3"/>
    <mergeCell ref="A4:G4"/>
    <mergeCell ref="A5:G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sheetPr codeName="Sheet73">
    <pageSetUpPr fitToPage="1"/>
  </sheetPr>
  <dimension ref="A1:Z682"/>
  <sheetViews>
    <sheetView topLeftCell="A2" zoomScale="50" workbookViewId="0">
      <selection activeCell="K16" sqref="K16"/>
    </sheetView>
  </sheetViews>
  <sheetFormatPr defaultColWidth="11.42578125" defaultRowHeight="15"/>
  <cols>
    <col min="1" max="1" width="65.5703125" style="30" customWidth="1"/>
    <col min="2" max="6" width="17.28515625" customWidth="1"/>
    <col min="7" max="7" width="2.5703125" style="244" customWidth="1"/>
    <col min="8" max="256" width="9.140625" customWidth="1"/>
    <col min="257" max="257" width="65.5703125" customWidth="1"/>
    <col min="258" max="262" width="17.28515625" customWidth="1"/>
    <col min="263" max="263" width="2.5703125" customWidth="1"/>
    <col min="264" max="512" width="9.140625" customWidth="1"/>
    <col min="513" max="513" width="65.5703125" customWidth="1"/>
    <col min="514" max="518" width="17.28515625" customWidth="1"/>
    <col min="519" max="519" width="2.5703125" customWidth="1"/>
    <col min="520" max="768" width="9.140625" customWidth="1"/>
    <col min="769" max="769" width="65.5703125" customWidth="1"/>
    <col min="770" max="774" width="17.28515625" customWidth="1"/>
    <col min="775" max="775" width="2.5703125" customWidth="1"/>
    <col min="776" max="1024" width="9.140625" customWidth="1"/>
    <col min="1025" max="1025" width="65.5703125" customWidth="1"/>
    <col min="1026" max="1030" width="17.28515625" customWidth="1"/>
    <col min="1031" max="1031" width="2.5703125" customWidth="1"/>
    <col min="1032" max="1280" width="9.140625" customWidth="1"/>
    <col min="1281" max="1281" width="65.5703125" customWidth="1"/>
    <col min="1282" max="1286" width="17.28515625" customWidth="1"/>
    <col min="1287" max="1287" width="2.5703125" customWidth="1"/>
    <col min="1288" max="1536" width="9.140625" customWidth="1"/>
    <col min="1537" max="1537" width="65.5703125" customWidth="1"/>
    <col min="1538" max="1542" width="17.28515625" customWidth="1"/>
    <col min="1543" max="1543" width="2.5703125" customWidth="1"/>
    <col min="1544" max="1792" width="9.140625" customWidth="1"/>
    <col min="1793" max="1793" width="65.5703125" customWidth="1"/>
    <col min="1794" max="1798" width="17.28515625" customWidth="1"/>
    <col min="1799" max="1799" width="2.5703125" customWidth="1"/>
    <col min="1800" max="2048" width="9.140625" customWidth="1"/>
    <col min="2049" max="2049" width="65.5703125" customWidth="1"/>
    <col min="2050" max="2054" width="17.28515625" customWidth="1"/>
    <col min="2055" max="2055" width="2.5703125" customWidth="1"/>
    <col min="2056" max="2304" width="9.140625" customWidth="1"/>
    <col min="2305" max="2305" width="65.5703125" customWidth="1"/>
    <col min="2306" max="2310" width="17.28515625" customWidth="1"/>
    <col min="2311" max="2311" width="2.5703125" customWidth="1"/>
    <col min="2312" max="2560" width="9.140625" customWidth="1"/>
    <col min="2561" max="2561" width="65.5703125" customWidth="1"/>
    <col min="2562" max="2566" width="17.28515625" customWidth="1"/>
    <col min="2567" max="2567" width="2.5703125" customWidth="1"/>
    <col min="2568" max="2816" width="9.140625" customWidth="1"/>
    <col min="2817" max="2817" width="65.5703125" customWidth="1"/>
    <col min="2818" max="2822" width="17.28515625" customWidth="1"/>
    <col min="2823" max="2823" width="2.5703125" customWidth="1"/>
    <col min="2824" max="3072" width="9.140625" customWidth="1"/>
    <col min="3073" max="3073" width="65.5703125" customWidth="1"/>
    <col min="3074" max="3078" width="17.28515625" customWidth="1"/>
    <col min="3079" max="3079" width="2.5703125" customWidth="1"/>
    <col min="3080" max="3328" width="9.140625" customWidth="1"/>
    <col min="3329" max="3329" width="65.5703125" customWidth="1"/>
    <col min="3330" max="3334" width="17.28515625" customWidth="1"/>
    <col min="3335" max="3335" width="2.5703125" customWidth="1"/>
    <col min="3336" max="3584" width="9.140625" customWidth="1"/>
    <col min="3585" max="3585" width="65.5703125" customWidth="1"/>
    <col min="3586" max="3590" width="17.28515625" customWidth="1"/>
    <col min="3591" max="3591" width="2.5703125" customWidth="1"/>
    <col min="3592" max="3840" width="9.140625" customWidth="1"/>
    <col min="3841" max="3841" width="65.5703125" customWidth="1"/>
    <col min="3842" max="3846" width="17.28515625" customWidth="1"/>
    <col min="3847" max="3847" width="2.5703125" customWidth="1"/>
    <col min="3848" max="4096" width="9.140625" customWidth="1"/>
    <col min="4097" max="4097" width="65.5703125" customWidth="1"/>
    <col min="4098" max="4102" width="17.28515625" customWidth="1"/>
    <col min="4103" max="4103" width="2.5703125" customWidth="1"/>
    <col min="4104" max="4352" width="9.140625" customWidth="1"/>
    <col min="4353" max="4353" width="65.5703125" customWidth="1"/>
    <col min="4354" max="4358" width="17.28515625" customWidth="1"/>
    <col min="4359" max="4359" width="2.5703125" customWidth="1"/>
    <col min="4360" max="4608" width="9.140625" customWidth="1"/>
    <col min="4609" max="4609" width="65.5703125" customWidth="1"/>
    <col min="4610" max="4614" width="17.28515625" customWidth="1"/>
    <col min="4615" max="4615" width="2.5703125" customWidth="1"/>
    <col min="4616" max="4864" width="9.140625" customWidth="1"/>
    <col min="4865" max="4865" width="65.5703125" customWidth="1"/>
    <col min="4866" max="4870" width="17.28515625" customWidth="1"/>
    <col min="4871" max="4871" width="2.5703125" customWidth="1"/>
    <col min="4872" max="5120" width="9.140625" customWidth="1"/>
    <col min="5121" max="5121" width="65.5703125" customWidth="1"/>
    <col min="5122" max="5126" width="17.28515625" customWidth="1"/>
    <col min="5127" max="5127" width="2.5703125" customWidth="1"/>
    <col min="5128" max="5376" width="9.140625" customWidth="1"/>
    <col min="5377" max="5377" width="65.5703125" customWidth="1"/>
    <col min="5378" max="5382" width="17.28515625" customWidth="1"/>
    <col min="5383" max="5383" width="2.5703125" customWidth="1"/>
    <col min="5384" max="5632" width="9.140625" customWidth="1"/>
    <col min="5633" max="5633" width="65.5703125" customWidth="1"/>
    <col min="5634" max="5638" width="17.28515625" customWidth="1"/>
    <col min="5639" max="5639" width="2.5703125" customWidth="1"/>
    <col min="5640" max="5888" width="9.140625" customWidth="1"/>
    <col min="5889" max="5889" width="65.5703125" customWidth="1"/>
    <col min="5890" max="5894" width="17.28515625" customWidth="1"/>
    <col min="5895" max="5895" width="2.5703125" customWidth="1"/>
    <col min="5896" max="6144" width="9.140625" customWidth="1"/>
    <col min="6145" max="6145" width="65.5703125" customWidth="1"/>
    <col min="6146" max="6150" width="17.28515625" customWidth="1"/>
    <col min="6151" max="6151" width="2.5703125" customWidth="1"/>
    <col min="6152" max="6400" width="9.140625" customWidth="1"/>
    <col min="6401" max="6401" width="65.5703125" customWidth="1"/>
    <col min="6402" max="6406" width="17.28515625" customWidth="1"/>
    <col min="6407" max="6407" width="2.5703125" customWidth="1"/>
    <col min="6408" max="6656" width="9.140625" customWidth="1"/>
    <col min="6657" max="6657" width="65.5703125" customWidth="1"/>
    <col min="6658" max="6662" width="17.28515625" customWidth="1"/>
    <col min="6663" max="6663" width="2.5703125" customWidth="1"/>
    <col min="6664" max="6912" width="9.140625" customWidth="1"/>
    <col min="6913" max="6913" width="65.5703125" customWidth="1"/>
    <col min="6914" max="6918" width="17.28515625" customWidth="1"/>
    <col min="6919" max="6919" width="2.5703125" customWidth="1"/>
    <col min="6920" max="7168" width="9.140625" customWidth="1"/>
    <col min="7169" max="7169" width="65.5703125" customWidth="1"/>
    <col min="7170" max="7174" width="17.28515625" customWidth="1"/>
    <col min="7175" max="7175" width="2.5703125" customWidth="1"/>
    <col min="7176" max="7424" width="9.140625" customWidth="1"/>
    <col min="7425" max="7425" width="65.5703125" customWidth="1"/>
    <col min="7426" max="7430" width="17.28515625" customWidth="1"/>
    <col min="7431" max="7431" width="2.5703125" customWidth="1"/>
    <col min="7432" max="7680" width="9.140625" customWidth="1"/>
    <col min="7681" max="7681" width="65.5703125" customWidth="1"/>
    <col min="7682" max="7686" width="17.28515625" customWidth="1"/>
    <col min="7687" max="7687" width="2.5703125" customWidth="1"/>
    <col min="7688" max="7936" width="9.140625" customWidth="1"/>
    <col min="7937" max="7937" width="65.5703125" customWidth="1"/>
    <col min="7938" max="7942" width="17.28515625" customWidth="1"/>
    <col min="7943" max="7943" width="2.5703125" customWidth="1"/>
    <col min="7944" max="8192" width="9.140625" customWidth="1"/>
    <col min="8193" max="8193" width="65.5703125" customWidth="1"/>
    <col min="8194" max="8198" width="17.28515625" customWidth="1"/>
    <col min="8199" max="8199" width="2.5703125" customWidth="1"/>
    <col min="8200" max="8448" width="9.140625" customWidth="1"/>
    <col min="8449" max="8449" width="65.5703125" customWidth="1"/>
    <col min="8450" max="8454" width="17.28515625" customWidth="1"/>
    <col min="8455" max="8455" width="2.5703125" customWidth="1"/>
    <col min="8456" max="8704" width="9.140625" customWidth="1"/>
    <col min="8705" max="8705" width="65.5703125" customWidth="1"/>
    <col min="8706" max="8710" width="17.28515625" customWidth="1"/>
    <col min="8711" max="8711" width="2.5703125" customWidth="1"/>
    <col min="8712" max="8960" width="9.140625" customWidth="1"/>
    <col min="8961" max="8961" width="65.5703125" customWidth="1"/>
    <col min="8962" max="8966" width="17.28515625" customWidth="1"/>
    <col min="8967" max="8967" width="2.5703125" customWidth="1"/>
    <col min="8968" max="9216" width="9.140625" customWidth="1"/>
    <col min="9217" max="9217" width="65.5703125" customWidth="1"/>
    <col min="9218" max="9222" width="17.28515625" customWidth="1"/>
    <col min="9223" max="9223" width="2.5703125" customWidth="1"/>
    <col min="9224" max="9472" width="9.140625" customWidth="1"/>
    <col min="9473" max="9473" width="65.5703125" customWidth="1"/>
    <col min="9474" max="9478" width="17.28515625" customWidth="1"/>
    <col min="9479" max="9479" width="2.5703125" customWidth="1"/>
    <col min="9480" max="9728" width="9.140625" customWidth="1"/>
    <col min="9729" max="9729" width="65.5703125" customWidth="1"/>
    <col min="9730" max="9734" width="17.28515625" customWidth="1"/>
    <col min="9735" max="9735" width="2.5703125" customWidth="1"/>
    <col min="9736" max="9984" width="9.140625" customWidth="1"/>
    <col min="9985" max="9985" width="65.5703125" customWidth="1"/>
    <col min="9986" max="9990" width="17.28515625" customWidth="1"/>
    <col min="9991" max="9991" width="2.5703125" customWidth="1"/>
    <col min="9992" max="10240" width="9.140625" customWidth="1"/>
    <col min="10241" max="10241" width="65.5703125" customWidth="1"/>
    <col min="10242" max="10246" width="17.28515625" customWidth="1"/>
    <col min="10247" max="10247" width="2.5703125" customWidth="1"/>
    <col min="10248" max="10496" width="9.140625" customWidth="1"/>
    <col min="10497" max="10497" width="65.5703125" customWidth="1"/>
    <col min="10498" max="10502" width="17.28515625" customWidth="1"/>
    <col min="10503" max="10503" width="2.5703125" customWidth="1"/>
    <col min="10504" max="10752" width="9.140625" customWidth="1"/>
    <col min="10753" max="10753" width="65.5703125" customWidth="1"/>
    <col min="10754" max="10758" width="17.28515625" customWidth="1"/>
    <col min="10759" max="10759" width="2.5703125" customWidth="1"/>
    <col min="10760" max="11008" width="9.140625" customWidth="1"/>
    <col min="11009" max="11009" width="65.5703125" customWidth="1"/>
    <col min="11010" max="11014" width="17.28515625" customWidth="1"/>
    <col min="11015" max="11015" width="2.5703125" customWidth="1"/>
    <col min="11016" max="11264" width="9.140625" customWidth="1"/>
    <col min="11265" max="11265" width="65.5703125" customWidth="1"/>
    <col min="11266" max="11270" width="17.28515625" customWidth="1"/>
    <col min="11271" max="11271" width="2.5703125" customWidth="1"/>
    <col min="11272" max="11520" width="9.140625" customWidth="1"/>
    <col min="11521" max="11521" width="65.5703125" customWidth="1"/>
    <col min="11522" max="11526" width="17.28515625" customWidth="1"/>
    <col min="11527" max="11527" width="2.5703125" customWidth="1"/>
    <col min="11528" max="11776" width="9.140625" customWidth="1"/>
    <col min="11777" max="11777" width="65.5703125" customWidth="1"/>
    <col min="11778" max="11782" width="17.28515625" customWidth="1"/>
    <col min="11783" max="11783" width="2.5703125" customWidth="1"/>
    <col min="11784" max="12032" width="9.140625" customWidth="1"/>
    <col min="12033" max="12033" width="65.5703125" customWidth="1"/>
    <col min="12034" max="12038" width="17.28515625" customWidth="1"/>
    <col min="12039" max="12039" width="2.5703125" customWidth="1"/>
    <col min="12040" max="12288" width="9.140625" customWidth="1"/>
    <col min="12289" max="12289" width="65.5703125" customWidth="1"/>
    <col min="12290" max="12294" width="17.28515625" customWidth="1"/>
    <col min="12295" max="12295" width="2.5703125" customWidth="1"/>
    <col min="12296" max="12544" width="9.140625" customWidth="1"/>
    <col min="12545" max="12545" width="65.5703125" customWidth="1"/>
    <col min="12546" max="12550" width="17.28515625" customWidth="1"/>
    <col min="12551" max="12551" width="2.5703125" customWidth="1"/>
    <col min="12552" max="12800" width="9.140625" customWidth="1"/>
    <col min="12801" max="12801" width="65.5703125" customWidth="1"/>
    <col min="12802" max="12806" width="17.28515625" customWidth="1"/>
    <col min="12807" max="12807" width="2.5703125" customWidth="1"/>
    <col min="12808" max="13056" width="9.140625" customWidth="1"/>
    <col min="13057" max="13057" width="65.5703125" customWidth="1"/>
    <col min="13058" max="13062" width="17.28515625" customWidth="1"/>
    <col min="13063" max="13063" width="2.5703125" customWidth="1"/>
    <col min="13064" max="13312" width="9.140625" customWidth="1"/>
    <col min="13313" max="13313" width="65.5703125" customWidth="1"/>
    <col min="13314" max="13318" width="17.28515625" customWidth="1"/>
    <col min="13319" max="13319" width="2.5703125" customWidth="1"/>
    <col min="13320" max="13568" width="9.140625" customWidth="1"/>
    <col min="13569" max="13569" width="65.5703125" customWidth="1"/>
    <col min="13570" max="13574" width="17.28515625" customWidth="1"/>
    <col min="13575" max="13575" width="2.5703125" customWidth="1"/>
    <col min="13576" max="13824" width="9.140625" customWidth="1"/>
    <col min="13825" max="13825" width="65.5703125" customWidth="1"/>
    <col min="13826" max="13830" width="17.28515625" customWidth="1"/>
    <col min="13831" max="13831" width="2.5703125" customWidth="1"/>
    <col min="13832" max="14080" width="9.140625" customWidth="1"/>
    <col min="14081" max="14081" width="65.5703125" customWidth="1"/>
    <col min="14082" max="14086" width="17.28515625" customWidth="1"/>
    <col min="14087" max="14087" width="2.5703125" customWidth="1"/>
    <col min="14088" max="14336" width="9.140625" customWidth="1"/>
    <col min="14337" max="14337" width="65.5703125" customWidth="1"/>
    <col min="14338" max="14342" width="17.28515625" customWidth="1"/>
    <col min="14343" max="14343" width="2.5703125" customWidth="1"/>
    <col min="14344" max="14592" width="9.140625" customWidth="1"/>
    <col min="14593" max="14593" width="65.5703125" customWidth="1"/>
    <col min="14594" max="14598" width="17.28515625" customWidth="1"/>
    <col min="14599" max="14599" width="2.5703125" customWidth="1"/>
    <col min="14600" max="14848" width="9.140625" customWidth="1"/>
    <col min="14849" max="14849" width="65.5703125" customWidth="1"/>
    <col min="14850" max="14854" width="17.28515625" customWidth="1"/>
    <col min="14855" max="14855" width="2.5703125" customWidth="1"/>
    <col min="14856" max="15104" width="9.140625" customWidth="1"/>
    <col min="15105" max="15105" width="65.5703125" customWidth="1"/>
    <col min="15106" max="15110" width="17.28515625" customWidth="1"/>
    <col min="15111" max="15111" width="2.5703125" customWidth="1"/>
    <col min="15112" max="15360" width="9.140625" customWidth="1"/>
    <col min="15361" max="15361" width="65.5703125" customWidth="1"/>
    <col min="15362" max="15366" width="17.28515625" customWidth="1"/>
    <col min="15367" max="15367" width="2.5703125" customWidth="1"/>
    <col min="15368" max="15616" width="9.140625" customWidth="1"/>
    <col min="15617" max="15617" width="65.5703125" customWidth="1"/>
    <col min="15618" max="15622" width="17.28515625" customWidth="1"/>
    <col min="15623" max="15623" width="2.5703125" customWidth="1"/>
    <col min="15624" max="15872" width="9.140625" customWidth="1"/>
    <col min="15873" max="15873" width="65.5703125" customWidth="1"/>
    <col min="15874" max="15878" width="17.28515625" customWidth="1"/>
    <col min="15879" max="15879" width="2.5703125" customWidth="1"/>
    <col min="15880" max="16128" width="9.140625" customWidth="1"/>
    <col min="16129" max="16129" width="65.5703125" customWidth="1"/>
    <col min="16130" max="16134" width="17.28515625" customWidth="1"/>
    <col min="16135" max="16135" width="2.5703125" customWidth="1"/>
    <col min="16136" max="16384" width="9.140625" customWidth="1"/>
  </cols>
  <sheetData>
    <row r="1" spans="1:26" s="1" customFormat="1" ht="3.75" hidden="1" customHeight="1">
      <c r="A1" s="245"/>
      <c r="B1" s="246"/>
      <c r="C1" s="246"/>
      <c r="D1" s="246"/>
      <c r="E1" s="246"/>
      <c r="F1" s="246"/>
      <c r="G1" s="270"/>
    </row>
    <row r="2" spans="1:26" s="1" customFormat="1" ht="39" customHeight="1">
      <c r="A2" s="694" t="s">
        <v>132</v>
      </c>
      <c r="B2" s="694"/>
      <c r="C2" s="694"/>
      <c r="D2" s="694"/>
      <c r="E2" s="694"/>
      <c r="F2" s="694"/>
      <c r="G2" s="270"/>
    </row>
    <row r="3" spans="1:26" s="1" customFormat="1" ht="26.25" customHeight="1">
      <c r="A3" s="694" t="s">
        <v>296</v>
      </c>
      <c r="B3" s="694"/>
      <c r="C3" s="694"/>
      <c r="D3" s="694"/>
      <c r="E3" s="694"/>
      <c r="F3" s="694"/>
      <c r="G3" s="270"/>
    </row>
    <row r="4" spans="1:26" s="1" customFormat="1" ht="24.75" customHeight="1">
      <c r="A4" s="694" t="s">
        <v>855</v>
      </c>
      <c r="B4" s="694"/>
      <c r="C4" s="694"/>
      <c r="D4" s="694"/>
      <c r="E4" s="694"/>
      <c r="F4" s="694"/>
      <c r="G4" s="270"/>
    </row>
    <row r="5" spans="1:26" s="1" customFormat="1" ht="39" customHeight="1">
      <c r="A5" s="733" t="s">
        <v>2</v>
      </c>
      <c r="B5" s="733"/>
      <c r="C5" s="733"/>
      <c r="D5" s="733"/>
      <c r="E5" s="733"/>
      <c r="F5" s="733"/>
      <c r="G5" s="270"/>
    </row>
    <row r="6" spans="1:26" ht="7.5" customHeight="1">
      <c r="A6" s="212"/>
    </row>
    <row r="7" spans="1:26" ht="10.5" customHeight="1">
      <c r="A7" s="213"/>
      <c r="B7" s="247"/>
      <c r="C7" s="214"/>
      <c r="D7" s="214"/>
      <c r="E7" s="214"/>
      <c r="F7" s="215"/>
      <c r="G7" s="271"/>
      <c r="H7" s="27"/>
      <c r="I7" s="27"/>
      <c r="J7" s="27"/>
      <c r="K7" s="27"/>
      <c r="L7" s="27"/>
    </row>
    <row r="8" spans="1:26" ht="38.25" customHeight="1" thickBot="1">
      <c r="A8" s="532"/>
      <c r="B8" s="532" t="s">
        <v>79</v>
      </c>
      <c r="C8" s="532" t="s">
        <v>80</v>
      </c>
      <c r="D8" s="532" t="s">
        <v>81</v>
      </c>
      <c r="E8" s="532" t="s">
        <v>82</v>
      </c>
      <c r="F8" s="533" t="s">
        <v>363</v>
      </c>
      <c r="G8" s="271"/>
      <c r="X8">
        <v>1</v>
      </c>
      <c r="Y8">
        <v>1</v>
      </c>
      <c r="Z8">
        <v>1</v>
      </c>
    </row>
    <row r="9" spans="1:26" ht="27" customHeight="1" thickTop="1">
      <c r="A9" s="403" t="s">
        <v>298</v>
      </c>
      <c r="B9" s="403">
        <v>709904.11070000008</v>
      </c>
      <c r="C9" s="404">
        <v>15798.760390000001</v>
      </c>
      <c r="D9" s="404">
        <v>0</v>
      </c>
      <c r="E9" s="404">
        <v>1787.4826200000002</v>
      </c>
      <c r="F9" s="403">
        <f t="shared" ref="F9:F57" si="0">SUM(B9:E9)</f>
        <v>727490.35371000005</v>
      </c>
      <c r="G9" s="455"/>
      <c r="H9" s="27"/>
      <c r="I9" s="27"/>
      <c r="J9" s="27"/>
      <c r="K9" s="27"/>
      <c r="L9" s="27"/>
    </row>
    <row r="10" spans="1:26" ht="27" customHeight="1">
      <c r="A10" s="220" t="s">
        <v>299</v>
      </c>
      <c r="B10" s="220">
        <v>299577.47145000001</v>
      </c>
      <c r="C10" s="221">
        <v>6797.0075800000004</v>
      </c>
      <c r="D10" s="221">
        <v>0</v>
      </c>
      <c r="E10" s="221">
        <v>0</v>
      </c>
      <c r="F10" s="220">
        <f t="shared" si="0"/>
        <v>306374.47902999999</v>
      </c>
      <c r="G10" s="455"/>
      <c r="H10" s="27"/>
      <c r="I10" s="27"/>
      <c r="J10" s="27"/>
      <c r="K10" s="27"/>
      <c r="L10" s="27"/>
    </row>
    <row r="11" spans="1:26" ht="27" customHeight="1">
      <c r="A11" s="220" t="s">
        <v>300</v>
      </c>
      <c r="B11" s="220">
        <v>35123.333330000001</v>
      </c>
      <c r="C11" s="221">
        <v>520.10757999999998</v>
      </c>
      <c r="D11" s="221">
        <v>0</v>
      </c>
      <c r="E11" s="221">
        <v>0</v>
      </c>
      <c r="F11" s="220">
        <f t="shared" si="0"/>
        <v>35643.440910000005</v>
      </c>
      <c r="G11" s="455"/>
      <c r="H11" s="27"/>
      <c r="I11" s="27"/>
      <c r="J11" s="27"/>
      <c r="K11" s="27"/>
      <c r="L11" s="27"/>
    </row>
    <row r="12" spans="1:26" ht="27" customHeight="1">
      <c r="A12" s="220" t="s">
        <v>301</v>
      </c>
      <c r="B12" s="220">
        <v>264454.13812000002</v>
      </c>
      <c r="C12" s="221">
        <v>6276.9</v>
      </c>
      <c r="D12" s="221">
        <v>0</v>
      </c>
      <c r="E12" s="221">
        <v>0</v>
      </c>
      <c r="F12" s="220">
        <f t="shared" si="0"/>
        <v>270731.03812000004</v>
      </c>
      <c r="G12" s="455"/>
      <c r="H12" s="27"/>
      <c r="I12" s="27"/>
      <c r="J12" s="27"/>
      <c r="K12" s="27"/>
      <c r="L12" s="27"/>
    </row>
    <row r="13" spans="1:26" ht="27" customHeight="1">
      <c r="A13" s="220" t="s">
        <v>302</v>
      </c>
      <c r="B13" s="220">
        <v>410326.63925000001</v>
      </c>
      <c r="C13" s="221">
        <v>9001.75281</v>
      </c>
      <c r="D13" s="221">
        <v>0</v>
      </c>
      <c r="E13" s="221">
        <v>1787.4826200000002</v>
      </c>
      <c r="F13" s="220">
        <f t="shared" si="0"/>
        <v>421115.87468000001</v>
      </c>
      <c r="G13" s="455"/>
      <c r="H13" s="27"/>
      <c r="I13" s="27"/>
      <c r="J13" s="27"/>
      <c r="K13" s="27"/>
      <c r="L13" s="27"/>
    </row>
    <row r="14" spans="1:26" ht="27" customHeight="1">
      <c r="A14" s="220" t="s">
        <v>300</v>
      </c>
      <c r="B14" s="220">
        <v>49878.249210000002</v>
      </c>
      <c r="C14" s="221">
        <v>1616.93319</v>
      </c>
      <c r="D14" s="221">
        <v>0</v>
      </c>
      <c r="E14" s="221">
        <v>177.68833999999998</v>
      </c>
      <c r="F14" s="220">
        <f t="shared" si="0"/>
        <v>51672.870740000006</v>
      </c>
      <c r="G14" s="455"/>
      <c r="H14" s="27"/>
      <c r="I14" s="27"/>
      <c r="J14" s="27"/>
      <c r="K14" s="27"/>
      <c r="L14" s="27"/>
    </row>
    <row r="15" spans="1:26" ht="27" customHeight="1">
      <c r="A15" s="220" t="s">
        <v>301</v>
      </c>
      <c r="B15" s="220">
        <v>360448.39004000003</v>
      </c>
      <c r="C15" s="221">
        <v>7384.8196200000002</v>
      </c>
      <c r="D15" s="221">
        <v>0</v>
      </c>
      <c r="E15" s="221">
        <v>1609.7942800000001</v>
      </c>
      <c r="F15" s="220">
        <f t="shared" si="0"/>
        <v>369443.00394000002</v>
      </c>
      <c r="G15" s="455"/>
      <c r="H15" s="27"/>
      <c r="I15" s="27"/>
      <c r="J15" s="27"/>
      <c r="K15" s="27"/>
      <c r="L15" s="27"/>
    </row>
    <row r="16" spans="1:26" ht="27" customHeight="1">
      <c r="A16" s="403" t="s">
        <v>303</v>
      </c>
      <c r="B16" s="403">
        <v>784808.09859000007</v>
      </c>
      <c r="C16" s="404">
        <v>414100.32192000002</v>
      </c>
      <c r="D16" s="404">
        <v>215230.43961</v>
      </c>
      <c r="E16" s="404">
        <v>779372.16113000002</v>
      </c>
      <c r="F16" s="403">
        <f t="shared" si="0"/>
        <v>2193511.0212500002</v>
      </c>
      <c r="G16" s="455"/>
      <c r="H16" s="27"/>
      <c r="I16" s="27"/>
      <c r="J16" s="27"/>
      <c r="K16" s="27"/>
      <c r="L16" s="27"/>
    </row>
    <row r="17" spans="1:12" ht="27" customHeight="1">
      <c r="A17" s="220" t="s">
        <v>299</v>
      </c>
      <c r="B17" s="220">
        <v>402632.02892000001</v>
      </c>
      <c r="C17" s="221">
        <v>166358.20035</v>
      </c>
      <c r="D17" s="221">
        <v>84221.006789999999</v>
      </c>
      <c r="E17" s="221">
        <v>211783.04931</v>
      </c>
      <c r="F17" s="220">
        <f t="shared" si="0"/>
        <v>864994.28537000006</v>
      </c>
      <c r="G17" s="455"/>
      <c r="H17" s="27"/>
      <c r="I17" s="27"/>
      <c r="J17" s="27"/>
      <c r="K17" s="27"/>
      <c r="L17" s="27"/>
    </row>
    <row r="18" spans="1:12" ht="27" customHeight="1">
      <c r="A18" s="220" t="s">
        <v>300</v>
      </c>
      <c r="B18" s="220">
        <v>306682.65227999998</v>
      </c>
      <c r="C18" s="221">
        <v>70439.898010000004</v>
      </c>
      <c r="D18" s="221">
        <v>81931.395080000002</v>
      </c>
      <c r="E18" s="221">
        <v>151787.84166000001</v>
      </c>
      <c r="F18" s="220">
        <f t="shared" si="0"/>
        <v>610841.78703000001</v>
      </c>
      <c r="G18" s="455"/>
      <c r="H18" s="27"/>
      <c r="I18" s="27"/>
      <c r="J18" s="27"/>
      <c r="K18" s="27"/>
      <c r="L18" s="27"/>
    </row>
    <row r="19" spans="1:12" ht="27" customHeight="1">
      <c r="A19" s="220" t="s">
        <v>301</v>
      </c>
      <c r="B19" s="220">
        <v>95949.376640000002</v>
      </c>
      <c r="C19" s="221">
        <v>95918.302340000009</v>
      </c>
      <c r="D19" s="221">
        <v>2289.6117100000001</v>
      </c>
      <c r="E19" s="221">
        <v>59995.207649999997</v>
      </c>
      <c r="F19" s="220">
        <f t="shared" si="0"/>
        <v>254152.49834000002</v>
      </c>
      <c r="G19" s="455"/>
      <c r="H19" s="27"/>
      <c r="I19" s="27"/>
      <c r="J19" s="27"/>
      <c r="K19" s="27"/>
      <c r="L19" s="27"/>
    </row>
    <row r="20" spans="1:12" ht="27" customHeight="1">
      <c r="A20" s="220" t="s">
        <v>302</v>
      </c>
      <c r="B20" s="220">
        <v>382176.06967</v>
      </c>
      <c r="C20" s="221">
        <v>247742.12156999999</v>
      </c>
      <c r="D20" s="221">
        <v>131009.43281999999</v>
      </c>
      <c r="E20" s="221">
        <v>567589.11182000011</v>
      </c>
      <c r="F20" s="220">
        <f t="shared" si="0"/>
        <v>1328516.7358800001</v>
      </c>
      <c r="G20" s="455"/>
      <c r="H20" s="27"/>
      <c r="I20" s="27"/>
      <c r="J20" s="27"/>
      <c r="K20" s="27"/>
      <c r="L20" s="27"/>
    </row>
    <row r="21" spans="1:12" ht="27" customHeight="1">
      <c r="A21" s="220" t="s">
        <v>300</v>
      </c>
      <c r="B21" s="220">
        <v>244933.3303</v>
      </c>
      <c r="C21" s="221">
        <v>112176.96377</v>
      </c>
      <c r="D21" s="221">
        <v>120417.55931</v>
      </c>
      <c r="E21" s="221">
        <v>337305.25552000001</v>
      </c>
      <c r="F21" s="220">
        <f t="shared" si="0"/>
        <v>814833.10889999999</v>
      </c>
      <c r="G21" s="455"/>
      <c r="H21" s="27"/>
      <c r="I21" s="27"/>
      <c r="J21" s="27"/>
      <c r="K21" s="27"/>
      <c r="L21" s="27"/>
    </row>
    <row r="22" spans="1:12" ht="27" customHeight="1">
      <c r="A22" s="220" t="s">
        <v>301</v>
      </c>
      <c r="B22" s="220">
        <v>137242.73937</v>
      </c>
      <c r="C22" s="221">
        <v>135565.15780000002</v>
      </c>
      <c r="D22" s="221">
        <v>10591.873509999999</v>
      </c>
      <c r="E22" s="221">
        <v>230283.85630000001</v>
      </c>
      <c r="F22" s="220">
        <f t="shared" si="0"/>
        <v>513683.62698000006</v>
      </c>
      <c r="G22" s="455"/>
      <c r="H22" s="27"/>
      <c r="I22" s="27"/>
      <c r="J22" s="27"/>
      <c r="K22" s="27"/>
      <c r="L22" s="27"/>
    </row>
    <row r="23" spans="1:12" ht="27" customHeight="1">
      <c r="A23" s="403" t="s">
        <v>304</v>
      </c>
      <c r="B23" s="403">
        <v>1022992.17256</v>
      </c>
      <c r="C23" s="404">
        <v>89110.60252</v>
      </c>
      <c r="D23" s="404">
        <v>1269548.67674</v>
      </c>
      <c r="E23" s="404">
        <v>3072153.2844499997</v>
      </c>
      <c r="F23" s="403">
        <f t="shared" si="0"/>
        <v>5453804.7362699993</v>
      </c>
      <c r="G23" s="455"/>
      <c r="H23" s="27"/>
      <c r="I23" s="27"/>
      <c r="J23" s="27"/>
      <c r="K23" s="27"/>
      <c r="L23" s="27"/>
    </row>
    <row r="24" spans="1:12" ht="27" customHeight="1">
      <c r="A24" s="220" t="s">
        <v>299</v>
      </c>
      <c r="B24" s="220">
        <v>305320.31283000001</v>
      </c>
      <c r="C24" s="221">
        <v>28699.123540000001</v>
      </c>
      <c r="D24" s="221">
        <v>562712.07577999996</v>
      </c>
      <c r="E24" s="221">
        <v>916120.21687999996</v>
      </c>
      <c r="F24" s="220">
        <f t="shared" si="0"/>
        <v>1812851.72903</v>
      </c>
      <c r="G24" s="455"/>
      <c r="H24" s="27"/>
      <c r="I24" s="27"/>
      <c r="J24" s="27"/>
      <c r="K24" s="27"/>
      <c r="L24" s="27"/>
    </row>
    <row r="25" spans="1:12" ht="27" customHeight="1">
      <c r="A25" s="220" t="s">
        <v>300</v>
      </c>
      <c r="B25" s="220">
        <v>246218.47493999999</v>
      </c>
      <c r="C25" s="221">
        <v>17619.113890000001</v>
      </c>
      <c r="D25" s="221">
        <v>504111.96211999998</v>
      </c>
      <c r="E25" s="221">
        <v>713672.89151999995</v>
      </c>
      <c r="F25" s="220">
        <f t="shared" si="0"/>
        <v>1481622.4424699999</v>
      </c>
      <c r="G25" s="455"/>
      <c r="H25" s="27"/>
      <c r="I25" s="27"/>
      <c r="J25" s="27"/>
      <c r="K25" s="27"/>
      <c r="L25" s="27"/>
    </row>
    <row r="26" spans="1:12" ht="27" customHeight="1">
      <c r="A26" s="220" t="s">
        <v>301</v>
      </c>
      <c r="B26" s="220">
        <v>59101.837890000003</v>
      </c>
      <c r="C26" s="221">
        <v>11080.00965</v>
      </c>
      <c r="D26" s="221">
        <v>58600.113659999995</v>
      </c>
      <c r="E26" s="221">
        <v>202447.32536000002</v>
      </c>
      <c r="F26" s="220">
        <f t="shared" si="0"/>
        <v>331229.28656000004</v>
      </c>
      <c r="G26" s="455"/>
      <c r="H26" s="27"/>
      <c r="I26" s="27"/>
      <c r="J26" s="27"/>
      <c r="K26" s="27"/>
      <c r="L26" s="27"/>
    </row>
    <row r="27" spans="1:12" ht="27" customHeight="1">
      <c r="A27" s="220" t="s">
        <v>302</v>
      </c>
      <c r="B27" s="220">
        <v>717671.85973000003</v>
      </c>
      <c r="C27" s="221">
        <v>60411.47898</v>
      </c>
      <c r="D27" s="221">
        <v>706836.60096000007</v>
      </c>
      <c r="E27" s="221">
        <v>2156033.06757</v>
      </c>
      <c r="F27" s="220">
        <f t="shared" si="0"/>
        <v>3640953.0072400002</v>
      </c>
      <c r="G27" s="455"/>
      <c r="H27" s="27"/>
      <c r="I27" s="27"/>
      <c r="J27" s="27"/>
      <c r="K27" s="27"/>
      <c r="L27" s="27"/>
    </row>
    <row r="28" spans="1:12" ht="27" customHeight="1">
      <c r="A28" s="220" t="s">
        <v>300</v>
      </c>
      <c r="B28" s="220">
        <v>543014.06709999999</v>
      </c>
      <c r="C28" s="221">
        <v>41479.650590000005</v>
      </c>
      <c r="D28" s="221">
        <v>571721.5915499999</v>
      </c>
      <c r="E28" s="221">
        <v>1378266.94673</v>
      </c>
      <c r="F28" s="220">
        <f t="shared" si="0"/>
        <v>2534482.2559699998</v>
      </c>
      <c r="G28" s="455"/>
      <c r="H28" s="27"/>
      <c r="I28" s="27"/>
      <c r="J28" s="27"/>
      <c r="K28" s="27"/>
      <c r="L28" s="27"/>
    </row>
    <row r="29" spans="1:12" ht="27" customHeight="1">
      <c r="A29" s="220" t="s">
        <v>301</v>
      </c>
      <c r="B29" s="220">
        <v>174657.79262999998</v>
      </c>
      <c r="C29" s="221">
        <v>18931.828390000002</v>
      </c>
      <c r="D29" s="221">
        <v>135115.00941</v>
      </c>
      <c r="E29" s="221">
        <v>777766.12083999999</v>
      </c>
      <c r="F29" s="220">
        <f t="shared" si="0"/>
        <v>1106470.7512699999</v>
      </c>
      <c r="G29" s="455"/>
      <c r="H29" s="27"/>
      <c r="I29" s="27"/>
      <c r="J29" s="27"/>
      <c r="K29" s="27"/>
      <c r="L29" s="27"/>
    </row>
    <row r="30" spans="1:12" ht="27" customHeight="1">
      <c r="A30" s="403" t="s">
        <v>305</v>
      </c>
      <c r="B30" s="403">
        <v>342331.59711000003</v>
      </c>
      <c r="C30" s="404">
        <v>120445.37668</v>
      </c>
      <c r="D30" s="404">
        <v>294640.37599999999</v>
      </c>
      <c r="E30" s="404">
        <v>475062.67118</v>
      </c>
      <c r="F30" s="403">
        <f t="shared" si="0"/>
        <v>1232480.02097</v>
      </c>
      <c r="G30" s="455"/>
      <c r="H30" s="27"/>
      <c r="I30" s="27"/>
      <c r="J30" s="27"/>
      <c r="K30" s="27"/>
      <c r="L30" s="27"/>
    </row>
    <row r="31" spans="1:12" ht="27" customHeight="1">
      <c r="A31" s="220" t="s">
        <v>306</v>
      </c>
      <c r="B31" s="220">
        <v>246568.98149999999</v>
      </c>
      <c r="C31" s="221">
        <v>120129.65165</v>
      </c>
      <c r="D31" s="221">
        <v>234504.38793999999</v>
      </c>
      <c r="E31" s="221">
        <v>376889.30220999999</v>
      </c>
      <c r="F31" s="220">
        <f t="shared" si="0"/>
        <v>978092.32329999993</v>
      </c>
      <c r="G31" s="455"/>
      <c r="H31" s="27"/>
      <c r="I31" s="27"/>
      <c r="J31" s="27"/>
      <c r="K31" s="27"/>
      <c r="L31" s="27"/>
    </row>
    <row r="32" spans="1:12" ht="27" customHeight="1">
      <c r="A32" s="220" t="s">
        <v>307</v>
      </c>
      <c r="B32" s="220">
        <v>363.17892999999998</v>
      </c>
      <c r="C32" s="221">
        <v>12322.98308</v>
      </c>
      <c r="D32" s="221">
        <v>6447.4378099999994</v>
      </c>
      <c r="E32" s="221">
        <v>9324.4511199999997</v>
      </c>
      <c r="F32" s="220">
        <f t="shared" si="0"/>
        <v>28458.050940000001</v>
      </c>
      <c r="G32" s="455"/>
      <c r="H32" s="27"/>
      <c r="I32" s="27"/>
      <c r="J32" s="27"/>
      <c r="K32" s="27"/>
      <c r="L32" s="27"/>
    </row>
    <row r="33" spans="1:12" ht="27" customHeight="1">
      <c r="A33" s="220" t="s">
        <v>308</v>
      </c>
      <c r="B33" s="220">
        <v>80235.824919999999</v>
      </c>
      <c r="C33" s="221">
        <v>25742.885719999998</v>
      </c>
      <c r="D33" s="221">
        <v>132569.14436000001</v>
      </c>
      <c r="E33" s="221">
        <v>245977.91431999998</v>
      </c>
      <c r="F33" s="220">
        <f t="shared" si="0"/>
        <v>484525.76931999996</v>
      </c>
      <c r="G33" s="455"/>
      <c r="H33" s="27"/>
      <c r="I33" s="27"/>
      <c r="J33" s="27"/>
      <c r="K33" s="27"/>
      <c r="L33" s="27"/>
    </row>
    <row r="34" spans="1:12" ht="27" customHeight="1">
      <c r="A34" s="220" t="s">
        <v>309</v>
      </c>
      <c r="B34" s="220">
        <v>136007.40958000001</v>
      </c>
      <c r="C34" s="221">
        <v>71725.71488</v>
      </c>
      <c r="D34" s="221">
        <v>29348.631739999997</v>
      </c>
      <c r="E34" s="221">
        <v>62498.972419999998</v>
      </c>
      <c r="F34" s="220">
        <f t="shared" si="0"/>
        <v>299580.72862000001</v>
      </c>
      <c r="G34" s="455"/>
      <c r="H34" s="27"/>
      <c r="I34" s="27"/>
      <c r="J34" s="27"/>
      <c r="K34" s="27"/>
      <c r="L34" s="27"/>
    </row>
    <row r="35" spans="1:12" ht="27" customHeight="1">
      <c r="A35" s="220" t="s">
        <v>310</v>
      </c>
      <c r="B35" s="220">
        <v>29962.568070000001</v>
      </c>
      <c r="C35" s="221">
        <v>10338.06797</v>
      </c>
      <c r="D35" s="221">
        <v>66139.174029999995</v>
      </c>
      <c r="E35" s="221">
        <v>59087.964350000002</v>
      </c>
      <c r="F35" s="220">
        <f t="shared" si="0"/>
        <v>165527.77442</v>
      </c>
      <c r="G35" s="455"/>
      <c r="H35" s="27"/>
      <c r="I35" s="27"/>
      <c r="J35" s="27"/>
      <c r="K35" s="27"/>
      <c r="L35" s="27"/>
    </row>
    <row r="36" spans="1:12" ht="27" customHeight="1">
      <c r="A36" s="220" t="s">
        <v>21</v>
      </c>
      <c r="B36" s="220">
        <v>8596.1558000000005</v>
      </c>
      <c r="C36" s="221">
        <v>315.72503</v>
      </c>
      <c r="D36" s="221">
        <v>55603.061849999998</v>
      </c>
      <c r="E36" s="221">
        <v>73243.391530000008</v>
      </c>
      <c r="F36" s="220">
        <f t="shared" si="0"/>
        <v>137758.33421</v>
      </c>
      <c r="G36" s="455"/>
      <c r="H36" s="27"/>
      <c r="I36" s="27"/>
      <c r="J36" s="27"/>
      <c r="K36" s="27"/>
      <c r="L36" s="27"/>
    </row>
    <row r="37" spans="1:12" ht="27" customHeight="1">
      <c r="A37" s="220" t="s">
        <v>308</v>
      </c>
      <c r="B37" s="220">
        <v>5134.7059300000001</v>
      </c>
      <c r="C37" s="221">
        <v>301.22503</v>
      </c>
      <c r="D37" s="221">
        <v>28517.262340000001</v>
      </c>
      <c r="E37" s="221">
        <v>51643.046200000004</v>
      </c>
      <c r="F37" s="220">
        <f t="shared" si="0"/>
        <v>85596.239499999996</v>
      </c>
      <c r="G37" s="455"/>
      <c r="H37" s="27"/>
      <c r="I37" s="27"/>
      <c r="J37" s="27"/>
      <c r="K37" s="27"/>
      <c r="L37" s="27"/>
    </row>
    <row r="38" spans="1:12" ht="27" customHeight="1">
      <c r="A38" s="220" t="s">
        <v>310</v>
      </c>
      <c r="B38" s="220">
        <v>3461.4498699999999</v>
      </c>
      <c r="C38" s="221">
        <v>14.5</v>
      </c>
      <c r="D38" s="221">
        <v>27085.799510000001</v>
      </c>
      <c r="E38" s="221">
        <v>21600.345329999996</v>
      </c>
      <c r="F38" s="220">
        <f t="shared" si="0"/>
        <v>52162.094709999998</v>
      </c>
      <c r="G38" s="455"/>
      <c r="H38" s="27"/>
      <c r="I38" s="27"/>
      <c r="J38" s="27"/>
      <c r="K38" s="27"/>
      <c r="L38" s="27"/>
    </row>
    <row r="39" spans="1:12" ht="27" customHeight="1">
      <c r="A39" s="220" t="s">
        <v>311</v>
      </c>
      <c r="B39" s="220">
        <v>0</v>
      </c>
      <c r="C39" s="221">
        <v>0</v>
      </c>
      <c r="D39" s="221">
        <v>0</v>
      </c>
      <c r="E39" s="221">
        <v>0</v>
      </c>
      <c r="F39" s="220">
        <f t="shared" si="0"/>
        <v>0</v>
      </c>
      <c r="G39" s="455"/>
      <c r="H39" s="27"/>
      <c r="I39" s="27"/>
      <c r="J39" s="27"/>
      <c r="K39" s="27"/>
      <c r="L39" s="27"/>
    </row>
    <row r="40" spans="1:12" ht="27" customHeight="1">
      <c r="A40" s="220" t="s">
        <v>312</v>
      </c>
      <c r="B40" s="220">
        <v>0</v>
      </c>
      <c r="C40" s="221">
        <v>0</v>
      </c>
      <c r="D40" s="221">
        <v>0</v>
      </c>
      <c r="E40" s="221">
        <v>0</v>
      </c>
      <c r="F40" s="220">
        <f t="shared" si="0"/>
        <v>0</v>
      </c>
      <c r="G40" s="455"/>
      <c r="H40" s="27"/>
      <c r="I40" s="27"/>
      <c r="J40" s="27"/>
      <c r="K40" s="27"/>
      <c r="L40" s="27"/>
    </row>
    <row r="41" spans="1:12" ht="27" customHeight="1">
      <c r="A41" s="220" t="s">
        <v>308</v>
      </c>
      <c r="B41" s="220">
        <v>0</v>
      </c>
      <c r="C41" s="221">
        <v>0</v>
      </c>
      <c r="D41" s="221">
        <v>0</v>
      </c>
      <c r="E41" s="221">
        <v>0</v>
      </c>
      <c r="F41" s="220">
        <f t="shared" si="0"/>
        <v>0</v>
      </c>
      <c r="G41" s="455"/>
      <c r="H41" s="27"/>
      <c r="I41" s="27"/>
      <c r="J41" s="27"/>
      <c r="K41" s="27"/>
      <c r="L41" s="27"/>
    </row>
    <row r="42" spans="1:12" ht="27" customHeight="1">
      <c r="A42" s="220" t="s">
        <v>310</v>
      </c>
      <c r="B42" s="220">
        <v>0</v>
      </c>
      <c r="C42" s="221">
        <v>0</v>
      </c>
      <c r="D42" s="221">
        <v>0</v>
      </c>
      <c r="E42" s="221">
        <v>0</v>
      </c>
      <c r="F42" s="220">
        <f t="shared" si="0"/>
        <v>0</v>
      </c>
      <c r="G42" s="455"/>
      <c r="H42" s="27"/>
      <c r="I42" s="27"/>
      <c r="J42" s="27"/>
      <c r="K42" s="27"/>
      <c r="L42" s="27"/>
    </row>
    <row r="43" spans="1:12" ht="27" customHeight="1">
      <c r="A43" s="220" t="s">
        <v>267</v>
      </c>
      <c r="B43" s="220">
        <v>84544.179569999993</v>
      </c>
      <c r="C43" s="221">
        <v>0</v>
      </c>
      <c r="D43" s="221">
        <v>3873.5238399999998</v>
      </c>
      <c r="E43" s="221">
        <v>22683.63293</v>
      </c>
      <c r="F43" s="220">
        <f t="shared" si="0"/>
        <v>111101.33633999998</v>
      </c>
      <c r="G43" s="455"/>
      <c r="H43" s="27"/>
      <c r="I43" s="27"/>
      <c r="J43" s="27"/>
      <c r="K43" s="27"/>
      <c r="L43" s="27"/>
    </row>
    <row r="44" spans="1:12" ht="27" customHeight="1">
      <c r="A44" s="220" t="s">
        <v>307</v>
      </c>
      <c r="B44" s="220">
        <v>261.33729999999997</v>
      </c>
      <c r="C44" s="221">
        <v>0</v>
      </c>
      <c r="D44" s="221">
        <v>405.91520000000003</v>
      </c>
      <c r="E44" s="221">
        <v>1030.78403</v>
      </c>
      <c r="F44" s="220">
        <f t="shared" si="0"/>
        <v>1698.0365300000001</v>
      </c>
      <c r="G44" s="455"/>
      <c r="H44" s="27"/>
      <c r="I44" s="27"/>
      <c r="J44" s="27"/>
      <c r="K44" s="27"/>
      <c r="L44" s="27"/>
    </row>
    <row r="45" spans="1:12" ht="27" customHeight="1">
      <c r="A45" s="220" t="s">
        <v>308</v>
      </c>
      <c r="B45" s="220">
        <v>27858.930559999997</v>
      </c>
      <c r="C45" s="221">
        <v>0</v>
      </c>
      <c r="D45" s="221">
        <v>1659.1991200000002</v>
      </c>
      <c r="E45" s="221">
        <v>10255.76259</v>
      </c>
      <c r="F45" s="220">
        <f t="shared" si="0"/>
        <v>39773.892269999997</v>
      </c>
      <c r="G45" s="455"/>
      <c r="H45" s="27"/>
      <c r="I45" s="27"/>
      <c r="J45" s="27"/>
      <c r="K45" s="27"/>
      <c r="L45" s="27"/>
    </row>
    <row r="46" spans="1:12" ht="27" customHeight="1">
      <c r="A46" s="220" t="s">
        <v>309</v>
      </c>
      <c r="B46" s="220">
        <v>41079.057979999998</v>
      </c>
      <c r="C46" s="221">
        <v>0</v>
      </c>
      <c r="D46" s="221">
        <v>1122.0575200000001</v>
      </c>
      <c r="E46" s="221">
        <v>3588.10986</v>
      </c>
      <c r="F46" s="220">
        <f t="shared" si="0"/>
        <v>45789.225359999997</v>
      </c>
      <c r="G46" s="455"/>
      <c r="H46" s="27"/>
      <c r="I46" s="27"/>
      <c r="J46" s="27"/>
      <c r="K46" s="27"/>
      <c r="L46" s="27"/>
    </row>
    <row r="47" spans="1:12" ht="27" customHeight="1">
      <c r="A47" s="220" t="s">
        <v>310</v>
      </c>
      <c r="B47" s="220">
        <v>15344.853730000001</v>
      </c>
      <c r="C47" s="221">
        <v>0</v>
      </c>
      <c r="D47" s="221">
        <v>686.35199999999998</v>
      </c>
      <c r="E47" s="221">
        <v>7808.9764500000001</v>
      </c>
      <c r="F47" s="220">
        <f t="shared" si="0"/>
        <v>23840.182180000003</v>
      </c>
      <c r="G47" s="455"/>
      <c r="H47" s="27"/>
      <c r="I47" s="27"/>
      <c r="J47" s="27"/>
      <c r="K47" s="27"/>
      <c r="L47" s="27"/>
    </row>
    <row r="48" spans="1:12" ht="51" customHeight="1">
      <c r="A48" s="405" t="s">
        <v>23</v>
      </c>
      <c r="B48" s="220">
        <v>2622.28024</v>
      </c>
      <c r="C48" s="221">
        <v>0</v>
      </c>
      <c r="D48" s="221">
        <v>659.40237000000002</v>
      </c>
      <c r="E48" s="221">
        <v>2246.3445099999999</v>
      </c>
      <c r="F48" s="220">
        <f t="shared" si="0"/>
        <v>5528.0271199999997</v>
      </c>
      <c r="G48" s="455"/>
      <c r="H48" s="27"/>
      <c r="I48" s="27"/>
      <c r="J48" s="27"/>
      <c r="K48" s="27"/>
      <c r="L48" s="27"/>
    </row>
    <row r="49" spans="1:12" ht="27" customHeight="1">
      <c r="A49" s="220" t="s">
        <v>308</v>
      </c>
      <c r="B49" s="220">
        <v>1576.34205</v>
      </c>
      <c r="C49" s="221">
        <v>0</v>
      </c>
      <c r="D49" s="221">
        <v>260.55092000000002</v>
      </c>
      <c r="E49" s="221">
        <v>937.68608999999992</v>
      </c>
      <c r="F49" s="220">
        <f t="shared" si="0"/>
        <v>2774.57906</v>
      </c>
      <c r="G49" s="455"/>
      <c r="H49" s="27"/>
      <c r="I49" s="27"/>
      <c r="J49" s="27"/>
      <c r="K49" s="27"/>
      <c r="L49" s="27"/>
    </row>
    <row r="50" spans="1:12" ht="27" customHeight="1">
      <c r="A50" s="220" t="s">
        <v>310</v>
      </c>
      <c r="B50" s="220">
        <v>1045.9381899999998</v>
      </c>
      <c r="C50" s="221">
        <v>0</v>
      </c>
      <c r="D50" s="221">
        <v>318.85145</v>
      </c>
      <c r="E50" s="221">
        <v>1308.65842</v>
      </c>
      <c r="F50" s="220">
        <f t="shared" si="0"/>
        <v>2673.4480599999997</v>
      </c>
      <c r="G50" s="455"/>
      <c r="H50" s="27"/>
      <c r="I50" s="27"/>
      <c r="J50" s="27"/>
      <c r="K50" s="27"/>
      <c r="L50" s="27"/>
    </row>
    <row r="51" spans="1:12" ht="27" customHeight="1">
      <c r="A51" s="220" t="s">
        <v>311</v>
      </c>
      <c r="B51" s="220">
        <v>0</v>
      </c>
      <c r="C51" s="221">
        <v>0</v>
      </c>
      <c r="D51" s="221">
        <v>80</v>
      </c>
      <c r="E51" s="221">
        <v>0</v>
      </c>
      <c r="F51" s="220">
        <f t="shared" si="0"/>
        <v>80</v>
      </c>
      <c r="G51" s="455"/>
      <c r="H51" s="27"/>
      <c r="I51" s="27"/>
      <c r="J51" s="27"/>
      <c r="K51" s="27"/>
      <c r="L51" s="27"/>
    </row>
    <row r="52" spans="1:12" ht="27" customHeight="1">
      <c r="A52" s="403" t="s">
        <v>313</v>
      </c>
      <c r="B52" s="403">
        <v>68580.836709999989</v>
      </c>
      <c r="C52" s="404">
        <v>32823.712590000003</v>
      </c>
      <c r="D52" s="404">
        <v>287085.31299000001</v>
      </c>
      <c r="E52" s="404">
        <v>267110.57530000003</v>
      </c>
      <c r="F52" s="403">
        <f t="shared" si="0"/>
        <v>655600.43758999999</v>
      </c>
      <c r="G52" s="455"/>
      <c r="H52" s="27"/>
      <c r="I52" s="27"/>
      <c r="J52" s="27"/>
      <c r="K52" s="27"/>
      <c r="L52" s="27"/>
    </row>
    <row r="53" spans="1:12" ht="27" customHeight="1">
      <c r="A53" s="220" t="s">
        <v>314</v>
      </c>
      <c r="B53" s="220">
        <v>0</v>
      </c>
      <c r="C53" s="221">
        <v>0</v>
      </c>
      <c r="D53" s="221">
        <v>0</v>
      </c>
      <c r="E53" s="221">
        <v>7913.6789800000006</v>
      </c>
      <c r="F53" s="220">
        <f t="shared" si="0"/>
        <v>7913.6789800000006</v>
      </c>
      <c r="G53" s="455"/>
      <c r="H53" s="27"/>
      <c r="I53" s="27"/>
      <c r="J53" s="27"/>
      <c r="K53" s="27"/>
      <c r="L53" s="27"/>
    </row>
    <row r="54" spans="1:12" ht="27" customHeight="1">
      <c r="A54" s="220" t="s">
        <v>315</v>
      </c>
      <c r="B54" s="220">
        <v>206.02878000000001</v>
      </c>
      <c r="C54" s="221">
        <v>6528.6678300000003</v>
      </c>
      <c r="D54" s="221">
        <v>11445.466920000001</v>
      </c>
      <c r="E54" s="221">
        <v>37558.841130000001</v>
      </c>
      <c r="F54" s="220">
        <f t="shared" si="0"/>
        <v>55739.004660000006</v>
      </c>
      <c r="G54" s="455"/>
      <c r="H54" s="27"/>
      <c r="I54" s="27"/>
      <c r="J54" s="27"/>
      <c r="K54" s="27"/>
      <c r="L54" s="27"/>
    </row>
    <row r="55" spans="1:12" ht="27" customHeight="1">
      <c r="A55" s="220" t="s">
        <v>316</v>
      </c>
      <c r="B55" s="220">
        <v>68374.80793000001</v>
      </c>
      <c r="C55" s="221">
        <v>26295.044760000001</v>
      </c>
      <c r="D55" s="221">
        <v>275639.84606999997</v>
      </c>
      <c r="E55" s="221">
        <v>221638.05518999998</v>
      </c>
      <c r="F55" s="220">
        <f t="shared" si="0"/>
        <v>591947.75395000004</v>
      </c>
      <c r="G55" s="455"/>
      <c r="H55" s="27"/>
      <c r="I55" s="27"/>
      <c r="J55" s="27"/>
      <c r="K55" s="27"/>
      <c r="L55" s="27"/>
    </row>
    <row r="56" spans="1:12" s="253" customFormat="1" ht="36" customHeight="1">
      <c r="A56" s="227" t="s">
        <v>317</v>
      </c>
      <c r="B56" s="227">
        <v>0</v>
      </c>
      <c r="C56" s="252">
        <v>0</v>
      </c>
      <c r="D56" s="252">
        <v>0</v>
      </c>
      <c r="E56" s="252">
        <v>0</v>
      </c>
      <c r="F56" s="227">
        <f t="shared" si="0"/>
        <v>0</v>
      </c>
      <c r="G56" s="456"/>
      <c r="H56" s="374"/>
      <c r="I56" s="374"/>
      <c r="J56" s="374"/>
      <c r="K56" s="374"/>
      <c r="L56" s="374"/>
    </row>
    <row r="57" spans="1:12" s="253" customFormat="1" ht="24" customHeight="1">
      <c r="A57" s="457" t="s">
        <v>242</v>
      </c>
      <c r="B57" s="458">
        <v>2928616.8156699999</v>
      </c>
      <c r="C57" s="458">
        <v>672278.77410000004</v>
      </c>
      <c r="D57" s="458">
        <v>2066504.80534</v>
      </c>
      <c r="E57" s="458">
        <v>4595486.1746800002</v>
      </c>
      <c r="F57" s="458">
        <f t="shared" si="0"/>
        <v>10262886.56979</v>
      </c>
      <c r="G57" s="456"/>
      <c r="H57" s="374"/>
      <c r="I57" s="374"/>
      <c r="J57" s="374"/>
      <c r="K57" s="374"/>
      <c r="L57" s="374"/>
    </row>
    <row r="58" spans="1:12" ht="27" customHeight="1">
      <c r="A58" s="257"/>
      <c r="B58" s="251"/>
      <c r="C58" s="251"/>
      <c r="D58" s="251"/>
      <c r="E58" s="251"/>
      <c r="F58" s="251"/>
      <c r="G58" s="455"/>
      <c r="H58" s="27"/>
      <c r="I58" s="27"/>
      <c r="J58" s="27"/>
      <c r="K58" s="27"/>
      <c r="L58" s="27"/>
    </row>
    <row r="59" spans="1:12" ht="9" customHeight="1" thickBot="1">
      <c r="A59" s="473"/>
      <c r="B59" s="474"/>
      <c r="C59" s="475"/>
      <c r="D59" s="475"/>
      <c r="E59" s="475"/>
      <c r="F59" s="476"/>
      <c r="G59" s="432"/>
      <c r="H59" s="27"/>
      <c r="I59" s="27"/>
      <c r="J59" s="27"/>
      <c r="K59" s="27"/>
      <c r="L59" s="27"/>
    </row>
    <row r="60" spans="1:12" ht="15" customHeight="1">
      <c r="A60" s="269" t="s">
        <v>344</v>
      </c>
      <c r="B60" s="232"/>
      <c r="C60" s="264"/>
      <c r="D60" s="264"/>
      <c r="E60" s="264"/>
      <c r="F60" s="265"/>
      <c r="G60" s="460"/>
      <c r="H60" s="265"/>
      <c r="I60" s="27"/>
      <c r="J60" s="27"/>
      <c r="K60" s="27"/>
      <c r="L60" s="27"/>
    </row>
    <row r="61" spans="1:12" ht="9" customHeight="1">
      <c r="C61" s="28"/>
      <c r="D61" s="28"/>
      <c r="E61" s="28"/>
      <c r="F61" s="27"/>
      <c r="G61" s="432"/>
      <c r="H61" s="27"/>
      <c r="I61" s="27"/>
      <c r="J61" s="27"/>
      <c r="K61" s="27"/>
      <c r="L61" s="27"/>
    </row>
    <row r="62" spans="1:12" ht="9" customHeight="1">
      <c r="A62" s="26"/>
      <c r="C62" s="28"/>
      <c r="D62" s="28"/>
      <c r="E62" s="28"/>
      <c r="F62" s="27"/>
      <c r="G62" s="432"/>
      <c r="H62" s="27"/>
      <c r="I62" s="27"/>
      <c r="J62" s="27"/>
      <c r="K62" s="27"/>
      <c r="L62" s="27"/>
    </row>
    <row r="63" spans="1:12" ht="9" customHeight="1">
      <c r="A63" s="241"/>
      <c r="C63" s="28"/>
      <c r="D63" s="28"/>
      <c r="E63" s="28"/>
      <c r="F63" s="27"/>
      <c r="G63" s="432"/>
      <c r="H63" s="27"/>
      <c r="I63" s="27"/>
      <c r="J63" s="27"/>
      <c r="K63" s="27"/>
      <c r="L63" s="27"/>
    </row>
    <row r="64" spans="1:12" ht="9" customHeight="1">
      <c r="A64" s="26"/>
      <c r="C64" s="28"/>
      <c r="D64" s="28"/>
      <c r="E64" s="28"/>
      <c r="F64" s="27"/>
      <c r="G64" s="432"/>
      <c r="H64" s="27"/>
      <c r="I64" s="27"/>
      <c r="J64" s="27"/>
      <c r="K64" s="27"/>
      <c r="L64" s="27"/>
    </row>
    <row r="65" spans="1:12" ht="9" customHeight="1">
      <c r="A65" s="26"/>
      <c r="C65" s="28"/>
      <c r="D65" s="28"/>
      <c r="E65" s="28"/>
      <c r="F65" s="27"/>
      <c r="G65" s="432"/>
      <c r="H65" s="27"/>
      <c r="I65" s="27"/>
      <c r="J65" s="27"/>
      <c r="K65" s="27"/>
      <c r="L65" s="27"/>
    </row>
    <row r="66" spans="1:12" ht="9" customHeight="1">
      <c r="A66" s="26"/>
      <c r="B66" s="268"/>
      <c r="C66" s="28"/>
      <c r="D66" s="28"/>
      <c r="E66" s="28"/>
      <c r="F66" s="27"/>
      <c r="G66" s="432"/>
      <c r="H66" s="27"/>
      <c r="I66" s="27"/>
      <c r="J66" s="27"/>
      <c r="K66" s="27"/>
      <c r="L66" s="27"/>
    </row>
    <row r="67" spans="1:12" ht="9" customHeight="1">
      <c r="A67" s="26"/>
      <c r="B67" s="268"/>
      <c r="C67" s="28"/>
      <c r="D67" s="28"/>
      <c r="E67" s="28"/>
      <c r="F67" s="27"/>
      <c r="G67" s="432"/>
      <c r="H67" s="27"/>
      <c r="I67" s="27"/>
      <c r="J67" s="27"/>
      <c r="K67" s="27"/>
      <c r="L67" s="27"/>
    </row>
    <row r="68" spans="1:12" ht="9" customHeight="1">
      <c r="A68" s="26"/>
      <c r="B68" s="268"/>
      <c r="C68" s="28"/>
      <c r="D68" s="28"/>
      <c r="E68" s="28"/>
      <c r="F68" s="27"/>
      <c r="G68" s="432"/>
      <c r="H68" s="27"/>
      <c r="I68" s="27"/>
      <c r="J68" s="27"/>
      <c r="K68" s="27"/>
      <c r="L68" s="27"/>
    </row>
    <row r="69" spans="1:12" ht="9" customHeight="1">
      <c r="A69" s="238"/>
      <c r="B69" s="268"/>
      <c r="C69" s="28"/>
      <c r="D69" s="28"/>
      <c r="E69" s="28"/>
      <c r="F69" s="27"/>
      <c r="G69" s="432"/>
      <c r="H69" s="27"/>
      <c r="I69" s="27"/>
      <c r="J69" s="27"/>
      <c r="K69" s="27"/>
      <c r="L69" s="27"/>
    </row>
    <row r="70" spans="1:12" ht="9" customHeight="1">
      <c r="A70" s="26"/>
      <c r="B70" s="268"/>
      <c r="C70" s="28"/>
      <c r="D70" s="28"/>
      <c r="E70" s="28"/>
      <c r="F70" s="27"/>
      <c r="G70" s="432"/>
      <c r="H70" s="27"/>
      <c r="I70" s="27"/>
      <c r="J70" s="27"/>
      <c r="K70" s="27"/>
      <c r="L70" s="27"/>
    </row>
    <row r="71" spans="1:12" ht="9" customHeight="1">
      <c r="A71" s="26"/>
      <c r="B71" s="268"/>
      <c r="C71" s="28"/>
      <c r="D71" s="28"/>
      <c r="E71" s="28"/>
      <c r="F71" s="27"/>
      <c r="G71" s="432"/>
      <c r="H71" s="27"/>
      <c r="I71" s="27"/>
      <c r="J71" s="27"/>
      <c r="K71" s="27"/>
      <c r="L71" s="27"/>
    </row>
    <row r="72" spans="1:12" ht="9" customHeight="1">
      <c r="A72" s="26"/>
      <c r="B72" s="268"/>
      <c r="C72" s="28"/>
      <c r="D72" s="28"/>
      <c r="E72" s="28"/>
      <c r="F72" s="27"/>
      <c r="G72" s="432"/>
      <c r="H72" s="27"/>
      <c r="I72" s="27"/>
      <c r="J72" s="27"/>
      <c r="K72" s="27"/>
      <c r="L72" s="27"/>
    </row>
    <row r="73" spans="1:12" ht="9" customHeight="1">
      <c r="A73" s="26"/>
      <c r="C73" s="28"/>
      <c r="D73" s="28"/>
      <c r="E73" s="28"/>
      <c r="F73" s="27"/>
      <c r="G73" s="432"/>
      <c r="H73" s="27"/>
      <c r="I73" s="27"/>
      <c r="J73" s="27"/>
      <c r="K73" s="27"/>
      <c r="L73" s="27"/>
    </row>
    <row r="74" spans="1:12" ht="9" customHeight="1">
      <c r="A74" s="26"/>
      <c r="C74" s="28"/>
      <c r="D74" s="28"/>
      <c r="E74" s="28"/>
      <c r="F74" s="27"/>
      <c r="G74" s="432"/>
      <c r="H74" s="27"/>
      <c r="I74" s="27"/>
      <c r="J74" s="27"/>
      <c r="K74" s="27"/>
      <c r="L74" s="27"/>
    </row>
    <row r="75" spans="1:12" ht="9" customHeight="1">
      <c r="A75" s="238"/>
      <c r="C75" s="28"/>
      <c r="D75" s="28"/>
      <c r="E75" s="28"/>
      <c r="F75" s="27"/>
      <c r="G75" s="432"/>
      <c r="H75" s="27"/>
      <c r="I75" s="27"/>
      <c r="J75" s="27"/>
      <c r="K75" s="27"/>
      <c r="L75" s="27"/>
    </row>
    <row r="76" spans="1:12" ht="9" customHeight="1">
      <c r="A76" s="26"/>
      <c r="C76" s="28"/>
      <c r="D76" s="28"/>
      <c r="E76" s="28"/>
      <c r="F76" s="27"/>
      <c r="G76" s="432"/>
      <c r="H76" s="27"/>
      <c r="I76" s="27"/>
      <c r="J76" s="27"/>
      <c r="K76" s="27"/>
      <c r="L76" s="27"/>
    </row>
    <row r="77" spans="1:12" ht="9" customHeight="1">
      <c r="A77" s="26"/>
      <c r="C77" s="28"/>
      <c r="D77" s="28"/>
      <c r="E77" s="28"/>
      <c r="F77" s="27"/>
      <c r="G77" s="432"/>
      <c r="H77" s="27"/>
      <c r="I77" s="27"/>
      <c r="J77" s="27"/>
      <c r="K77" s="27"/>
      <c r="L77" s="27"/>
    </row>
    <row r="78" spans="1:12" ht="9" customHeight="1">
      <c r="A78" s="26"/>
      <c r="C78" s="28"/>
      <c r="D78" s="28"/>
      <c r="E78" s="28"/>
      <c r="F78" s="27"/>
      <c r="G78" s="432"/>
      <c r="H78" s="27"/>
      <c r="I78" s="27"/>
      <c r="J78" s="27"/>
      <c r="K78" s="27"/>
      <c r="L78" s="27"/>
    </row>
    <row r="79" spans="1:12" ht="9" customHeight="1">
      <c r="A79" s="26"/>
      <c r="C79" s="28"/>
      <c r="D79" s="28"/>
      <c r="E79" s="28"/>
      <c r="F79" s="27"/>
      <c r="G79" s="432"/>
      <c r="H79" s="27"/>
      <c r="I79" s="27"/>
      <c r="J79" s="27"/>
      <c r="K79" s="27"/>
      <c r="L79" s="27"/>
    </row>
    <row r="80" spans="1:12" ht="9" customHeight="1">
      <c r="A80" s="26"/>
      <c r="C80" s="28"/>
      <c r="D80" s="28"/>
      <c r="E80" s="28"/>
      <c r="F80" s="27"/>
      <c r="G80" s="432"/>
      <c r="H80" s="27"/>
      <c r="I80" s="27"/>
      <c r="J80" s="27"/>
      <c r="K80" s="27"/>
      <c r="L80" s="27"/>
    </row>
    <row r="81" spans="1:12" ht="9" customHeight="1">
      <c r="A81" s="238"/>
      <c r="C81" s="28"/>
      <c r="D81" s="28"/>
      <c r="E81" s="28"/>
      <c r="F81" s="27"/>
      <c r="G81" s="432"/>
      <c r="H81" s="27"/>
      <c r="I81" s="27"/>
      <c r="J81" s="27"/>
      <c r="K81" s="27"/>
      <c r="L81" s="27"/>
    </row>
    <row r="82" spans="1:12" ht="9" customHeight="1">
      <c r="A82" s="26"/>
      <c r="C82" s="28"/>
      <c r="D82" s="28"/>
      <c r="E82" s="28"/>
      <c r="F82" s="27"/>
      <c r="G82" s="432"/>
      <c r="H82" s="27"/>
      <c r="I82" s="27"/>
      <c r="J82" s="27"/>
      <c r="K82" s="27"/>
      <c r="L82" s="27"/>
    </row>
    <row r="83" spans="1:12" ht="9" customHeight="1">
      <c r="A83" s="26"/>
      <c r="C83" s="28"/>
      <c r="D83" s="28"/>
      <c r="E83" s="28"/>
      <c r="F83" s="27"/>
      <c r="G83" s="432"/>
      <c r="H83" s="27"/>
      <c r="I83" s="27"/>
      <c r="J83" s="27"/>
      <c r="K83" s="27"/>
      <c r="L83" s="27"/>
    </row>
    <row r="84" spans="1:12" ht="9" customHeight="1">
      <c r="A84" s="26"/>
      <c r="C84" s="28"/>
      <c r="D84" s="28"/>
      <c r="E84" s="28"/>
      <c r="F84" s="27"/>
      <c r="G84" s="432"/>
      <c r="H84" s="27"/>
      <c r="I84" s="27"/>
      <c r="J84" s="27"/>
      <c r="K84" s="27"/>
      <c r="L84" s="27"/>
    </row>
    <row r="85" spans="1:12" ht="9" customHeight="1">
      <c r="A85" s="26"/>
      <c r="C85" s="28"/>
      <c r="D85" s="28"/>
      <c r="E85" s="28"/>
      <c r="F85" s="27"/>
      <c r="G85" s="432"/>
      <c r="H85" s="27"/>
      <c r="I85" s="27"/>
      <c r="J85" s="27"/>
      <c r="K85" s="27"/>
      <c r="L85" s="27"/>
    </row>
    <row r="86" spans="1:12" ht="9" customHeight="1">
      <c r="A86" s="238"/>
      <c r="C86" s="28"/>
      <c r="D86" s="28"/>
      <c r="E86" s="28"/>
      <c r="F86" s="27"/>
      <c r="G86" s="432"/>
      <c r="H86" s="27"/>
      <c r="I86" s="27"/>
      <c r="J86" s="27"/>
      <c r="K86" s="27"/>
      <c r="L86" s="27"/>
    </row>
    <row r="87" spans="1:12" ht="9" customHeight="1">
      <c r="A87" s="239"/>
      <c r="C87" s="28"/>
      <c r="D87" s="28"/>
      <c r="E87" s="28"/>
      <c r="F87" s="27"/>
      <c r="G87" s="432"/>
      <c r="H87" s="27"/>
      <c r="I87" s="27"/>
      <c r="J87" s="27"/>
      <c r="K87" s="27"/>
      <c r="L87" s="27"/>
    </row>
    <row r="88" spans="1:12" ht="9" customHeight="1">
      <c r="A88" s="239"/>
      <c r="C88" s="28"/>
      <c r="D88" s="28"/>
      <c r="E88" s="28"/>
      <c r="F88" s="27"/>
      <c r="G88" s="432"/>
      <c r="H88" s="27"/>
      <c r="I88" s="27"/>
      <c r="J88" s="27"/>
      <c r="K88" s="27"/>
      <c r="L88" s="27"/>
    </row>
    <row r="89" spans="1:12" ht="9" customHeight="1">
      <c r="A89" s="239"/>
      <c r="C89" s="28"/>
      <c r="D89" s="28"/>
      <c r="E89" s="28"/>
      <c r="F89" s="27"/>
      <c r="G89" s="432"/>
      <c r="H89" s="27"/>
      <c r="I89" s="27"/>
      <c r="J89" s="27"/>
      <c r="K89" s="27"/>
      <c r="L89" s="27"/>
    </row>
    <row r="90" spans="1:12" ht="9" customHeight="1">
      <c r="A90" s="239"/>
      <c r="C90" s="28"/>
      <c r="D90" s="28"/>
      <c r="E90" s="28"/>
      <c r="F90" s="27"/>
      <c r="G90" s="432"/>
      <c r="H90" s="27"/>
      <c r="I90" s="27"/>
      <c r="J90" s="27"/>
      <c r="K90" s="27"/>
      <c r="L90" s="27"/>
    </row>
    <row r="91" spans="1:12" ht="9" customHeight="1">
      <c r="A91" s="240"/>
      <c r="C91" s="28"/>
      <c r="D91" s="28"/>
      <c r="E91" s="28"/>
      <c r="F91" s="27"/>
      <c r="G91" s="432"/>
      <c r="H91" s="27"/>
      <c r="I91" s="27"/>
      <c r="J91" s="27"/>
      <c r="K91" s="27"/>
      <c r="L91" s="27"/>
    </row>
    <row r="92" spans="1:12" ht="9" customHeight="1">
      <c r="A92" s="240"/>
      <c r="C92" s="28"/>
      <c r="D92" s="28"/>
      <c r="E92" s="28"/>
      <c r="F92" s="27"/>
      <c r="G92" s="432"/>
      <c r="H92" s="27"/>
      <c r="I92" s="27"/>
      <c r="J92" s="27"/>
      <c r="K92" s="27"/>
      <c r="L92" s="27"/>
    </row>
    <row r="93" spans="1:12" ht="9" customHeight="1">
      <c r="A93" s="241"/>
      <c r="C93" s="28"/>
      <c r="D93" s="28"/>
      <c r="E93" s="28"/>
      <c r="F93" s="27"/>
      <c r="G93" s="432"/>
      <c r="H93" s="27"/>
      <c r="I93" s="27"/>
      <c r="J93" s="27"/>
      <c r="K93" s="27"/>
      <c r="L93" s="27"/>
    </row>
    <row r="94" spans="1:12" ht="9" customHeight="1">
      <c r="A94" s="26"/>
      <c r="C94" s="28"/>
      <c r="D94" s="28"/>
      <c r="E94" s="28"/>
      <c r="F94" s="27"/>
      <c r="G94" s="432"/>
      <c r="H94" s="27"/>
      <c r="I94" s="27"/>
      <c r="J94" s="27"/>
      <c r="K94" s="27"/>
      <c r="L94" s="27"/>
    </row>
    <row r="95" spans="1:12" ht="9" customHeight="1">
      <c r="A95" s="26"/>
      <c r="C95" s="28"/>
      <c r="D95" s="28"/>
      <c r="E95" s="28"/>
      <c r="F95" s="27"/>
      <c r="G95" s="432"/>
      <c r="H95" s="27"/>
      <c r="I95" s="27"/>
      <c r="J95" s="27"/>
      <c r="K95" s="27"/>
      <c r="L95" s="27"/>
    </row>
    <row r="96" spans="1:12" ht="9" customHeight="1">
      <c r="A96" s="26"/>
      <c r="C96" s="28"/>
      <c r="D96" s="28"/>
      <c r="E96" s="28"/>
      <c r="F96" s="27"/>
      <c r="G96" s="432"/>
      <c r="H96" s="27"/>
      <c r="I96" s="27"/>
      <c r="J96" s="27"/>
      <c r="K96" s="27"/>
      <c r="L96" s="27"/>
    </row>
    <row r="97" spans="1:12" ht="9" customHeight="1">
      <c r="A97" s="26"/>
      <c r="C97" s="28"/>
      <c r="D97" s="28"/>
      <c r="E97" s="28"/>
      <c r="F97" s="27"/>
      <c r="G97" s="432"/>
      <c r="H97" s="27"/>
      <c r="I97" s="27"/>
      <c r="J97" s="27"/>
      <c r="K97" s="27"/>
      <c r="L97" s="27"/>
    </row>
    <row r="98" spans="1:12" ht="9" customHeight="1">
      <c r="A98" s="239"/>
      <c r="C98" s="28"/>
      <c r="D98" s="28"/>
      <c r="E98" s="28"/>
      <c r="F98" s="27"/>
      <c r="G98" s="432"/>
      <c r="H98" s="27"/>
      <c r="I98" s="27"/>
      <c r="J98" s="27"/>
      <c r="K98" s="27"/>
      <c r="L98" s="27"/>
    </row>
    <row r="99" spans="1:12" ht="9" customHeight="1">
      <c r="A99" s="241"/>
      <c r="C99" s="28"/>
      <c r="D99" s="28"/>
      <c r="E99" s="28"/>
      <c r="F99" s="27"/>
      <c r="G99" s="432"/>
      <c r="H99" s="27"/>
      <c r="I99" s="27"/>
      <c r="J99" s="27"/>
      <c r="K99" s="27"/>
      <c r="L99" s="27"/>
    </row>
    <row r="100" spans="1:12" ht="9" customHeight="1">
      <c r="A100" s="26"/>
      <c r="C100" s="28"/>
      <c r="D100" s="28"/>
      <c r="E100" s="28"/>
      <c r="F100" s="27"/>
      <c r="G100" s="432"/>
      <c r="H100" s="27"/>
      <c r="I100" s="27"/>
      <c r="J100" s="27"/>
      <c r="K100" s="27"/>
      <c r="L100" s="27"/>
    </row>
    <row r="101" spans="1:12" ht="9" customHeight="1">
      <c r="A101" s="26"/>
      <c r="C101" s="28"/>
      <c r="D101" s="28"/>
      <c r="E101" s="28"/>
      <c r="F101" s="27"/>
      <c r="G101" s="432"/>
      <c r="H101" s="27"/>
      <c r="I101" s="27"/>
      <c r="J101" s="27"/>
      <c r="K101" s="27"/>
      <c r="L101" s="27"/>
    </row>
    <row r="102" spans="1:12" ht="9" customHeight="1">
      <c r="A102" s="26"/>
      <c r="C102" s="28"/>
      <c r="D102" s="28"/>
      <c r="E102" s="28"/>
      <c r="F102" s="27"/>
      <c r="G102" s="432"/>
      <c r="H102" s="27"/>
      <c r="I102" s="27"/>
      <c r="J102" s="27"/>
      <c r="K102" s="27"/>
      <c r="L102" s="27"/>
    </row>
    <row r="103" spans="1:12" ht="9" customHeight="1">
      <c r="A103" s="26"/>
      <c r="C103" s="28"/>
      <c r="D103" s="28"/>
      <c r="E103" s="28"/>
      <c r="F103" s="27"/>
      <c r="G103" s="432"/>
      <c r="H103" s="27"/>
      <c r="I103" s="27"/>
      <c r="J103" s="27"/>
      <c r="K103" s="27"/>
      <c r="L103" s="27"/>
    </row>
    <row r="104" spans="1:12" ht="9" customHeight="1">
      <c r="A104" s="239"/>
      <c r="C104" s="28"/>
      <c r="D104" s="28"/>
      <c r="E104" s="28"/>
      <c r="F104" s="27"/>
      <c r="G104" s="432"/>
      <c r="H104" s="27"/>
      <c r="I104" s="27"/>
      <c r="J104" s="27"/>
      <c r="K104" s="27"/>
      <c r="L104" s="27"/>
    </row>
    <row r="105" spans="1:12" ht="9" customHeight="1">
      <c r="A105" s="241"/>
      <c r="C105" s="28"/>
      <c r="D105" s="28"/>
      <c r="E105" s="28"/>
      <c r="F105" s="27"/>
      <c r="G105" s="432"/>
      <c r="H105" s="27"/>
      <c r="I105" s="27"/>
      <c r="J105" s="27"/>
      <c r="K105" s="27"/>
      <c r="L105" s="27"/>
    </row>
    <row r="106" spans="1:12" ht="9" customHeight="1">
      <c r="A106" s="26"/>
      <c r="C106" s="28"/>
      <c r="D106" s="28"/>
      <c r="E106" s="28"/>
      <c r="F106" s="27"/>
      <c r="G106" s="432"/>
      <c r="H106" s="27"/>
      <c r="I106" s="27"/>
      <c r="J106" s="27"/>
      <c r="K106" s="27"/>
      <c r="L106" s="27"/>
    </row>
    <row r="107" spans="1:12" ht="9" customHeight="1">
      <c r="A107" s="26"/>
      <c r="C107" s="28"/>
      <c r="D107" s="28"/>
      <c r="E107" s="28"/>
      <c r="F107" s="27"/>
      <c r="G107" s="432"/>
      <c r="H107" s="27"/>
      <c r="I107" s="27"/>
      <c r="J107" s="27"/>
      <c r="K107" s="27"/>
      <c r="L107" s="27"/>
    </row>
    <row r="108" spans="1:12" ht="9" customHeight="1">
      <c r="A108" s="26"/>
      <c r="C108" s="70"/>
      <c r="D108" s="70"/>
      <c r="E108" s="70"/>
    </row>
    <row r="109" spans="1:12" ht="9" customHeight="1">
      <c r="A109" s="26"/>
      <c r="C109" s="70"/>
      <c r="D109" s="70"/>
      <c r="E109" s="70"/>
    </row>
    <row r="110" spans="1:12" ht="9" customHeight="1">
      <c r="A110" s="26"/>
      <c r="C110" s="70"/>
      <c r="D110" s="70"/>
      <c r="E110" s="70"/>
    </row>
    <row r="111" spans="1:12" ht="9" customHeight="1">
      <c r="A111" s="26"/>
      <c r="C111" s="70"/>
      <c r="D111" s="70"/>
      <c r="E111" s="70"/>
    </row>
    <row r="112" spans="1:12" ht="9" customHeight="1">
      <c r="A112" s="26"/>
      <c r="C112" s="70"/>
      <c r="D112" s="70"/>
      <c r="E112" s="70"/>
    </row>
    <row r="113" spans="1:5" ht="9" customHeight="1">
      <c r="A113" s="26"/>
      <c r="C113" s="70"/>
      <c r="D113" s="70"/>
      <c r="E113" s="70"/>
    </row>
    <row r="114" spans="1:5" ht="9" customHeight="1">
      <c r="A114" s="239"/>
      <c r="C114" s="70"/>
      <c r="D114" s="70"/>
      <c r="E114" s="70"/>
    </row>
    <row r="115" spans="1:5" ht="9" customHeight="1">
      <c r="A115" s="241"/>
      <c r="C115" s="70"/>
      <c r="D115" s="70"/>
      <c r="E115" s="70"/>
    </row>
    <row r="116" spans="1:5" ht="9" customHeight="1">
      <c r="A116" s="26"/>
      <c r="C116" s="70"/>
      <c r="D116" s="70"/>
      <c r="E116" s="70"/>
    </row>
    <row r="117" spans="1:5" ht="9" customHeight="1">
      <c r="A117" s="26"/>
      <c r="C117" s="70"/>
      <c r="D117" s="70"/>
      <c r="E117" s="70"/>
    </row>
    <row r="118" spans="1:5" ht="9" customHeight="1">
      <c r="A118" s="26"/>
      <c r="C118" s="70"/>
      <c r="D118" s="70"/>
      <c r="E118" s="70"/>
    </row>
    <row r="119" spans="1:5" ht="9" customHeight="1">
      <c r="A119" s="26"/>
      <c r="C119" s="70"/>
      <c r="D119" s="70"/>
      <c r="E119" s="70"/>
    </row>
    <row r="120" spans="1:5" ht="9" customHeight="1">
      <c r="A120" s="26"/>
      <c r="C120" s="70"/>
      <c r="D120" s="70"/>
      <c r="E120" s="70"/>
    </row>
    <row r="121" spans="1:5" ht="9" customHeight="1">
      <c r="A121" s="26"/>
      <c r="C121" s="70"/>
      <c r="D121" s="70"/>
      <c r="E121" s="70"/>
    </row>
    <row r="122" spans="1:5" ht="9" customHeight="1">
      <c r="A122" s="26"/>
      <c r="C122" s="70"/>
      <c r="D122" s="70"/>
      <c r="E122" s="70"/>
    </row>
    <row r="123" spans="1:5" ht="9" customHeight="1">
      <c r="A123" s="26"/>
      <c r="C123" s="70"/>
      <c r="D123" s="70"/>
      <c r="E123" s="70"/>
    </row>
    <row r="124" spans="1:5" ht="9" customHeight="1">
      <c r="A124" s="26"/>
      <c r="C124" s="70"/>
      <c r="D124" s="70"/>
      <c r="E124" s="70"/>
    </row>
    <row r="125" spans="1:5" ht="9" customHeight="1">
      <c r="A125" s="241"/>
      <c r="C125" s="70"/>
      <c r="D125" s="70"/>
      <c r="E125" s="70"/>
    </row>
    <row r="126" spans="1:5" ht="9" customHeight="1">
      <c r="A126" s="26"/>
      <c r="C126" s="70"/>
      <c r="D126" s="70"/>
      <c r="E126" s="70"/>
    </row>
    <row r="127" spans="1:5" ht="9" customHeight="1">
      <c r="A127" s="26"/>
      <c r="C127" s="70"/>
      <c r="D127" s="70"/>
      <c r="E127" s="70"/>
    </row>
    <row r="128" spans="1:5" ht="9" customHeight="1">
      <c r="A128" s="26"/>
      <c r="C128" s="70"/>
      <c r="D128" s="70"/>
      <c r="E128" s="70"/>
    </row>
    <row r="129" spans="1:5">
      <c r="A129" s="242"/>
      <c r="C129" s="70"/>
      <c r="D129" s="70"/>
      <c r="E129" s="70"/>
    </row>
    <row r="130" spans="1:5">
      <c r="A130" s="242"/>
      <c r="C130" s="70"/>
      <c r="D130" s="70"/>
      <c r="E130" s="70"/>
    </row>
    <row r="131" spans="1:5">
      <c r="A131" s="242"/>
      <c r="C131" s="70"/>
      <c r="D131" s="70"/>
      <c r="E131" s="70"/>
    </row>
    <row r="132" spans="1:5">
      <c r="A132" s="242"/>
      <c r="C132" s="70"/>
      <c r="D132" s="70"/>
      <c r="E132" s="70"/>
    </row>
    <row r="133" spans="1:5">
      <c r="A133" s="242"/>
      <c r="C133" s="70"/>
      <c r="D133" s="70"/>
      <c r="E133" s="70"/>
    </row>
    <row r="134" spans="1:5">
      <c r="A134" s="242"/>
      <c r="C134" s="70"/>
      <c r="D134" s="70"/>
      <c r="E134" s="70"/>
    </row>
    <row r="135" spans="1:5">
      <c r="A135" s="242"/>
      <c r="C135" s="70"/>
      <c r="D135" s="70"/>
      <c r="E135" s="70"/>
    </row>
    <row r="136" spans="1:5" ht="15.75">
      <c r="A136" s="243"/>
      <c r="C136" s="70"/>
      <c r="D136" s="70"/>
      <c r="E136" s="70"/>
    </row>
    <row r="137" spans="1:5" ht="15.75">
      <c r="A137" s="243"/>
      <c r="C137" s="70"/>
      <c r="D137" s="70"/>
      <c r="E137" s="70"/>
    </row>
    <row r="138" spans="1:5" ht="15.75">
      <c r="A138" s="243"/>
      <c r="C138" s="70"/>
      <c r="D138" s="70"/>
      <c r="E138" s="70"/>
    </row>
    <row r="139" spans="1:5" ht="15.75">
      <c r="A139" s="243"/>
      <c r="C139" s="70"/>
      <c r="D139" s="70"/>
      <c r="E139" s="70"/>
    </row>
    <row r="140" spans="1:5" ht="15.75">
      <c r="A140" s="243"/>
      <c r="C140" s="70"/>
      <c r="D140" s="70"/>
      <c r="E140" s="70"/>
    </row>
    <row r="141" spans="1:5" ht="15.75">
      <c r="A141" s="243"/>
      <c r="C141" s="70"/>
      <c r="D141" s="70"/>
      <c r="E141" s="70"/>
    </row>
    <row r="142" spans="1:5" ht="15.75">
      <c r="A142" s="243"/>
      <c r="C142" s="70"/>
      <c r="D142" s="70"/>
      <c r="E142" s="70"/>
    </row>
    <row r="143" spans="1:5" ht="15.75">
      <c r="A143" s="243"/>
      <c r="C143" s="70"/>
      <c r="D143" s="70"/>
      <c r="E143" s="70"/>
    </row>
    <row r="144" spans="1:5" ht="15.75">
      <c r="A144" s="243"/>
      <c r="C144" s="70"/>
      <c r="D144" s="70"/>
      <c r="E144" s="70"/>
    </row>
    <row r="145" spans="1:5" ht="15.75">
      <c r="A145" s="243"/>
      <c r="C145" s="70"/>
      <c r="D145" s="70"/>
      <c r="E145" s="70"/>
    </row>
    <row r="146" spans="1:5" ht="15.75">
      <c r="A146" s="243"/>
      <c r="C146" s="70"/>
      <c r="D146" s="70"/>
      <c r="E146" s="70"/>
    </row>
    <row r="147" spans="1:5" ht="15.75">
      <c r="A147" s="243"/>
      <c r="C147" s="70"/>
      <c r="D147" s="70"/>
      <c r="E147" s="70"/>
    </row>
    <row r="148" spans="1:5" ht="15.75">
      <c r="A148" s="243"/>
      <c r="C148" s="70"/>
      <c r="D148" s="70"/>
      <c r="E148" s="70"/>
    </row>
    <row r="149" spans="1:5" ht="15.75">
      <c r="A149" s="243"/>
      <c r="C149" s="70"/>
      <c r="D149" s="70"/>
      <c r="E149" s="70"/>
    </row>
    <row r="150" spans="1:5" ht="15.75">
      <c r="A150" s="243"/>
      <c r="C150" s="70"/>
      <c r="D150" s="70"/>
      <c r="E150" s="70"/>
    </row>
    <row r="151" spans="1:5" ht="15.75">
      <c r="A151" s="243"/>
      <c r="C151" s="70"/>
      <c r="D151" s="70"/>
      <c r="E151" s="70"/>
    </row>
    <row r="152" spans="1:5" ht="15.75">
      <c r="A152" s="243"/>
      <c r="C152" s="70"/>
      <c r="D152" s="70"/>
      <c r="E152" s="70"/>
    </row>
    <row r="153" spans="1:5" ht="15.75">
      <c r="A153" s="243"/>
      <c r="C153" s="70"/>
      <c r="D153" s="70"/>
      <c r="E153" s="70"/>
    </row>
    <row r="154" spans="1:5" ht="15.75">
      <c r="A154" s="243"/>
      <c r="C154" s="70"/>
      <c r="D154" s="70"/>
      <c r="E154" s="70"/>
    </row>
    <row r="155" spans="1:5" ht="15.75">
      <c r="A155" s="243"/>
      <c r="C155" s="70"/>
      <c r="D155" s="70"/>
      <c r="E155" s="70"/>
    </row>
    <row r="156" spans="1:5" ht="15.75">
      <c r="A156" s="243"/>
      <c r="C156" s="70"/>
      <c r="D156" s="70"/>
      <c r="E156" s="70"/>
    </row>
    <row r="157" spans="1:5" ht="15.75">
      <c r="A157" s="243"/>
      <c r="C157" s="70"/>
      <c r="D157" s="70"/>
      <c r="E157" s="70"/>
    </row>
    <row r="158" spans="1:5" ht="15.75">
      <c r="A158" s="243"/>
      <c r="C158" s="70"/>
      <c r="D158" s="70"/>
      <c r="E158" s="70"/>
    </row>
    <row r="159" spans="1:5" ht="15.75">
      <c r="A159" s="243"/>
      <c r="C159" s="70"/>
      <c r="D159" s="70"/>
      <c r="E159" s="70"/>
    </row>
    <row r="160" spans="1:5" ht="15.75">
      <c r="A160" s="243"/>
      <c r="C160" s="70"/>
      <c r="D160" s="70"/>
      <c r="E160" s="70"/>
    </row>
    <row r="161" spans="1:5" ht="15.75">
      <c r="A161" s="243"/>
      <c r="C161" s="70"/>
      <c r="D161" s="70"/>
      <c r="E161" s="70"/>
    </row>
    <row r="162" spans="1:5" ht="15.75">
      <c r="A162" s="243"/>
      <c r="C162" s="70"/>
      <c r="D162" s="70"/>
      <c r="E162" s="70"/>
    </row>
    <row r="163" spans="1:5" ht="15.75">
      <c r="A163" s="243"/>
      <c r="C163" s="70"/>
      <c r="D163" s="70"/>
      <c r="E163" s="70"/>
    </row>
    <row r="164" spans="1:5" ht="15.75">
      <c r="A164" s="243"/>
      <c r="C164" s="70"/>
      <c r="D164" s="70"/>
      <c r="E164" s="70"/>
    </row>
    <row r="165" spans="1:5" ht="15.75">
      <c r="A165" s="243"/>
      <c r="C165" s="70"/>
      <c r="D165" s="70"/>
      <c r="E165" s="70"/>
    </row>
    <row r="166" spans="1:5" ht="15.75">
      <c r="A166" s="243"/>
      <c r="C166" s="70"/>
      <c r="D166" s="70"/>
      <c r="E166" s="70"/>
    </row>
    <row r="167" spans="1:5" ht="15.75">
      <c r="A167" s="243"/>
      <c r="C167" s="70"/>
      <c r="D167" s="70"/>
      <c r="E167" s="70"/>
    </row>
    <row r="168" spans="1:5" ht="15.75">
      <c r="A168" s="243"/>
      <c r="C168" s="70"/>
      <c r="D168" s="70"/>
      <c r="E168" s="70"/>
    </row>
    <row r="169" spans="1:5" ht="15.75">
      <c r="A169" s="243"/>
      <c r="C169" s="70"/>
      <c r="D169" s="70"/>
      <c r="E169" s="70"/>
    </row>
    <row r="170" spans="1:5" ht="15.75">
      <c r="A170" s="243"/>
      <c r="C170" s="70"/>
      <c r="D170" s="70"/>
      <c r="E170" s="70"/>
    </row>
    <row r="171" spans="1:5" ht="15.75">
      <c r="A171" s="243"/>
      <c r="C171" s="70"/>
      <c r="D171" s="70"/>
      <c r="E171" s="70"/>
    </row>
    <row r="172" spans="1:5" ht="15.75">
      <c r="A172" s="243"/>
      <c r="C172" s="70"/>
      <c r="D172" s="70"/>
      <c r="E172" s="70"/>
    </row>
    <row r="173" spans="1:5" ht="15.75">
      <c r="A173" s="243"/>
      <c r="C173" s="70"/>
      <c r="D173" s="70"/>
      <c r="E173" s="70"/>
    </row>
    <row r="174" spans="1:5" ht="15.75">
      <c r="A174" s="243"/>
      <c r="C174" s="70"/>
      <c r="D174" s="70"/>
      <c r="E174" s="70"/>
    </row>
    <row r="175" spans="1:5" ht="15.75">
      <c r="A175" s="243"/>
      <c r="C175" s="70"/>
      <c r="D175" s="70"/>
      <c r="E175" s="70"/>
    </row>
    <row r="176" spans="1:5" ht="15.75">
      <c r="A176" s="243"/>
      <c r="C176" s="70"/>
      <c r="D176" s="70"/>
      <c r="E176" s="70"/>
    </row>
    <row r="177" spans="1:5" ht="15.75">
      <c r="A177" s="243"/>
      <c r="C177" s="70"/>
      <c r="D177" s="70"/>
      <c r="E177" s="70"/>
    </row>
    <row r="178" spans="1:5" ht="15.75">
      <c r="A178" s="243"/>
      <c r="C178" s="70"/>
      <c r="D178" s="70"/>
      <c r="E178" s="70"/>
    </row>
    <row r="179" spans="1:5" ht="15.75">
      <c r="A179" s="243"/>
      <c r="C179" s="70"/>
      <c r="D179" s="70"/>
      <c r="E179" s="70"/>
    </row>
    <row r="180" spans="1:5" ht="15.75">
      <c r="A180" s="243"/>
      <c r="C180" s="70"/>
      <c r="D180" s="70"/>
      <c r="E180" s="70"/>
    </row>
    <row r="181" spans="1:5" ht="15.75">
      <c r="A181" s="243"/>
      <c r="C181" s="70"/>
      <c r="D181" s="70"/>
      <c r="E181" s="70"/>
    </row>
    <row r="182" spans="1:5" ht="15.75">
      <c r="A182" s="243"/>
      <c r="C182" s="70"/>
      <c r="D182" s="70"/>
      <c r="E182" s="70"/>
    </row>
    <row r="183" spans="1:5" ht="15.75">
      <c r="A183" s="243"/>
      <c r="C183" s="70"/>
      <c r="D183" s="70"/>
      <c r="E183" s="70"/>
    </row>
    <row r="184" spans="1:5" ht="15.75">
      <c r="A184" s="243"/>
      <c r="C184" s="70"/>
      <c r="D184" s="70"/>
      <c r="E184" s="70"/>
    </row>
    <row r="185" spans="1:5" ht="15.75">
      <c r="A185" s="243"/>
      <c r="C185" s="70"/>
      <c r="D185" s="70"/>
      <c r="E185" s="70"/>
    </row>
    <row r="186" spans="1:5" ht="15.75">
      <c r="A186" s="243"/>
      <c r="C186" s="70"/>
      <c r="D186" s="70"/>
      <c r="E186" s="70"/>
    </row>
    <row r="187" spans="1:5" ht="15.75">
      <c r="A187" s="243"/>
      <c r="C187" s="70"/>
      <c r="D187" s="70"/>
      <c r="E187" s="70"/>
    </row>
    <row r="188" spans="1:5" ht="15.75">
      <c r="A188" s="243"/>
      <c r="C188" s="70"/>
      <c r="D188" s="70"/>
      <c r="E188" s="70"/>
    </row>
    <row r="189" spans="1:5" ht="15.75">
      <c r="A189" s="243"/>
      <c r="C189" s="70"/>
      <c r="D189" s="70"/>
      <c r="E189" s="70"/>
    </row>
    <row r="190" spans="1:5" ht="15.75">
      <c r="A190" s="243"/>
      <c r="C190" s="70"/>
      <c r="D190" s="70"/>
      <c r="E190" s="70"/>
    </row>
    <row r="191" spans="1:5" ht="15.75">
      <c r="A191" s="243"/>
      <c r="C191" s="70"/>
      <c r="D191" s="70"/>
      <c r="E191" s="70"/>
    </row>
    <row r="192" spans="1:5" ht="15.75">
      <c r="A192" s="243"/>
      <c r="C192" s="70"/>
      <c r="D192" s="70"/>
      <c r="E192" s="70"/>
    </row>
    <row r="193" spans="1:5" ht="15.75">
      <c r="A193" s="243"/>
      <c r="C193" s="70"/>
      <c r="D193" s="70"/>
      <c r="E193" s="70"/>
    </row>
    <row r="194" spans="1:5" ht="15.75">
      <c r="A194" s="243"/>
      <c r="C194" s="70"/>
      <c r="D194" s="70"/>
      <c r="E194" s="70"/>
    </row>
    <row r="195" spans="1:5" ht="15.75">
      <c r="A195" s="243"/>
      <c r="C195" s="70"/>
      <c r="D195" s="70"/>
      <c r="E195" s="70"/>
    </row>
    <row r="196" spans="1:5" ht="15.75">
      <c r="A196" s="243"/>
      <c r="C196" s="70"/>
      <c r="D196" s="70"/>
      <c r="E196" s="70"/>
    </row>
    <row r="197" spans="1:5" ht="15.75">
      <c r="A197" s="243"/>
      <c r="C197" s="70"/>
      <c r="D197" s="70"/>
      <c r="E197" s="70"/>
    </row>
    <row r="198" spans="1:5" ht="15.75">
      <c r="A198" s="243"/>
      <c r="C198" s="70"/>
      <c r="D198" s="70"/>
      <c r="E198" s="70"/>
    </row>
    <row r="199" spans="1:5" ht="15.75">
      <c r="A199" s="243"/>
      <c r="C199" s="70"/>
      <c r="D199" s="70"/>
      <c r="E199" s="70"/>
    </row>
    <row r="200" spans="1:5" ht="15.75">
      <c r="A200" s="243"/>
      <c r="C200" s="70"/>
      <c r="D200" s="70"/>
      <c r="E200" s="70"/>
    </row>
    <row r="201" spans="1:5" ht="15.75">
      <c r="A201" s="243"/>
      <c r="C201" s="70"/>
      <c r="D201" s="70"/>
      <c r="E201" s="70"/>
    </row>
    <row r="202" spans="1:5" ht="15.75">
      <c r="A202" s="243"/>
      <c r="C202" s="70"/>
      <c r="D202" s="70"/>
      <c r="E202" s="70"/>
    </row>
    <row r="203" spans="1:5" ht="15.75">
      <c r="A203" s="243"/>
      <c r="C203" s="70"/>
      <c r="D203" s="70"/>
      <c r="E203" s="70"/>
    </row>
    <row r="204" spans="1:5" ht="15.75">
      <c r="A204" s="243"/>
      <c r="C204" s="70"/>
      <c r="D204" s="70"/>
      <c r="E204" s="70"/>
    </row>
    <row r="205" spans="1:5" ht="15.75">
      <c r="A205" s="243"/>
      <c r="C205" s="70"/>
      <c r="D205" s="70"/>
      <c r="E205" s="70"/>
    </row>
    <row r="206" spans="1:5" ht="15.75">
      <c r="A206" s="243"/>
      <c r="C206" s="70"/>
      <c r="D206" s="70"/>
      <c r="E206" s="70"/>
    </row>
    <row r="207" spans="1:5" ht="15.75">
      <c r="A207" s="243"/>
      <c r="C207" s="70"/>
      <c r="D207" s="70"/>
      <c r="E207" s="70"/>
    </row>
    <row r="208" spans="1:5" ht="15.75">
      <c r="A208" s="243"/>
      <c r="C208" s="70"/>
      <c r="D208" s="70"/>
      <c r="E208" s="70"/>
    </row>
    <row r="209" spans="1:5" ht="15.75">
      <c r="A209" s="243"/>
      <c r="C209" s="70"/>
      <c r="D209" s="70"/>
      <c r="E209" s="70"/>
    </row>
    <row r="210" spans="1:5" ht="15.75">
      <c r="A210" s="243"/>
      <c r="C210" s="70"/>
      <c r="D210" s="70"/>
      <c r="E210" s="70"/>
    </row>
    <row r="211" spans="1:5" ht="15.75">
      <c r="A211" s="243"/>
      <c r="C211" s="70"/>
      <c r="D211" s="70"/>
      <c r="E211" s="70"/>
    </row>
    <row r="212" spans="1:5" ht="15.75">
      <c r="A212" s="243"/>
      <c r="C212" s="70"/>
      <c r="D212" s="70"/>
      <c r="E212" s="70"/>
    </row>
    <row r="213" spans="1:5" ht="15.75">
      <c r="A213" s="243"/>
      <c r="C213" s="70"/>
      <c r="D213" s="70"/>
      <c r="E213" s="70"/>
    </row>
    <row r="214" spans="1:5" ht="15.75">
      <c r="A214" s="243"/>
      <c r="C214" s="70"/>
      <c r="D214" s="70"/>
      <c r="E214" s="70"/>
    </row>
    <row r="215" spans="1:5" ht="15.75">
      <c r="A215" s="243"/>
      <c r="C215" s="70"/>
      <c r="D215" s="70"/>
      <c r="E215" s="70"/>
    </row>
    <row r="216" spans="1:5" ht="15.75">
      <c r="A216" s="243"/>
      <c r="C216" s="70"/>
      <c r="D216" s="70"/>
      <c r="E216" s="70"/>
    </row>
    <row r="217" spans="1:5" ht="15.75">
      <c r="A217" s="243"/>
      <c r="C217" s="70"/>
      <c r="D217" s="70"/>
      <c r="E217" s="70"/>
    </row>
    <row r="218" spans="1:5" ht="15.75">
      <c r="A218" s="243"/>
      <c r="C218" s="70"/>
      <c r="D218" s="70"/>
      <c r="E218" s="70"/>
    </row>
    <row r="219" spans="1:5" ht="15.75">
      <c r="A219" s="243"/>
      <c r="C219" s="70"/>
      <c r="D219" s="70"/>
      <c r="E219" s="70"/>
    </row>
    <row r="220" spans="1:5" ht="15.75">
      <c r="A220" s="243"/>
      <c r="C220" s="70"/>
      <c r="D220" s="70"/>
      <c r="E220" s="70"/>
    </row>
    <row r="221" spans="1:5" ht="15.75">
      <c r="A221" s="243"/>
      <c r="C221" s="70"/>
      <c r="D221" s="70"/>
      <c r="E221" s="70"/>
    </row>
    <row r="222" spans="1:5" ht="15.75">
      <c r="A222" s="243"/>
      <c r="C222" s="70"/>
      <c r="D222" s="70"/>
      <c r="E222" s="70"/>
    </row>
    <row r="223" spans="1:5" ht="15.75">
      <c r="A223" s="243"/>
      <c r="C223" s="70"/>
      <c r="D223" s="70"/>
      <c r="E223" s="70"/>
    </row>
    <row r="224" spans="1:5" ht="15.75">
      <c r="A224" s="243"/>
      <c r="C224" s="70"/>
      <c r="D224" s="70"/>
      <c r="E224" s="70"/>
    </row>
    <row r="225" spans="1:5" ht="15.75">
      <c r="A225" s="243"/>
      <c r="C225" s="70"/>
      <c r="D225" s="70"/>
      <c r="E225" s="70"/>
    </row>
    <row r="226" spans="1:5" ht="15.75">
      <c r="A226" s="243"/>
      <c r="C226" s="70"/>
      <c r="D226" s="70"/>
      <c r="E226" s="70"/>
    </row>
    <row r="227" spans="1:5" ht="15.75">
      <c r="A227" s="29"/>
      <c r="C227" s="70"/>
      <c r="D227" s="70"/>
      <c r="E227" s="70"/>
    </row>
    <row r="228" spans="1:5" ht="15.75">
      <c r="A228" s="29"/>
      <c r="C228" s="70"/>
      <c r="D228" s="70"/>
      <c r="E228" s="70"/>
    </row>
    <row r="229" spans="1:5" ht="15.75">
      <c r="A229" s="29"/>
      <c r="C229" s="70"/>
      <c r="D229" s="70"/>
      <c r="E229" s="70"/>
    </row>
    <row r="230" spans="1:5" ht="15.75">
      <c r="A230" s="29"/>
      <c r="C230" s="70"/>
      <c r="D230" s="70"/>
      <c r="E230" s="70"/>
    </row>
    <row r="231" spans="1:5" ht="15.75">
      <c r="A231" s="29"/>
      <c r="C231" s="70"/>
      <c r="D231" s="70"/>
      <c r="E231" s="70"/>
    </row>
    <row r="232" spans="1:5" ht="15.75">
      <c r="A232" s="29"/>
      <c r="C232" s="70"/>
      <c r="D232" s="70"/>
      <c r="E232" s="70"/>
    </row>
    <row r="233" spans="1:5" ht="15.75">
      <c r="A233" s="29"/>
      <c r="C233" s="70"/>
      <c r="D233" s="70"/>
      <c r="E233" s="70"/>
    </row>
    <row r="234" spans="1:5" ht="15.75">
      <c r="A234" s="29"/>
      <c r="C234" s="70"/>
      <c r="D234" s="70"/>
      <c r="E234" s="70"/>
    </row>
    <row r="235" spans="1:5" ht="15.75">
      <c r="A235" s="29"/>
      <c r="C235" s="70"/>
      <c r="D235" s="70"/>
      <c r="E235" s="70"/>
    </row>
    <row r="236" spans="1:5" ht="15.75">
      <c r="A236" s="29"/>
      <c r="C236" s="70"/>
      <c r="D236" s="70"/>
      <c r="E236" s="70"/>
    </row>
    <row r="237" spans="1:5" ht="15.75">
      <c r="A237" s="29"/>
      <c r="C237" s="70"/>
      <c r="D237" s="70"/>
      <c r="E237" s="70"/>
    </row>
    <row r="238" spans="1:5" ht="15.75">
      <c r="A238" s="29"/>
      <c r="C238" s="70"/>
      <c r="D238" s="70"/>
      <c r="E238" s="70"/>
    </row>
    <row r="239" spans="1:5" ht="15.75">
      <c r="A239" s="29"/>
      <c r="C239" s="70"/>
      <c r="D239" s="70"/>
      <c r="E239" s="70"/>
    </row>
    <row r="240" spans="1:5" ht="15.75">
      <c r="A240" s="29"/>
      <c r="C240" s="70"/>
      <c r="D240" s="70"/>
      <c r="E240" s="70"/>
    </row>
    <row r="241" spans="1:5" ht="15.75">
      <c r="A241" s="29"/>
      <c r="C241" s="70"/>
      <c r="D241" s="70"/>
      <c r="E241" s="70"/>
    </row>
    <row r="242" spans="1:5" ht="15.75">
      <c r="A242" s="29"/>
      <c r="C242" s="70"/>
      <c r="D242" s="70"/>
      <c r="E242" s="70"/>
    </row>
    <row r="243" spans="1:5" ht="15.75">
      <c r="A243" s="29"/>
      <c r="C243" s="70"/>
      <c r="D243" s="70"/>
      <c r="E243" s="70"/>
    </row>
    <row r="244" spans="1:5" ht="15.75">
      <c r="A244" s="29"/>
      <c r="C244" s="70"/>
      <c r="D244" s="70"/>
      <c r="E244" s="70"/>
    </row>
    <row r="245" spans="1:5" ht="15.75">
      <c r="A245" s="29"/>
      <c r="C245" s="70"/>
      <c r="D245" s="70"/>
      <c r="E245" s="70"/>
    </row>
    <row r="246" spans="1:5" ht="15.75">
      <c r="A246" s="29"/>
      <c r="C246" s="70"/>
      <c r="D246" s="70"/>
      <c r="E246" s="70"/>
    </row>
    <row r="247" spans="1:5" ht="15.75">
      <c r="A247" s="29"/>
      <c r="C247" s="70"/>
      <c r="D247" s="70"/>
      <c r="E247" s="70"/>
    </row>
    <row r="248" spans="1:5" ht="15.75">
      <c r="A248" s="29"/>
      <c r="C248" s="70"/>
      <c r="D248" s="70"/>
      <c r="E248" s="70"/>
    </row>
    <row r="249" spans="1:5" ht="15.75">
      <c r="A249" s="29"/>
      <c r="C249" s="70"/>
      <c r="D249" s="70"/>
      <c r="E249" s="70"/>
    </row>
    <row r="250" spans="1:5" ht="15.75">
      <c r="A250" s="29"/>
      <c r="C250" s="70"/>
      <c r="D250" s="70"/>
      <c r="E250" s="70"/>
    </row>
    <row r="251" spans="1:5" ht="15.75">
      <c r="A251" s="29"/>
      <c r="C251" s="70"/>
      <c r="D251" s="70"/>
      <c r="E251" s="70"/>
    </row>
    <row r="252" spans="1:5" ht="15.75">
      <c r="A252" s="29"/>
      <c r="C252" s="70"/>
      <c r="D252" s="70"/>
      <c r="E252" s="70"/>
    </row>
    <row r="253" spans="1:5" ht="15.75">
      <c r="A253" s="29"/>
      <c r="C253" s="70"/>
      <c r="D253" s="70"/>
      <c r="E253" s="70"/>
    </row>
    <row r="254" spans="1:5" ht="15.75">
      <c r="A254" s="29"/>
      <c r="C254" s="70"/>
      <c r="D254" s="70"/>
      <c r="E254" s="70"/>
    </row>
    <row r="255" spans="1:5" ht="15.75">
      <c r="A255" s="29"/>
      <c r="C255" s="70"/>
      <c r="D255" s="70"/>
      <c r="E255" s="70"/>
    </row>
    <row r="256" spans="1:5" ht="15.75">
      <c r="A256" s="29"/>
      <c r="C256" s="70"/>
      <c r="D256" s="70"/>
      <c r="E256" s="70"/>
    </row>
    <row r="257" spans="1:5" ht="15.75">
      <c r="A257" s="29"/>
      <c r="C257" s="70"/>
      <c r="D257" s="70"/>
      <c r="E257" s="70"/>
    </row>
    <row r="258" spans="1:5" ht="15.75">
      <c r="A258" s="29"/>
      <c r="C258" s="70"/>
      <c r="D258" s="70"/>
      <c r="E258" s="70"/>
    </row>
    <row r="259" spans="1:5" ht="15.75">
      <c r="A259" s="29"/>
      <c r="C259" s="70"/>
      <c r="D259" s="70"/>
      <c r="E259" s="70"/>
    </row>
    <row r="260" spans="1:5" ht="15.75">
      <c r="A260" s="29"/>
      <c r="C260" s="70"/>
      <c r="D260" s="70"/>
      <c r="E260" s="70"/>
    </row>
    <row r="261" spans="1:5" ht="15.75">
      <c r="A261" s="29"/>
      <c r="C261" s="70"/>
      <c r="D261" s="70"/>
      <c r="E261" s="70"/>
    </row>
    <row r="262" spans="1:5" ht="15.75">
      <c r="A262" s="29"/>
      <c r="C262" s="70"/>
      <c r="D262" s="70"/>
      <c r="E262" s="70"/>
    </row>
    <row r="263" spans="1:5" ht="15.75">
      <c r="A263" s="29"/>
      <c r="C263" s="70"/>
      <c r="D263" s="70"/>
      <c r="E263" s="70"/>
    </row>
    <row r="264" spans="1:5" ht="15.75">
      <c r="A264" s="29"/>
      <c r="C264" s="70"/>
      <c r="D264" s="70"/>
      <c r="E264" s="70"/>
    </row>
    <row r="265" spans="1:5" ht="15.75">
      <c r="A265" s="29"/>
      <c r="C265" s="70"/>
      <c r="D265" s="70"/>
      <c r="E265" s="70"/>
    </row>
    <row r="266" spans="1:5" ht="15.75">
      <c r="A266" s="29"/>
      <c r="C266" s="70"/>
      <c r="D266" s="70"/>
      <c r="E266" s="70"/>
    </row>
    <row r="267" spans="1:5" ht="15.75">
      <c r="A267" s="29"/>
      <c r="C267" s="70"/>
      <c r="D267" s="70"/>
      <c r="E267" s="70"/>
    </row>
    <row r="268" spans="1:5" ht="15.75">
      <c r="A268" s="29"/>
      <c r="C268" s="70"/>
      <c r="D268" s="70"/>
      <c r="E268" s="70"/>
    </row>
    <row r="269" spans="1:5" ht="15.75">
      <c r="A269" s="29"/>
      <c r="C269" s="70"/>
      <c r="D269" s="70"/>
      <c r="E269" s="70"/>
    </row>
    <row r="270" spans="1:5" ht="15.75">
      <c r="A270" s="29"/>
      <c r="C270" s="70"/>
      <c r="D270" s="70"/>
      <c r="E270" s="70"/>
    </row>
    <row r="271" spans="1:5" ht="15.75">
      <c r="A271" s="29"/>
      <c r="C271" s="70"/>
      <c r="D271" s="70"/>
      <c r="E271" s="70"/>
    </row>
    <row r="272" spans="1:5" ht="15.75">
      <c r="A272" s="29"/>
      <c r="C272" s="70"/>
      <c r="D272" s="70"/>
      <c r="E272" s="70"/>
    </row>
    <row r="273" spans="1:5" ht="15.75">
      <c r="A273" s="29"/>
      <c r="C273" s="70"/>
      <c r="D273" s="70"/>
      <c r="E273" s="70"/>
    </row>
    <row r="274" spans="1:5" ht="15.75">
      <c r="A274" s="29"/>
      <c r="C274" s="70"/>
      <c r="D274" s="70"/>
      <c r="E274" s="70"/>
    </row>
    <row r="275" spans="1:5" ht="15.75">
      <c r="A275" s="29"/>
      <c r="C275" s="70"/>
      <c r="D275" s="70"/>
      <c r="E275" s="70"/>
    </row>
    <row r="276" spans="1:5" ht="15.75">
      <c r="A276" s="29"/>
      <c r="C276" s="70"/>
      <c r="D276" s="70"/>
      <c r="E276" s="70"/>
    </row>
    <row r="277" spans="1:5" ht="15.75">
      <c r="A277" s="29"/>
      <c r="C277" s="70"/>
      <c r="D277" s="70"/>
      <c r="E277" s="70"/>
    </row>
    <row r="278" spans="1:5" ht="15.75">
      <c r="A278" s="29"/>
      <c r="C278" s="70"/>
      <c r="D278" s="70"/>
      <c r="E278" s="70"/>
    </row>
    <row r="279" spans="1:5" ht="15.75">
      <c r="A279" s="29"/>
      <c r="C279" s="70"/>
      <c r="D279" s="70"/>
      <c r="E279" s="70"/>
    </row>
    <row r="280" spans="1:5" ht="15.75">
      <c r="A280" s="29"/>
      <c r="C280" s="70"/>
      <c r="D280" s="70"/>
      <c r="E280" s="70"/>
    </row>
    <row r="281" spans="1:5" ht="15.75">
      <c r="A281" s="29"/>
      <c r="C281" s="70"/>
      <c r="D281" s="70"/>
      <c r="E281" s="70"/>
    </row>
    <row r="282" spans="1:5" ht="15.75">
      <c r="A282" s="29"/>
      <c r="C282" s="70"/>
      <c r="D282" s="70"/>
      <c r="E282" s="70"/>
    </row>
    <row r="283" spans="1:5" ht="15.75">
      <c r="A283" s="29"/>
      <c r="C283" s="70"/>
      <c r="D283" s="70"/>
      <c r="E283" s="70"/>
    </row>
    <row r="284" spans="1:5" ht="15.75">
      <c r="A284" s="29"/>
      <c r="C284" s="70"/>
      <c r="D284" s="70"/>
      <c r="E284" s="70"/>
    </row>
    <row r="285" spans="1:5" ht="15.75">
      <c r="A285" s="29"/>
      <c r="C285" s="70"/>
      <c r="D285" s="70"/>
      <c r="E285" s="70"/>
    </row>
    <row r="286" spans="1:5" ht="15.75">
      <c r="A286" s="29"/>
      <c r="C286" s="70"/>
      <c r="D286" s="70"/>
      <c r="E286" s="70"/>
    </row>
    <row r="287" spans="1:5" ht="15.75">
      <c r="A287" s="29"/>
      <c r="C287" s="70"/>
      <c r="D287" s="70"/>
      <c r="E287" s="70"/>
    </row>
    <row r="288" spans="1:5" ht="15.75">
      <c r="A288" s="29"/>
      <c r="C288" s="70"/>
      <c r="D288" s="70"/>
      <c r="E288" s="70"/>
    </row>
    <row r="289" spans="1:5" ht="15.75">
      <c r="A289" s="29"/>
      <c r="C289" s="70"/>
      <c r="D289" s="70"/>
      <c r="E289" s="70"/>
    </row>
    <row r="290" spans="1:5" ht="15.75">
      <c r="A290" s="29"/>
      <c r="C290" s="70"/>
      <c r="D290" s="70"/>
      <c r="E290" s="70"/>
    </row>
    <row r="291" spans="1:5" ht="15.75">
      <c r="A291" s="29"/>
      <c r="C291" s="70"/>
      <c r="D291" s="70"/>
      <c r="E291" s="70"/>
    </row>
    <row r="292" spans="1:5" ht="15.75">
      <c r="A292" s="29"/>
      <c r="C292" s="70"/>
      <c r="D292" s="70"/>
      <c r="E292" s="70"/>
    </row>
    <row r="293" spans="1:5" ht="15.75">
      <c r="A293" s="29"/>
      <c r="C293" s="70"/>
      <c r="D293" s="70"/>
      <c r="E293" s="70"/>
    </row>
    <row r="294" spans="1:5" ht="15.75">
      <c r="A294" s="29"/>
      <c r="C294" s="70"/>
      <c r="D294" s="70"/>
      <c r="E294" s="70"/>
    </row>
    <row r="295" spans="1:5" ht="15.75">
      <c r="A295" s="29"/>
      <c r="C295" s="70"/>
      <c r="D295" s="70"/>
      <c r="E295" s="70"/>
    </row>
    <row r="296" spans="1:5" ht="15.75">
      <c r="A296" s="29"/>
      <c r="C296" s="70"/>
      <c r="D296" s="70"/>
      <c r="E296" s="70"/>
    </row>
    <row r="297" spans="1:5" ht="15.75">
      <c r="A297" s="29"/>
      <c r="C297" s="70"/>
      <c r="D297" s="70"/>
      <c r="E297" s="70"/>
    </row>
    <row r="298" spans="1:5" ht="15.75">
      <c r="A298" s="29"/>
      <c r="C298" s="70"/>
      <c r="D298" s="70"/>
      <c r="E298" s="70"/>
    </row>
    <row r="299" spans="1:5" ht="15.75">
      <c r="A299" s="29"/>
    </row>
    <row r="300" spans="1:5" ht="15.75">
      <c r="A300" s="29"/>
    </row>
    <row r="301" spans="1:5" ht="15.75">
      <c r="A301" s="29"/>
    </row>
    <row r="302" spans="1:5" ht="15.75">
      <c r="A302" s="29"/>
    </row>
    <row r="303" spans="1:5" ht="15.75">
      <c r="A303" s="29"/>
    </row>
    <row r="304" spans="1:5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  <row r="666" spans="1:1" ht="15.75">
      <c r="A666" s="29"/>
    </row>
    <row r="667" spans="1:1" ht="15.75">
      <c r="A667" s="29"/>
    </row>
    <row r="668" spans="1:1" ht="15.75">
      <c r="A668" s="29"/>
    </row>
    <row r="669" spans="1:1" ht="15.75">
      <c r="A669" s="29"/>
    </row>
    <row r="670" spans="1:1" ht="15.75">
      <c r="A670" s="29"/>
    </row>
    <row r="671" spans="1:1" ht="15.75">
      <c r="A671" s="29"/>
    </row>
    <row r="672" spans="1:1" ht="15.75">
      <c r="A672" s="29"/>
    </row>
    <row r="673" spans="1:1" ht="15.75">
      <c r="A673" s="29"/>
    </row>
    <row r="674" spans="1:1" ht="15.75">
      <c r="A674" s="29"/>
    </row>
    <row r="675" spans="1:1" ht="15.75">
      <c r="A675" s="29"/>
    </row>
    <row r="676" spans="1:1" ht="15.75">
      <c r="A676" s="29"/>
    </row>
    <row r="677" spans="1:1" ht="15.75">
      <c r="A677" s="29"/>
    </row>
    <row r="678" spans="1:1" ht="15.75">
      <c r="A678" s="29"/>
    </row>
    <row r="679" spans="1:1" ht="15.75">
      <c r="A679" s="29"/>
    </row>
    <row r="680" spans="1:1" ht="15.75">
      <c r="A680" s="29"/>
    </row>
    <row r="681" spans="1:1" ht="15.75">
      <c r="A681" s="29"/>
    </row>
    <row r="682" spans="1:1" ht="15.75">
      <c r="A682" s="29"/>
    </row>
  </sheetData>
  <mergeCells count="4">
    <mergeCell ref="A2:F2"/>
    <mergeCell ref="A3:F3"/>
    <mergeCell ref="A4:F4"/>
    <mergeCell ref="A5:F5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sheetPr codeName="Sheet74">
    <pageSetUpPr fitToPage="1"/>
  </sheetPr>
  <dimension ref="A1:Z665"/>
  <sheetViews>
    <sheetView zoomScale="50" workbookViewId="0">
      <selection activeCell="J17" sqref="J17"/>
    </sheetView>
  </sheetViews>
  <sheetFormatPr defaultColWidth="11.42578125" defaultRowHeight="15"/>
  <cols>
    <col min="1" max="1" width="66.42578125" style="30" customWidth="1"/>
    <col min="2" max="7" width="30" customWidth="1"/>
    <col min="8" max="8" width="2.5703125" style="244" customWidth="1"/>
    <col min="9" max="256" width="9.140625" customWidth="1"/>
    <col min="257" max="257" width="66.42578125" customWidth="1"/>
    <col min="258" max="263" width="30" customWidth="1"/>
    <col min="264" max="264" width="2.5703125" customWidth="1"/>
    <col min="265" max="512" width="9.140625" customWidth="1"/>
    <col min="513" max="513" width="66.42578125" customWidth="1"/>
    <col min="514" max="519" width="30" customWidth="1"/>
    <col min="520" max="520" width="2.5703125" customWidth="1"/>
    <col min="521" max="768" width="9.140625" customWidth="1"/>
    <col min="769" max="769" width="66.42578125" customWidth="1"/>
    <col min="770" max="775" width="30" customWidth="1"/>
    <col min="776" max="776" width="2.5703125" customWidth="1"/>
    <col min="777" max="1024" width="9.140625" customWidth="1"/>
    <col min="1025" max="1025" width="66.42578125" customWidth="1"/>
    <col min="1026" max="1031" width="30" customWidth="1"/>
    <col min="1032" max="1032" width="2.5703125" customWidth="1"/>
    <col min="1033" max="1280" width="9.140625" customWidth="1"/>
    <col min="1281" max="1281" width="66.42578125" customWidth="1"/>
    <col min="1282" max="1287" width="30" customWidth="1"/>
    <col min="1288" max="1288" width="2.5703125" customWidth="1"/>
    <col min="1289" max="1536" width="9.140625" customWidth="1"/>
    <col min="1537" max="1537" width="66.42578125" customWidth="1"/>
    <col min="1538" max="1543" width="30" customWidth="1"/>
    <col min="1544" max="1544" width="2.5703125" customWidth="1"/>
    <col min="1545" max="1792" width="9.140625" customWidth="1"/>
    <col min="1793" max="1793" width="66.42578125" customWidth="1"/>
    <col min="1794" max="1799" width="30" customWidth="1"/>
    <col min="1800" max="1800" width="2.5703125" customWidth="1"/>
    <col min="1801" max="2048" width="9.140625" customWidth="1"/>
    <col min="2049" max="2049" width="66.42578125" customWidth="1"/>
    <col min="2050" max="2055" width="30" customWidth="1"/>
    <col min="2056" max="2056" width="2.5703125" customWidth="1"/>
    <col min="2057" max="2304" width="9.140625" customWidth="1"/>
    <col min="2305" max="2305" width="66.42578125" customWidth="1"/>
    <col min="2306" max="2311" width="30" customWidth="1"/>
    <col min="2312" max="2312" width="2.5703125" customWidth="1"/>
    <col min="2313" max="2560" width="9.140625" customWidth="1"/>
    <col min="2561" max="2561" width="66.42578125" customWidth="1"/>
    <col min="2562" max="2567" width="30" customWidth="1"/>
    <col min="2568" max="2568" width="2.5703125" customWidth="1"/>
    <col min="2569" max="2816" width="9.140625" customWidth="1"/>
    <col min="2817" max="2817" width="66.42578125" customWidth="1"/>
    <col min="2818" max="2823" width="30" customWidth="1"/>
    <col min="2824" max="2824" width="2.5703125" customWidth="1"/>
    <col min="2825" max="3072" width="9.140625" customWidth="1"/>
    <col min="3073" max="3073" width="66.42578125" customWidth="1"/>
    <col min="3074" max="3079" width="30" customWidth="1"/>
    <col min="3080" max="3080" width="2.5703125" customWidth="1"/>
    <col min="3081" max="3328" width="9.140625" customWidth="1"/>
    <col min="3329" max="3329" width="66.42578125" customWidth="1"/>
    <col min="3330" max="3335" width="30" customWidth="1"/>
    <col min="3336" max="3336" width="2.5703125" customWidth="1"/>
    <col min="3337" max="3584" width="9.140625" customWidth="1"/>
    <col min="3585" max="3585" width="66.42578125" customWidth="1"/>
    <col min="3586" max="3591" width="30" customWidth="1"/>
    <col min="3592" max="3592" width="2.5703125" customWidth="1"/>
    <col min="3593" max="3840" width="9.140625" customWidth="1"/>
    <col min="3841" max="3841" width="66.42578125" customWidth="1"/>
    <col min="3842" max="3847" width="30" customWidth="1"/>
    <col min="3848" max="3848" width="2.5703125" customWidth="1"/>
    <col min="3849" max="4096" width="9.140625" customWidth="1"/>
    <col min="4097" max="4097" width="66.42578125" customWidth="1"/>
    <col min="4098" max="4103" width="30" customWidth="1"/>
    <col min="4104" max="4104" width="2.5703125" customWidth="1"/>
    <col min="4105" max="4352" width="9.140625" customWidth="1"/>
    <col min="4353" max="4353" width="66.42578125" customWidth="1"/>
    <col min="4354" max="4359" width="30" customWidth="1"/>
    <col min="4360" max="4360" width="2.5703125" customWidth="1"/>
    <col min="4361" max="4608" width="9.140625" customWidth="1"/>
    <col min="4609" max="4609" width="66.42578125" customWidth="1"/>
    <col min="4610" max="4615" width="30" customWidth="1"/>
    <col min="4616" max="4616" width="2.5703125" customWidth="1"/>
    <col min="4617" max="4864" width="9.140625" customWidth="1"/>
    <col min="4865" max="4865" width="66.42578125" customWidth="1"/>
    <col min="4866" max="4871" width="30" customWidth="1"/>
    <col min="4872" max="4872" width="2.5703125" customWidth="1"/>
    <col min="4873" max="5120" width="9.140625" customWidth="1"/>
    <col min="5121" max="5121" width="66.42578125" customWidth="1"/>
    <col min="5122" max="5127" width="30" customWidth="1"/>
    <col min="5128" max="5128" width="2.5703125" customWidth="1"/>
    <col min="5129" max="5376" width="9.140625" customWidth="1"/>
    <col min="5377" max="5377" width="66.42578125" customWidth="1"/>
    <col min="5378" max="5383" width="30" customWidth="1"/>
    <col min="5384" max="5384" width="2.5703125" customWidth="1"/>
    <col min="5385" max="5632" width="9.140625" customWidth="1"/>
    <col min="5633" max="5633" width="66.42578125" customWidth="1"/>
    <col min="5634" max="5639" width="30" customWidth="1"/>
    <col min="5640" max="5640" width="2.5703125" customWidth="1"/>
    <col min="5641" max="5888" width="9.140625" customWidth="1"/>
    <col min="5889" max="5889" width="66.42578125" customWidth="1"/>
    <col min="5890" max="5895" width="30" customWidth="1"/>
    <col min="5896" max="5896" width="2.5703125" customWidth="1"/>
    <col min="5897" max="6144" width="9.140625" customWidth="1"/>
    <col min="6145" max="6145" width="66.42578125" customWidth="1"/>
    <col min="6146" max="6151" width="30" customWidth="1"/>
    <col min="6152" max="6152" width="2.5703125" customWidth="1"/>
    <col min="6153" max="6400" width="9.140625" customWidth="1"/>
    <col min="6401" max="6401" width="66.42578125" customWidth="1"/>
    <col min="6402" max="6407" width="30" customWidth="1"/>
    <col min="6408" max="6408" width="2.5703125" customWidth="1"/>
    <col min="6409" max="6656" width="9.140625" customWidth="1"/>
    <col min="6657" max="6657" width="66.42578125" customWidth="1"/>
    <col min="6658" max="6663" width="30" customWidth="1"/>
    <col min="6664" max="6664" width="2.5703125" customWidth="1"/>
    <col min="6665" max="6912" width="9.140625" customWidth="1"/>
    <col min="6913" max="6913" width="66.42578125" customWidth="1"/>
    <col min="6914" max="6919" width="30" customWidth="1"/>
    <col min="6920" max="6920" width="2.5703125" customWidth="1"/>
    <col min="6921" max="7168" width="9.140625" customWidth="1"/>
    <col min="7169" max="7169" width="66.42578125" customWidth="1"/>
    <col min="7170" max="7175" width="30" customWidth="1"/>
    <col min="7176" max="7176" width="2.5703125" customWidth="1"/>
    <col min="7177" max="7424" width="9.140625" customWidth="1"/>
    <col min="7425" max="7425" width="66.42578125" customWidth="1"/>
    <col min="7426" max="7431" width="30" customWidth="1"/>
    <col min="7432" max="7432" width="2.5703125" customWidth="1"/>
    <col min="7433" max="7680" width="9.140625" customWidth="1"/>
    <col min="7681" max="7681" width="66.42578125" customWidth="1"/>
    <col min="7682" max="7687" width="30" customWidth="1"/>
    <col min="7688" max="7688" width="2.5703125" customWidth="1"/>
    <col min="7689" max="7936" width="9.140625" customWidth="1"/>
    <col min="7937" max="7937" width="66.42578125" customWidth="1"/>
    <col min="7938" max="7943" width="30" customWidth="1"/>
    <col min="7944" max="7944" width="2.5703125" customWidth="1"/>
    <col min="7945" max="8192" width="9.140625" customWidth="1"/>
    <col min="8193" max="8193" width="66.42578125" customWidth="1"/>
    <col min="8194" max="8199" width="30" customWidth="1"/>
    <col min="8200" max="8200" width="2.5703125" customWidth="1"/>
    <col min="8201" max="8448" width="9.140625" customWidth="1"/>
    <col min="8449" max="8449" width="66.42578125" customWidth="1"/>
    <col min="8450" max="8455" width="30" customWidth="1"/>
    <col min="8456" max="8456" width="2.5703125" customWidth="1"/>
    <col min="8457" max="8704" width="9.140625" customWidth="1"/>
    <col min="8705" max="8705" width="66.42578125" customWidth="1"/>
    <col min="8706" max="8711" width="30" customWidth="1"/>
    <col min="8712" max="8712" width="2.5703125" customWidth="1"/>
    <col min="8713" max="8960" width="9.140625" customWidth="1"/>
    <col min="8961" max="8961" width="66.42578125" customWidth="1"/>
    <col min="8962" max="8967" width="30" customWidth="1"/>
    <col min="8968" max="8968" width="2.5703125" customWidth="1"/>
    <col min="8969" max="9216" width="9.140625" customWidth="1"/>
    <col min="9217" max="9217" width="66.42578125" customWidth="1"/>
    <col min="9218" max="9223" width="30" customWidth="1"/>
    <col min="9224" max="9224" width="2.5703125" customWidth="1"/>
    <col min="9225" max="9472" width="9.140625" customWidth="1"/>
    <col min="9473" max="9473" width="66.42578125" customWidth="1"/>
    <col min="9474" max="9479" width="30" customWidth="1"/>
    <col min="9480" max="9480" width="2.5703125" customWidth="1"/>
    <col min="9481" max="9728" width="9.140625" customWidth="1"/>
    <col min="9729" max="9729" width="66.42578125" customWidth="1"/>
    <col min="9730" max="9735" width="30" customWidth="1"/>
    <col min="9736" max="9736" width="2.5703125" customWidth="1"/>
    <col min="9737" max="9984" width="9.140625" customWidth="1"/>
    <col min="9985" max="9985" width="66.42578125" customWidth="1"/>
    <col min="9986" max="9991" width="30" customWidth="1"/>
    <col min="9992" max="9992" width="2.5703125" customWidth="1"/>
    <col min="9993" max="10240" width="9.140625" customWidth="1"/>
    <col min="10241" max="10241" width="66.42578125" customWidth="1"/>
    <col min="10242" max="10247" width="30" customWidth="1"/>
    <col min="10248" max="10248" width="2.5703125" customWidth="1"/>
    <col min="10249" max="10496" width="9.140625" customWidth="1"/>
    <col min="10497" max="10497" width="66.42578125" customWidth="1"/>
    <col min="10498" max="10503" width="30" customWidth="1"/>
    <col min="10504" max="10504" width="2.5703125" customWidth="1"/>
    <col min="10505" max="10752" width="9.140625" customWidth="1"/>
    <col min="10753" max="10753" width="66.42578125" customWidth="1"/>
    <col min="10754" max="10759" width="30" customWidth="1"/>
    <col min="10760" max="10760" width="2.5703125" customWidth="1"/>
    <col min="10761" max="11008" width="9.140625" customWidth="1"/>
    <col min="11009" max="11009" width="66.42578125" customWidth="1"/>
    <col min="11010" max="11015" width="30" customWidth="1"/>
    <col min="11016" max="11016" width="2.5703125" customWidth="1"/>
    <col min="11017" max="11264" width="9.140625" customWidth="1"/>
    <col min="11265" max="11265" width="66.42578125" customWidth="1"/>
    <col min="11266" max="11271" width="30" customWidth="1"/>
    <col min="11272" max="11272" width="2.5703125" customWidth="1"/>
    <col min="11273" max="11520" width="9.140625" customWidth="1"/>
    <col min="11521" max="11521" width="66.42578125" customWidth="1"/>
    <col min="11522" max="11527" width="30" customWidth="1"/>
    <col min="11528" max="11528" width="2.5703125" customWidth="1"/>
    <col min="11529" max="11776" width="9.140625" customWidth="1"/>
    <col min="11777" max="11777" width="66.42578125" customWidth="1"/>
    <col min="11778" max="11783" width="30" customWidth="1"/>
    <col min="11784" max="11784" width="2.5703125" customWidth="1"/>
    <col min="11785" max="12032" width="9.140625" customWidth="1"/>
    <col min="12033" max="12033" width="66.42578125" customWidth="1"/>
    <col min="12034" max="12039" width="30" customWidth="1"/>
    <col min="12040" max="12040" width="2.5703125" customWidth="1"/>
    <col min="12041" max="12288" width="9.140625" customWidth="1"/>
    <col min="12289" max="12289" width="66.42578125" customWidth="1"/>
    <col min="12290" max="12295" width="30" customWidth="1"/>
    <col min="12296" max="12296" width="2.5703125" customWidth="1"/>
    <col min="12297" max="12544" width="9.140625" customWidth="1"/>
    <col min="12545" max="12545" width="66.42578125" customWidth="1"/>
    <col min="12546" max="12551" width="30" customWidth="1"/>
    <col min="12552" max="12552" width="2.5703125" customWidth="1"/>
    <col min="12553" max="12800" width="9.140625" customWidth="1"/>
    <col min="12801" max="12801" width="66.42578125" customWidth="1"/>
    <col min="12802" max="12807" width="30" customWidth="1"/>
    <col min="12808" max="12808" width="2.5703125" customWidth="1"/>
    <col min="12809" max="13056" width="9.140625" customWidth="1"/>
    <col min="13057" max="13057" width="66.42578125" customWidth="1"/>
    <col min="13058" max="13063" width="30" customWidth="1"/>
    <col min="13064" max="13064" width="2.5703125" customWidth="1"/>
    <col min="13065" max="13312" width="9.140625" customWidth="1"/>
    <col min="13313" max="13313" width="66.42578125" customWidth="1"/>
    <col min="13314" max="13319" width="30" customWidth="1"/>
    <col min="13320" max="13320" width="2.5703125" customWidth="1"/>
    <col min="13321" max="13568" width="9.140625" customWidth="1"/>
    <col min="13569" max="13569" width="66.42578125" customWidth="1"/>
    <col min="13570" max="13575" width="30" customWidth="1"/>
    <col min="13576" max="13576" width="2.5703125" customWidth="1"/>
    <col min="13577" max="13824" width="9.140625" customWidth="1"/>
    <col min="13825" max="13825" width="66.42578125" customWidth="1"/>
    <col min="13826" max="13831" width="30" customWidth="1"/>
    <col min="13832" max="13832" width="2.5703125" customWidth="1"/>
    <col min="13833" max="14080" width="9.140625" customWidth="1"/>
    <col min="14081" max="14081" width="66.42578125" customWidth="1"/>
    <col min="14082" max="14087" width="30" customWidth="1"/>
    <col min="14088" max="14088" width="2.5703125" customWidth="1"/>
    <col min="14089" max="14336" width="9.140625" customWidth="1"/>
    <col min="14337" max="14337" width="66.42578125" customWidth="1"/>
    <col min="14338" max="14343" width="30" customWidth="1"/>
    <col min="14344" max="14344" width="2.5703125" customWidth="1"/>
    <col min="14345" max="14592" width="9.140625" customWidth="1"/>
    <col min="14593" max="14593" width="66.42578125" customWidth="1"/>
    <col min="14594" max="14599" width="30" customWidth="1"/>
    <col min="14600" max="14600" width="2.5703125" customWidth="1"/>
    <col min="14601" max="14848" width="9.140625" customWidth="1"/>
    <col min="14849" max="14849" width="66.42578125" customWidth="1"/>
    <col min="14850" max="14855" width="30" customWidth="1"/>
    <col min="14856" max="14856" width="2.5703125" customWidth="1"/>
    <col min="14857" max="15104" width="9.140625" customWidth="1"/>
    <col min="15105" max="15105" width="66.42578125" customWidth="1"/>
    <col min="15106" max="15111" width="30" customWidth="1"/>
    <col min="15112" max="15112" width="2.5703125" customWidth="1"/>
    <col min="15113" max="15360" width="9.140625" customWidth="1"/>
    <col min="15361" max="15361" width="66.42578125" customWidth="1"/>
    <col min="15362" max="15367" width="30" customWidth="1"/>
    <col min="15368" max="15368" width="2.5703125" customWidth="1"/>
    <col min="15369" max="15616" width="9.140625" customWidth="1"/>
    <col min="15617" max="15617" width="66.42578125" customWidth="1"/>
    <col min="15618" max="15623" width="30" customWidth="1"/>
    <col min="15624" max="15624" width="2.5703125" customWidth="1"/>
    <col min="15625" max="15872" width="9.140625" customWidth="1"/>
    <col min="15873" max="15873" width="66.42578125" customWidth="1"/>
    <col min="15874" max="15879" width="30" customWidth="1"/>
    <col min="15880" max="15880" width="2.5703125" customWidth="1"/>
    <col min="15881" max="16128" width="9.140625" customWidth="1"/>
    <col min="16129" max="16129" width="66.42578125" customWidth="1"/>
    <col min="16130" max="16135" width="30" customWidth="1"/>
    <col min="16136" max="16136" width="2.5703125" customWidth="1"/>
    <col min="16137" max="16384" width="9.140625" customWidth="1"/>
  </cols>
  <sheetData>
    <row r="1" spans="1:26" s="1" customFormat="1" ht="3.75" customHeight="1">
      <c r="A1" s="245"/>
      <c r="B1" s="246"/>
      <c r="C1" s="246"/>
      <c r="D1" s="246"/>
      <c r="E1" s="246"/>
      <c r="F1" s="246"/>
      <c r="G1" s="246"/>
      <c r="H1" s="270"/>
    </row>
    <row r="2" spans="1:26" s="1" customFormat="1" ht="49.5" customHeight="1">
      <c r="A2" s="729" t="s">
        <v>132</v>
      </c>
      <c r="B2" s="729"/>
      <c r="C2" s="729"/>
      <c r="D2" s="729"/>
      <c r="E2" s="729"/>
      <c r="F2" s="729"/>
      <c r="G2" s="729"/>
      <c r="H2" s="270"/>
    </row>
    <row r="3" spans="1:26" s="1" customFormat="1" ht="29.25" customHeight="1">
      <c r="A3" s="729" t="s">
        <v>318</v>
      </c>
      <c r="B3" s="729"/>
      <c r="C3" s="729"/>
      <c r="D3" s="729"/>
      <c r="E3" s="729"/>
      <c r="F3" s="729"/>
      <c r="G3" s="729"/>
      <c r="H3" s="270"/>
    </row>
    <row r="4" spans="1:26" s="1" customFormat="1" ht="28.5" customHeight="1">
      <c r="A4" s="729" t="s">
        <v>855</v>
      </c>
      <c r="B4" s="729"/>
      <c r="C4" s="729"/>
      <c r="D4" s="729"/>
      <c r="E4" s="729"/>
      <c r="F4" s="729"/>
      <c r="G4" s="729"/>
      <c r="H4" s="270"/>
    </row>
    <row r="5" spans="1:26" s="62" customFormat="1" ht="39" customHeight="1">
      <c r="A5" s="730" t="s">
        <v>48</v>
      </c>
      <c r="B5" s="730"/>
      <c r="C5" s="730"/>
      <c r="D5" s="730"/>
      <c r="E5" s="730"/>
      <c r="F5" s="730"/>
      <c r="G5" s="730"/>
      <c r="H5" s="185"/>
    </row>
    <row r="6" spans="1:26" ht="7.5" customHeight="1">
      <c r="A6" s="212"/>
    </row>
    <row r="7" spans="1:26" ht="10.5" customHeight="1">
      <c r="A7" s="213"/>
      <c r="B7" s="247"/>
      <c r="C7" s="214"/>
      <c r="D7" s="214"/>
      <c r="E7" s="214"/>
      <c r="F7" s="215"/>
      <c r="G7" s="216"/>
      <c r="H7" s="271"/>
      <c r="I7" s="27"/>
      <c r="J7" s="27"/>
      <c r="K7" s="27"/>
      <c r="L7" s="27"/>
      <c r="M7" s="27"/>
    </row>
    <row r="8" spans="1:26" ht="51" customHeight="1" thickBot="1">
      <c r="A8" s="595" t="s">
        <v>367</v>
      </c>
      <c r="B8" s="560" t="s">
        <v>79</v>
      </c>
      <c r="C8" s="560" t="s">
        <v>80</v>
      </c>
      <c r="D8" s="560" t="s">
        <v>81</v>
      </c>
      <c r="E8" s="560" t="s">
        <v>82</v>
      </c>
      <c r="F8" s="596" t="s">
        <v>368</v>
      </c>
      <c r="G8" s="597" t="s">
        <v>14</v>
      </c>
      <c r="H8" s="267">
        <v>1</v>
      </c>
      <c r="Q8">
        <v>1</v>
      </c>
      <c r="R8">
        <v>1</v>
      </c>
      <c r="Y8">
        <v>1</v>
      </c>
      <c r="Z8">
        <v>1</v>
      </c>
    </row>
    <row r="9" spans="1:26" s="253" customFormat="1" ht="31.5" customHeight="1" thickTop="1">
      <c r="A9" s="547" t="s">
        <v>321</v>
      </c>
      <c r="B9" s="547">
        <v>42000</v>
      </c>
      <c r="C9" s="548">
        <v>0</v>
      </c>
      <c r="D9" s="548">
        <v>0</v>
      </c>
      <c r="E9" s="548">
        <v>0</v>
      </c>
      <c r="F9" s="547">
        <f t="shared" ref="F9:F22" si="0">SUM(B9:E9)</f>
        <v>42000</v>
      </c>
      <c r="G9" s="598">
        <f>+F9/$F$23</f>
        <v>4.0924158829640841E-3</v>
      </c>
      <c r="H9" s="373"/>
      <c r="I9" s="374"/>
      <c r="J9" s="374"/>
      <c r="K9" s="374"/>
      <c r="L9" s="374"/>
      <c r="M9" s="374"/>
    </row>
    <row r="10" spans="1:26" s="61" customFormat="1" ht="25.5" customHeight="1">
      <c r="A10" s="549" t="s">
        <v>322</v>
      </c>
      <c r="B10" s="549">
        <v>397103.94517999998</v>
      </c>
      <c r="C10" s="550">
        <v>0</v>
      </c>
      <c r="D10" s="550">
        <v>0</v>
      </c>
      <c r="E10" s="550">
        <v>2457.0723399999997</v>
      </c>
      <c r="F10" s="549">
        <f t="shared" si="0"/>
        <v>399561.01751999999</v>
      </c>
      <c r="G10" s="551">
        <f t="shared" ref="G10:G23" si="1">+F10/$F$23</f>
        <v>3.8932615578860449E-2</v>
      </c>
      <c r="H10" s="599"/>
      <c r="I10" s="586"/>
      <c r="J10" s="586"/>
      <c r="K10" s="586"/>
      <c r="L10" s="586"/>
      <c r="M10" s="586"/>
    </row>
    <row r="11" spans="1:26" s="61" customFormat="1" ht="25.5" customHeight="1">
      <c r="A11" s="549" t="s">
        <v>323</v>
      </c>
      <c r="B11" s="549">
        <v>216720.26190000001</v>
      </c>
      <c r="C11" s="550">
        <v>0</v>
      </c>
      <c r="D11" s="550">
        <v>18241.222166799998</v>
      </c>
      <c r="E11" s="550">
        <v>177.68833999999998</v>
      </c>
      <c r="F11" s="549">
        <f t="shared" si="0"/>
        <v>235139.1724068</v>
      </c>
      <c r="G11" s="551">
        <f t="shared" si="1"/>
        <v>2.291160199677663E-2</v>
      </c>
      <c r="H11" s="599"/>
      <c r="I11" s="586"/>
      <c r="J11" s="586"/>
      <c r="K11" s="586"/>
      <c r="L11" s="586"/>
      <c r="M11" s="586"/>
    </row>
    <row r="12" spans="1:26" s="61" customFormat="1" ht="25.5" customHeight="1">
      <c r="A12" s="549" t="s">
        <v>324</v>
      </c>
      <c r="B12" s="549">
        <v>296522.81618000002</v>
      </c>
      <c r="C12" s="550">
        <v>209260.23071</v>
      </c>
      <c r="D12" s="550">
        <v>90590.971734599996</v>
      </c>
      <c r="E12" s="550">
        <v>29844.17496</v>
      </c>
      <c r="F12" s="549">
        <f t="shared" si="0"/>
        <v>626218.1935846</v>
      </c>
      <c r="G12" s="551">
        <f t="shared" si="1"/>
        <v>6.1017744800635591E-2</v>
      </c>
      <c r="H12" s="599"/>
      <c r="I12" s="586"/>
      <c r="J12" s="586"/>
      <c r="K12" s="586"/>
      <c r="L12" s="586"/>
      <c r="M12" s="586"/>
    </row>
    <row r="13" spans="1:26" s="61" customFormat="1" ht="25.5" customHeight="1">
      <c r="A13" s="549" t="s">
        <v>325</v>
      </c>
      <c r="B13" s="549">
        <v>283306.54495000001</v>
      </c>
      <c r="C13" s="550">
        <v>163242.27212000001</v>
      </c>
      <c r="D13" s="550">
        <v>128998.3088158</v>
      </c>
      <c r="E13" s="550">
        <v>91959.287129999997</v>
      </c>
      <c r="F13" s="549">
        <f t="shared" si="0"/>
        <v>667506.41301579995</v>
      </c>
      <c r="G13" s="551">
        <f t="shared" si="1"/>
        <v>6.5040805871577234E-2</v>
      </c>
      <c r="H13" s="599"/>
      <c r="I13" s="586"/>
      <c r="J13" s="586"/>
      <c r="K13" s="586"/>
      <c r="L13" s="586"/>
      <c r="M13" s="586"/>
    </row>
    <row r="14" spans="1:26" s="61" customFormat="1" ht="25.5" customHeight="1">
      <c r="A14" s="549" t="s">
        <v>326</v>
      </c>
      <c r="B14" s="549">
        <v>297635.48070000001</v>
      </c>
      <c r="C14" s="550">
        <v>104450.57753</v>
      </c>
      <c r="D14" s="550">
        <v>198497.08912760002</v>
      </c>
      <c r="E14" s="550">
        <v>408169.71801999997</v>
      </c>
      <c r="F14" s="549">
        <f t="shared" si="0"/>
        <v>1008752.8653776001</v>
      </c>
      <c r="G14" s="551">
        <f t="shared" si="1"/>
        <v>9.8291339244210033E-2</v>
      </c>
      <c r="H14" s="599"/>
      <c r="I14" s="586"/>
      <c r="J14" s="586"/>
      <c r="K14" s="586"/>
      <c r="L14" s="586"/>
      <c r="M14" s="586"/>
    </row>
    <row r="15" spans="1:26" s="61" customFormat="1" ht="25.5" customHeight="1">
      <c r="A15" s="549" t="s">
        <v>327</v>
      </c>
      <c r="B15" s="549">
        <v>207510.04749</v>
      </c>
      <c r="C15" s="550">
        <v>52063.84474</v>
      </c>
      <c r="D15" s="550">
        <v>285926.72841159999</v>
      </c>
      <c r="E15" s="550">
        <v>618684.48652000003</v>
      </c>
      <c r="F15" s="549">
        <f t="shared" si="0"/>
        <v>1164185.1071616001</v>
      </c>
      <c r="G15" s="551">
        <f t="shared" si="1"/>
        <v>0.11343641960138993</v>
      </c>
      <c r="H15" s="599"/>
      <c r="I15" s="586"/>
      <c r="J15" s="586"/>
      <c r="K15" s="586"/>
      <c r="L15" s="586"/>
      <c r="M15" s="586"/>
    </row>
    <row r="16" spans="1:26" s="61" customFormat="1" ht="25.5" customHeight="1">
      <c r="A16" s="549" t="s">
        <v>328</v>
      </c>
      <c r="B16" s="549">
        <v>138606.46640999999</v>
      </c>
      <c r="C16" s="550">
        <v>22285.444230000001</v>
      </c>
      <c r="D16" s="550">
        <v>191290.37275859999</v>
      </c>
      <c r="E16" s="550">
        <v>481278.12494000001</v>
      </c>
      <c r="F16" s="549">
        <f t="shared" si="0"/>
        <v>833460.40833859995</v>
      </c>
      <c r="G16" s="551">
        <f t="shared" si="1"/>
        <v>8.1211109831109948E-2</v>
      </c>
      <c r="H16" s="599"/>
      <c r="I16" s="586"/>
      <c r="J16" s="586"/>
      <c r="K16" s="586"/>
      <c r="L16" s="586"/>
      <c r="M16" s="586"/>
    </row>
    <row r="17" spans="1:13" s="61" customFormat="1" ht="25.5" customHeight="1">
      <c r="A17" s="549" t="s">
        <v>329</v>
      </c>
      <c r="B17" s="549">
        <v>67633.267540000001</v>
      </c>
      <c r="C17" s="550">
        <v>16260.280699999999</v>
      </c>
      <c r="D17" s="550">
        <v>108977.54706839999</v>
      </c>
      <c r="E17" s="550">
        <v>247146.32863999999</v>
      </c>
      <c r="F17" s="549">
        <f t="shared" si="0"/>
        <v>440017.42394839996</v>
      </c>
      <c r="G17" s="551">
        <f t="shared" si="1"/>
        <v>4.287462606065174E-2</v>
      </c>
      <c r="H17" s="599"/>
      <c r="I17" s="586"/>
      <c r="J17" s="586"/>
      <c r="K17" s="586"/>
      <c r="L17" s="586"/>
      <c r="M17" s="586"/>
    </row>
    <row r="18" spans="1:13" s="61" customFormat="1" ht="25.5" customHeight="1">
      <c r="A18" s="549" t="s">
        <v>330</v>
      </c>
      <c r="B18" s="549">
        <v>89705.661840000001</v>
      </c>
      <c r="C18" s="550">
        <v>18278.491469999997</v>
      </c>
      <c r="D18" s="550">
        <v>162136.89122760002</v>
      </c>
      <c r="E18" s="550">
        <v>828863.46898000001</v>
      </c>
      <c r="F18" s="549">
        <f t="shared" si="0"/>
        <v>1098984.5135176</v>
      </c>
      <c r="G18" s="551">
        <f t="shared" si="1"/>
        <v>0.1070833732916901</v>
      </c>
      <c r="H18" s="599"/>
      <c r="I18" s="586"/>
      <c r="J18" s="586"/>
      <c r="K18" s="586"/>
      <c r="L18" s="586"/>
      <c r="M18" s="586"/>
    </row>
    <row r="19" spans="1:13" s="61" customFormat="1" ht="25.5" customHeight="1">
      <c r="A19" s="549" t="s">
        <v>331</v>
      </c>
      <c r="B19" s="549">
        <v>408508.80001000001</v>
      </c>
      <c r="C19" s="550">
        <v>26776.216390000001</v>
      </c>
      <c r="D19" s="550">
        <v>353460.95090410003</v>
      </c>
      <c r="E19" s="550">
        <v>972392.30803999992</v>
      </c>
      <c r="F19" s="549">
        <f t="shared" si="0"/>
        <v>1761138.2753440998</v>
      </c>
      <c r="G19" s="551">
        <f t="shared" si="1"/>
        <v>0.17160262500271831</v>
      </c>
      <c r="H19" s="599"/>
      <c r="I19" s="586"/>
      <c r="J19" s="586"/>
      <c r="K19" s="586"/>
      <c r="L19" s="586"/>
      <c r="M19" s="586"/>
    </row>
    <row r="20" spans="1:13" s="61" customFormat="1" ht="25.5" customHeight="1">
      <c r="A20" s="549" t="s">
        <v>332</v>
      </c>
      <c r="B20" s="549">
        <v>452594.81231999997</v>
      </c>
      <c r="C20" s="550">
        <v>28208.477870000002</v>
      </c>
      <c r="D20" s="550">
        <v>463431.77283279999</v>
      </c>
      <c r="E20" s="550">
        <v>837663.52541999996</v>
      </c>
      <c r="F20" s="549">
        <f t="shared" si="0"/>
        <v>1781898.5884428001</v>
      </c>
      <c r="G20" s="551">
        <f t="shared" si="1"/>
        <v>0.17362547821844279</v>
      </c>
      <c r="H20" s="599"/>
      <c r="I20" s="586"/>
      <c r="J20" s="586"/>
      <c r="K20" s="586"/>
      <c r="L20" s="586"/>
      <c r="M20" s="586"/>
    </row>
    <row r="21" spans="1:13" s="61" customFormat="1" ht="25.5" customHeight="1">
      <c r="A21" s="549" t="s">
        <v>333</v>
      </c>
      <c r="B21" s="549">
        <v>23217.428920000002</v>
      </c>
      <c r="C21" s="550">
        <v>1101.32347</v>
      </c>
      <c r="D21" s="550">
        <v>48580.203694700002</v>
      </c>
      <c r="E21" s="550">
        <v>57435.314570000002</v>
      </c>
      <c r="F21" s="549">
        <f t="shared" si="0"/>
        <v>130334.27065470001</v>
      </c>
      <c r="G21" s="551">
        <f t="shared" si="1"/>
        <v>1.2699572364805574E-2</v>
      </c>
      <c r="H21" s="599"/>
      <c r="I21" s="586"/>
      <c r="J21" s="586"/>
      <c r="K21" s="586"/>
      <c r="L21" s="586"/>
      <c r="M21" s="586"/>
    </row>
    <row r="22" spans="1:13" s="61" customFormat="1" ht="25.5" customHeight="1">
      <c r="A22" s="549" t="s">
        <v>334</v>
      </c>
      <c r="B22" s="549">
        <v>7551.2821699999995</v>
      </c>
      <c r="C22" s="550">
        <v>30351.614010000001</v>
      </c>
      <c r="D22" s="550">
        <v>16372.746869000001</v>
      </c>
      <c r="E22" s="550">
        <v>19414.676629999998</v>
      </c>
      <c r="F22" s="549">
        <f t="shared" si="0"/>
        <v>73690.319679000007</v>
      </c>
      <c r="G22" s="551">
        <f t="shared" si="1"/>
        <v>7.1802722541676302E-3</v>
      </c>
      <c r="H22" s="599"/>
      <c r="I22" s="586"/>
      <c r="J22" s="586"/>
      <c r="K22" s="586"/>
      <c r="L22" s="586"/>
      <c r="M22" s="586"/>
    </row>
    <row r="23" spans="1:13" s="500" customFormat="1" ht="27" customHeight="1" thickBot="1">
      <c r="A23" s="600" t="s">
        <v>242</v>
      </c>
      <c r="B23" s="601">
        <f>SUM(B9:B22)</f>
        <v>2928616.8156099999</v>
      </c>
      <c r="C23" s="601">
        <f>SUM(C9:C22)</f>
        <v>672278.77323999989</v>
      </c>
      <c r="D23" s="601">
        <f>SUM(D9:D22)</f>
        <v>2066504.8056115999</v>
      </c>
      <c r="E23" s="601">
        <f>SUM(E9:E22)</f>
        <v>4595486.1745300004</v>
      </c>
      <c r="F23" s="601">
        <f>SUM(F9:F22)</f>
        <v>10262886.5689916</v>
      </c>
      <c r="G23" s="602">
        <f t="shared" si="1"/>
        <v>1</v>
      </c>
      <c r="H23" s="498">
        <v>1</v>
      </c>
      <c r="I23" s="499"/>
      <c r="J23" s="499"/>
      <c r="K23" s="499"/>
      <c r="L23" s="499"/>
      <c r="M23" s="499"/>
    </row>
    <row r="24" spans="1:13" s="505" customFormat="1" ht="78" customHeight="1" thickTop="1">
      <c r="A24" s="603" t="s">
        <v>295</v>
      </c>
      <c r="B24" s="604">
        <f>+B23/$F$23</f>
        <v>0.28535995169804912</v>
      </c>
      <c r="C24" s="604">
        <f>+C23/$F$23</f>
        <v>6.55058173663568E-2</v>
      </c>
      <c r="D24" s="604">
        <f>+D23/$F$23</f>
        <v>0.20135707354063143</v>
      </c>
      <c r="E24" s="604">
        <f>+E23/$F$23</f>
        <v>0.44777715739496271</v>
      </c>
      <c r="F24" s="604">
        <f>+F23/$F$23</f>
        <v>1</v>
      </c>
      <c r="G24" s="604"/>
      <c r="H24" s="503"/>
      <c r="I24" s="504"/>
      <c r="J24" s="504"/>
      <c r="K24" s="504"/>
      <c r="L24" s="504"/>
      <c r="M24" s="504"/>
    </row>
    <row r="25" spans="1:13" s="253" customFormat="1" ht="41.25" customHeight="1" thickBot="1">
      <c r="A25" s="605" t="s">
        <v>335</v>
      </c>
      <c r="B25" s="560" t="s">
        <v>79</v>
      </c>
      <c r="C25" s="560" t="s">
        <v>80</v>
      </c>
      <c r="D25" s="560" t="s">
        <v>81</v>
      </c>
      <c r="E25" s="560" t="s">
        <v>82</v>
      </c>
      <c r="F25" s="596" t="s">
        <v>369</v>
      </c>
      <c r="G25" s="597" t="s">
        <v>14</v>
      </c>
      <c r="H25" s="373">
        <v>1</v>
      </c>
      <c r="I25" s="374"/>
      <c r="J25" s="374"/>
      <c r="K25" s="374"/>
      <c r="L25" s="374"/>
      <c r="M25" s="374"/>
    </row>
    <row r="26" spans="1:13" s="253" customFormat="1" ht="28.5" customHeight="1" thickTop="1">
      <c r="A26" s="547" t="s">
        <v>321</v>
      </c>
      <c r="B26" s="547">
        <v>3</v>
      </c>
      <c r="C26" s="548">
        <v>0</v>
      </c>
      <c r="D26" s="548">
        <v>0</v>
      </c>
      <c r="E26" s="548">
        <v>0</v>
      </c>
      <c r="F26" s="547">
        <f t="shared" ref="F26:F39" si="2">SUM(B26:E26)</f>
        <v>3</v>
      </c>
      <c r="G26" s="598">
        <f>+F26/$F$40</f>
        <v>1.2275109759939769E-5</v>
      </c>
      <c r="H26" s="373"/>
      <c r="I26" s="374"/>
      <c r="J26" s="374"/>
      <c r="K26" s="374"/>
      <c r="L26" s="374"/>
      <c r="M26" s="374"/>
    </row>
    <row r="27" spans="1:13" s="253" customFormat="1" ht="25.5" customHeight="1">
      <c r="A27" s="547" t="s">
        <v>322</v>
      </c>
      <c r="B27" s="547">
        <v>41</v>
      </c>
      <c r="C27" s="548">
        <v>0</v>
      </c>
      <c r="D27" s="548">
        <v>0</v>
      </c>
      <c r="E27" s="548">
        <v>1</v>
      </c>
      <c r="F27" s="547">
        <f t="shared" si="2"/>
        <v>42</v>
      </c>
      <c r="G27" s="598">
        <f t="shared" ref="G27:G40" si="3">+F27/$F$40</f>
        <v>1.7185153663915677E-4</v>
      </c>
      <c r="H27" s="373"/>
      <c r="I27" s="374"/>
      <c r="J27" s="374"/>
      <c r="K27" s="374"/>
      <c r="L27" s="374"/>
      <c r="M27" s="374"/>
    </row>
    <row r="28" spans="1:13" s="253" customFormat="1" ht="25.5" customHeight="1">
      <c r="A28" s="547" t="s">
        <v>323</v>
      </c>
      <c r="B28" s="547">
        <v>47</v>
      </c>
      <c r="C28" s="548">
        <v>0</v>
      </c>
      <c r="D28" s="548">
        <v>4</v>
      </c>
      <c r="E28" s="548">
        <v>1</v>
      </c>
      <c r="F28" s="547">
        <f t="shared" si="2"/>
        <v>52</v>
      </c>
      <c r="G28" s="598">
        <f t="shared" si="3"/>
        <v>2.1276856917228936E-4</v>
      </c>
      <c r="H28" s="373"/>
      <c r="I28" s="374"/>
      <c r="J28" s="374"/>
      <c r="K28" s="374"/>
      <c r="L28" s="374"/>
      <c r="M28" s="374"/>
    </row>
    <row r="29" spans="1:13" s="253" customFormat="1" ht="25.5" customHeight="1">
      <c r="A29" s="547" t="s">
        <v>324</v>
      </c>
      <c r="B29" s="547">
        <v>139</v>
      </c>
      <c r="C29" s="548">
        <v>112</v>
      </c>
      <c r="D29" s="548">
        <v>43</v>
      </c>
      <c r="E29" s="548">
        <v>19</v>
      </c>
      <c r="F29" s="547">
        <f t="shared" si="2"/>
        <v>313</v>
      </c>
      <c r="G29" s="598">
        <f t="shared" si="3"/>
        <v>1.2807031182870494E-3</v>
      </c>
      <c r="H29" s="373"/>
      <c r="I29" s="374"/>
      <c r="J29" s="374"/>
      <c r="K29" s="374"/>
      <c r="L29" s="374"/>
      <c r="M29" s="374"/>
    </row>
    <row r="30" spans="1:13" s="253" customFormat="1" ht="25.5" customHeight="1">
      <c r="A30" s="547" t="s">
        <v>325</v>
      </c>
      <c r="B30" s="547">
        <v>303</v>
      </c>
      <c r="C30" s="548">
        <v>163</v>
      </c>
      <c r="D30" s="548">
        <v>142</v>
      </c>
      <c r="E30" s="548">
        <v>124</v>
      </c>
      <c r="F30" s="547">
        <f t="shared" si="2"/>
        <v>732</v>
      </c>
      <c r="G30" s="598">
        <f t="shared" si="3"/>
        <v>2.9951267814253041E-3</v>
      </c>
      <c r="H30" s="373"/>
      <c r="I30" s="374"/>
      <c r="J30" s="374"/>
      <c r="K30" s="374"/>
      <c r="L30" s="374"/>
      <c r="M30" s="374"/>
    </row>
    <row r="31" spans="1:13" s="253" customFormat="1" ht="25.5" customHeight="1">
      <c r="A31" s="547" t="s">
        <v>326</v>
      </c>
      <c r="B31" s="547">
        <v>632</v>
      </c>
      <c r="C31" s="548">
        <v>204</v>
      </c>
      <c r="D31" s="548">
        <v>413</v>
      </c>
      <c r="E31" s="548">
        <v>1037</v>
      </c>
      <c r="F31" s="547">
        <f t="shared" si="2"/>
        <v>2286</v>
      </c>
      <c r="G31" s="598">
        <f t="shared" si="3"/>
        <v>9.3536336370741054E-3</v>
      </c>
      <c r="H31" s="373"/>
      <c r="I31" s="374"/>
      <c r="J31" s="374"/>
      <c r="K31" s="374"/>
      <c r="L31" s="374"/>
      <c r="M31" s="374"/>
    </row>
    <row r="32" spans="1:13" s="253" customFormat="1" ht="25.5" customHeight="1">
      <c r="A32" s="547" t="s">
        <v>327</v>
      </c>
      <c r="B32" s="547">
        <v>791</v>
      </c>
      <c r="C32" s="548">
        <v>183</v>
      </c>
      <c r="D32" s="548">
        <v>1133</v>
      </c>
      <c r="E32" s="548">
        <v>2658</v>
      </c>
      <c r="F32" s="547">
        <f t="shared" si="2"/>
        <v>4765</v>
      </c>
      <c r="G32" s="598">
        <f t="shared" si="3"/>
        <v>1.949696600203767E-2</v>
      </c>
      <c r="H32" s="373"/>
      <c r="I32" s="374"/>
      <c r="J32" s="374"/>
      <c r="K32" s="374"/>
      <c r="L32" s="374"/>
      <c r="M32" s="374"/>
    </row>
    <row r="33" spans="1:13" s="253" customFormat="1" ht="25.5" customHeight="1">
      <c r="A33" s="547" t="s">
        <v>328</v>
      </c>
      <c r="B33" s="547">
        <v>817</v>
      </c>
      <c r="C33" s="548">
        <v>126</v>
      </c>
      <c r="D33" s="548">
        <v>1135</v>
      </c>
      <c r="E33" s="548">
        <v>3513</v>
      </c>
      <c r="F33" s="547">
        <f t="shared" si="2"/>
        <v>5591</v>
      </c>
      <c r="G33" s="598">
        <f t="shared" si="3"/>
        <v>2.2876712889274418E-2</v>
      </c>
      <c r="H33" s="373"/>
      <c r="I33" s="374"/>
      <c r="J33" s="374"/>
      <c r="K33" s="374"/>
      <c r="L33" s="374"/>
      <c r="M33" s="374"/>
    </row>
    <row r="34" spans="1:13" s="253" customFormat="1" ht="25.5" customHeight="1">
      <c r="A34" s="547" t="s">
        <v>329</v>
      </c>
      <c r="B34" s="547">
        <v>567</v>
      </c>
      <c r="C34" s="548">
        <v>126</v>
      </c>
      <c r="D34" s="548">
        <v>914</v>
      </c>
      <c r="E34" s="548">
        <v>2519</v>
      </c>
      <c r="F34" s="547">
        <f t="shared" si="2"/>
        <v>4126</v>
      </c>
      <c r="G34" s="598">
        <f t="shared" si="3"/>
        <v>1.6882367623170497E-2</v>
      </c>
      <c r="H34" s="373"/>
      <c r="I34" s="374"/>
      <c r="J34" s="374"/>
      <c r="K34" s="374"/>
      <c r="L34" s="374"/>
      <c r="M34" s="374"/>
    </row>
    <row r="35" spans="1:13" s="253" customFormat="1" ht="25.5" customHeight="1">
      <c r="A35" s="547" t="s">
        <v>330</v>
      </c>
      <c r="B35" s="547">
        <v>1054</v>
      </c>
      <c r="C35" s="548">
        <v>188</v>
      </c>
      <c r="D35" s="548">
        <v>1950</v>
      </c>
      <c r="E35" s="548">
        <v>13433</v>
      </c>
      <c r="F35" s="547">
        <f t="shared" si="2"/>
        <v>16625</v>
      </c>
      <c r="G35" s="598">
        <f t="shared" si="3"/>
        <v>6.8024566586332894E-2</v>
      </c>
      <c r="H35" s="373"/>
      <c r="I35" s="374"/>
      <c r="J35" s="374"/>
      <c r="K35" s="374"/>
      <c r="L35" s="374"/>
      <c r="M35" s="374"/>
    </row>
    <row r="36" spans="1:13" s="253" customFormat="1" ht="25.5" customHeight="1">
      <c r="A36" s="547" t="s">
        <v>331</v>
      </c>
      <c r="B36" s="547">
        <v>8855</v>
      </c>
      <c r="C36" s="548">
        <v>532</v>
      </c>
      <c r="D36" s="548">
        <v>7559</v>
      </c>
      <c r="E36" s="548">
        <v>27882</v>
      </c>
      <c r="F36" s="547">
        <f t="shared" si="2"/>
        <v>44828</v>
      </c>
      <c r="G36" s="598">
        <f t="shared" si="3"/>
        <v>0.18342287343952668</v>
      </c>
      <c r="H36" s="373"/>
      <c r="I36" s="374"/>
      <c r="J36" s="374"/>
      <c r="K36" s="374"/>
      <c r="L36" s="374"/>
      <c r="M36" s="374"/>
    </row>
    <row r="37" spans="1:13" s="253" customFormat="1" ht="25.5" customHeight="1">
      <c r="A37" s="547" t="s">
        <v>332</v>
      </c>
      <c r="B37" s="547">
        <v>23736</v>
      </c>
      <c r="C37" s="548">
        <v>1541</v>
      </c>
      <c r="D37" s="548">
        <v>27698</v>
      </c>
      <c r="E37" s="548">
        <v>58508</v>
      </c>
      <c r="F37" s="547">
        <f t="shared" si="2"/>
        <v>111483</v>
      </c>
      <c r="G37" s="598">
        <f t="shared" si="3"/>
        <v>0.45615535378912181</v>
      </c>
      <c r="H37" s="373"/>
      <c r="I37" s="374"/>
      <c r="J37" s="374"/>
      <c r="K37" s="374"/>
      <c r="L37" s="374"/>
      <c r="M37" s="374"/>
    </row>
    <row r="38" spans="1:13" s="253" customFormat="1" ht="25.5" customHeight="1">
      <c r="A38" s="547" t="s">
        <v>333</v>
      </c>
      <c r="B38" s="547">
        <v>4570</v>
      </c>
      <c r="C38" s="548">
        <v>201</v>
      </c>
      <c r="D38" s="548">
        <v>9532</v>
      </c>
      <c r="E38" s="548">
        <v>16325</v>
      </c>
      <c r="F38" s="547">
        <f t="shared" si="2"/>
        <v>30628</v>
      </c>
      <c r="G38" s="598">
        <f t="shared" si="3"/>
        <v>0.12532068724247844</v>
      </c>
      <c r="H38" s="373"/>
      <c r="I38" s="374"/>
      <c r="J38" s="374"/>
      <c r="K38" s="374"/>
      <c r="L38" s="374"/>
      <c r="M38" s="374"/>
    </row>
    <row r="39" spans="1:13" s="253" customFormat="1" ht="25.5" customHeight="1">
      <c r="A39" s="547" t="s">
        <v>334</v>
      </c>
      <c r="B39" s="547">
        <v>3942</v>
      </c>
      <c r="C39" s="548">
        <v>406</v>
      </c>
      <c r="D39" s="548">
        <v>8438</v>
      </c>
      <c r="E39" s="548">
        <v>10137</v>
      </c>
      <c r="F39" s="547">
        <f t="shared" si="2"/>
        <v>22923</v>
      </c>
      <c r="G39" s="598">
        <f t="shared" si="3"/>
        <v>9.3794113675699786E-2</v>
      </c>
      <c r="H39" s="373"/>
      <c r="I39" s="374"/>
      <c r="J39" s="374"/>
      <c r="K39" s="374"/>
      <c r="L39" s="374"/>
      <c r="M39" s="374"/>
    </row>
    <row r="40" spans="1:13" s="253" customFormat="1" ht="24" customHeight="1">
      <c r="A40" s="552" t="s">
        <v>353</v>
      </c>
      <c r="B40" s="606">
        <f>SUM(B26:B39)</f>
        <v>45497</v>
      </c>
      <c r="C40" s="606">
        <f>SUM(C26:C39)</f>
        <v>3782</v>
      </c>
      <c r="D40" s="606">
        <f>SUM(D26:D39)</f>
        <v>58961</v>
      </c>
      <c r="E40" s="606">
        <f>SUM(E26:E39)</f>
        <v>136157</v>
      </c>
      <c r="F40" s="606">
        <f>SUM(F26:F39)</f>
        <v>244397</v>
      </c>
      <c r="G40" s="607">
        <f t="shared" si="3"/>
        <v>1</v>
      </c>
      <c r="H40" s="373">
        <v>1</v>
      </c>
      <c r="I40" s="374"/>
      <c r="J40" s="374"/>
      <c r="K40" s="374"/>
      <c r="L40" s="374"/>
      <c r="M40" s="374"/>
    </row>
    <row r="41" spans="1:13" ht="25.5" customHeight="1">
      <c r="A41" s="608" t="s">
        <v>295</v>
      </c>
      <c r="B41" s="555">
        <f>+B40/$F$40</f>
        <v>0.18616022291599324</v>
      </c>
      <c r="C41" s="555">
        <f>+C40/$F$40</f>
        <v>1.5474821704030736E-2</v>
      </c>
      <c r="D41" s="555">
        <f>+D40/$F$40</f>
        <v>0.24125091551860292</v>
      </c>
      <c r="E41" s="555">
        <f>+E40/$F$40</f>
        <v>0.55711403986137309</v>
      </c>
      <c r="F41" s="555">
        <f>+F40/$F$40</f>
        <v>1</v>
      </c>
      <c r="G41" s="555"/>
      <c r="H41" s="267"/>
      <c r="I41" s="27"/>
      <c r="J41" s="27"/>
      <c r="K41" s="27"/>
      <c r="L41" s="27"/>
      <c r="M41" s="27"/>
    </row>
    <row r="42" spans="1:13" ht="14.25" customHeight="1" thickBot="1">
      <c r="A42" s="258"/>
      <c r="B42" s="259"/>
      <c r="C42" s="260"/>
      <c r="D42" s="260"/>
      <c r="E42" s="260"/>
      <c r="F42" s="261"/>
      <c r="G42" s="262"/>
      <c r="H42" s="267"/>
      <c r="I42" s="27"/>
      <c r="J42" s="27"/>
      <c r="K42" s="27"/>
      <c r="L42" s="27"/>
      <c r="M42" s="27"/>
    </row>
    <row r="43" spans="1:13" ht="15" customHeight="1" thickTop="1">
      <c r="A43" s="269" t="s">
        <v>225</v>
      </c>
      <c r="B43" s="232"/>
      <c r="C43" s="264"/>
      <c r="D43" s="264"/>
      <c r="E43" s="264"/>
      <c r="F43" s="265"/>
      <c r="G43" s="265"/>
      <c r="H43" s="267"/>
      <c r="I43" s="265"/>
      <c r="J43" s="27"/>
      <c r="K43" s="27"/>
      <c r="L43" s="27"/>
      <c r="M43" s="27"/>
    </row>
    <row r="44" spans="1:13" ht="9" customHeight="1">
      <c r="C44" s="28"/>
      <c r="D44" s="28"/>
      <c r="E44" s="28"/>
      <c r="F44" s="27"/>
      <c r="G44" s="265"/>
      <c r="H44" s="267"/>
      <c r="I44" s="27"/>
      <c r="J44" s="27"/>
      <c r="K44" s="27"/>
      <c r="L44" s="27"/>
      <c r="M44" s="27"/>
    </row>
    <row r="45" spans="1:13" ht="9" customHeight="1">
      <c r="A45" s="26"/>
      <c r="C45" s="28"/>
      <c r="D45" s="28"/>
      <c r="E45" s="28"/>
      <c r="F45" s="27"/>
      <c r="G45" s="265"/>
      <c r="H45" s="267"/>
      <c r="I45" s="27"/>
      <c r="J45" s="27"/>
      <c r="K45" s="27"/>
      <c r="L45" s="27"/>
      <c r="M45" s="27"/>
    </row>
    <row r="46" spans="1:13" ht="9" customHeight="1">
      <c r="A46" s="241"/>
      <c r="C46" s="28"/>
      <c r="D46" s="28"/>
      <c r="E46" s="28"/>
      <c r="F46" s="27"/>
      <c r="G46" s="265"/>
      <c r="H46" s="267"/>
      <c r="I46" s="27"/>
      <c r="J46" s="27"/>
      <c r="K46" s="27"/>
      <c r="L46" s="27"/>
      <c r="M46" s="27"/>
    </row>
    <row r="47" spans="1:13" ht="9" customHeight="1">
      <c r="A47" s="26"/>
      <c r="C47" s="28"/>
      <c r="D47" s="28"/>
      <c r="E47" s="28"/>
      <c r="F47" s="27"/>
      <c r="G47" s="265"/>
      <c r="H47" s="267"/>
      <c r="I47" s="27"/>
      <c r="J47" s="27"/>
      <c r="K47" s="27"/>
      <c r="L47" s="27"/>
      <c r="M47" s="27"/>
    </row>
    <row r="48" spans="1:13" ht="9" customHeight="1">
      <c r="A48" s="26"/>
      <c r="C48" s="28"/>
      <c r="D48" s="28"/>
      <c r="E48" s="28"/>
      <c r="F48" s="27"/>
      <c r="G48" s="265"/>
      <c r="H48" s="267"/>
      <c r="I48" s="27"/>
      <c r="J48" s="27"/>
      <c r="K48" s="27"/>
      <c r="L48" s="27"/>
      <c r="M48" s="27"/>
    </row>
    <row r="49" spans="1:13" ht="9" customHeight="1">
      <c r="A49" s="26"/>
      <c r="B49" s="268"/>
      <c r="C49" s="28"/>
      <c r="D49" s="28"/>
      <c r="E49" s="28"/>
      <c r="F49" s="27"/>
      <c r="G49" s="265"/>
      <c r="H49" s="267"/>
      <c r="I49" s="27"/>
      <c r="J49" s="27"/>
      <c r="K49" s="27"/>
      <c r="L49" s="27"/>
      <c r="M49" s="27"/>
    </row>
    <row r="50" spans="1:13" ht="9" customHeight="1">
      <c r="A50" s="26"/>
      <c r="B50" s="268"/>
      <c r="C50" s="28"/>
      <c r="D50" s="28"/>
      <c r="E50" s="28"/>
      <c r="F50" s="27"/>
      <c r="G50" s="265"/>
      <c r="H50" s="267"/>
      <c r="I50" s="27"/>
      <c r="J50" s="27"/>
      <c r="K50" s="27"/>
      <c r="L50" s="27"/>
      <c r="M50" s="27"/>
    </row>
    <row r="51" spans="1:13" ht="9" customHeight="1">
      <c r="A51" s="26"/>
      <c r="B51" s="268"/>
      <c r="C51" s="28"/>
      <c r="D51" s="28"/>
      <c r="E51" s="28"/>
      <c r="F51" s="27"/>
      <c r="G51" s="265"/>
      <c r="H51" s="267"/>
      <c r="I51" s="27"/>
      <c r="J51" s="27"/>
      <c r="K51" s="27"/>
      <c r="L51" s="27"/>
      <c r="M51" s="27"/>
    </row>
    <row r="52" spans="1:13" ht="9" customHeight="1">
      <c r="A52" s="238"/>
      <c r="B52" s="268"/>
      <c r="C52" s="28"/>
      <c r="D52" s="28"/>
      <c r="E52" s="28"/>
      <c r="F52" s="27"/>
      <c r="G52" s="265"/>
      <c r="H52" s="267"/>
      <c r="I52" s="27"/>
      <c r="J52" s="27"/>
      <c r="K52" s="27"/>
      <c r="L52" s="27"/>
      <c r="M52" s="27"/>
    </row>
    <row r="53" spans="1:13" ht="9" customHeight="1">
      <c r="A53" s="26"/>
      <c r="B53" s="268"/>
      <c r="C53" s="28"/>
      <c r="D53" s="28"/>
      <c r="E53" s="28"/>
      <c r="F53" s="27"/>
      <c r="G53" s="265"/>
      <c r="H53" s="267"/>
      <c r="I53" s="27"/>
      <c r="J53" s="27"/>
      <c r="K53" s="27"/>
      <c r="L53" s="27"/>
      <c r="M53" s="27"/>
    </row>
    <row r="54" spans="1:13" ht="9" customHeight="1">
      <c r="A54" s="26"/>
      <c r="B54" s="268"/>
      <c r="C54" s="28"/>
      <c r="D54" s="28"/>
      <c r="E54" s="28"/>
      <c r="F54" s="27"/>
      <c r="G54" s="265"/>
      <c r="H54" s="267"/>
      <c r="I54" s="27"/>
      <c r="J54" s="27"/>
      <c r="K54" s="27"/>
      <c r="L54" s="27"/>
      <c r="M54" s="27"/>
    </row>
    <row r="55" spans="1:13" ht="9" customHeight="1">
      <c r="A55" s="26"/>
      <c r="B55" s="268"/>
      <c r="C55" s="28"/>
      <c r="D55" s="28"/>
      <c r="E55" s="28"/>
      <c r="F55" s="27"/>
      <c r="G55" s="265"/>
      <c r="H55" s="267"/>
      <c r="I55" s="27"/>
      <c r="J55" s="27"/>
      <c r="K55" s="27"/>
      <c r="L55" s="27"/>
      <c r="M55" s="27"/>
    </row>
    <row r="56" spans="1:13" ht="9" customHeight="1">
      <c r="A56" s="26"/>
      <c r="C56" s="28"/>
      <c r="D56" s="28"/>
      <c r="E56" s="28"/>
      <c r="F56" s="27"/>
      <c r="G56" s="265"/>
      <c r="H56" s="267"/>
      <c r="I56" s="27"/>
      <c r="J56" s="27"/>
      <c r="K56" s="27"/>
      <c r="L56" s="27"/>
      <c r="M56" s="27"/>
    </row>
    <row r="57" spans="1:13" ht="9" customHeight="1">
      <c r="A57" s="26"/>
      <c r="C57" s="28"/>
      <c r="D57" s="28"/>
      <c r="E57" s="28"/>
      <c r="F57" s="27"/>
      <c r="G57" s="265"/>
      <c r="H57" s="267"/>
      <c r="I57" s="27"/>
      <c r="J57" s="27"/>
      <c r="K57" s="27"/>
      <c r="L57" s="27"/>
      <c r="M57" s="27"/>
    </row>
    <row r="58" spans="1:13" ht="9" customHeight="1">
      <c r="A58" s="238"/>
      <c r="C58" s="28"/>
      <c r="D58" s="28"/>
      <c r="E58" s="28"/>
      <c r="F58" s="27"/>
      <c r="G58" s="265"/>
      <c r="H58" s="267"/>
      <c r="I58" s="27"/>
      <c r="J58" s="27"/>
      <c r="K58" s="27"/>
      <c r="L58" s="27"/>
      <c r="M58" s="27"/>
    </row>
    <row r="59" spans="1:13" ht="9" customHeight="1">
      <c r="A59" s="26"/>
      <c r="C59" s="28"/>
      <c r="D59" s="28"/>
      <c r="E59" s="28"/>
      <c r="F59" s="27"/>
      <c r="G59" s="265"/>
      <c r="H59" s="267"/>
      <c r="I59" s="27"/>
      <c r="J59" s="27"/>
      <c r="K59" s="27"/>
      <c r="L59" s="27"/>
      <c r="M59" s="27"/>
    </row>
    <row r="60" spans="1:13" ht="9" customHeight="1">
      <c r="A60" s="26"/>
      <c r="C60" s="28"/>
      <c r="D60" s="28"/>
      <c r="E60" s="28"/>
      <c r="F60" s="27"/>
      <c r="G60" s="265"/>
      <c r="H60" s="267"/>
      <c r="I60" s="27"/>
      <c r="J60" s="27"/>
      <c r="K60" s="27"/>
      <c r="L60" s="27"/>
      <c r="M60" s="27"/>
    </row>
    <row r="61" spans="1:13" ht="9" customHeight="1">
      <c r="A61" s="26"/>
      <c r="C61" s="28"/>
      <c r="D61" s="28"/>
      <c r="E61" s="28"/>
      <c r="F61" s="27"/>
      <c r="G61" s="265"/>
      <c r="H61" s="267"/>
      <c r="I61" s="27"/>
      <c r="J61" s="27"/>
      <c r="K61" s="27"/>
      <c r="L61" s="27"/>
      <c r="M61" s="27"/>
    </row>
    <row r="62" spans="1:13" ht="9" customHeight="1">
      <c r="A62" s="26"/>
      <c r="C62" s="28"/>
      <c r="D62" s="28"/>
      <c r="E62" s="28"/>
      <c r="F62" s="27"/>
      <c r="G62" s="265"/>
      <c r="H62" s="267"/>
      <c r="I62" s="27"/>
      <c r="J62" s="27"/>
      <c r="K62" s="27"/>
      <c r="L62" s="27"/>
      <c r="M62" s="27"/>
    </row>
    <row r="63" spans="1:13" ht="9" customHeight="1">
      <c r="A63" s="26"/>
      <c r="C63" s="28"/>
      <c r="D63" s="28"/>
      <c r="E63" s="28"/>
      <c r="F63" s="27"/>
      <c r="G63" s="265"/>
      <c r="H63" s="267"/>
      <c r="I63" s="27"/>
      <c r="J63" s="27"/>
      <c r="K63" s="27"/>
      <c r="L63" s="27"/>
      <c r="M63" s="27"/>
    </row>
    <row r="64" spans="1:13" ht="9" customHeight="1">
      <c r="A64" s="238"/>
      <c r="C64" s="28"/>
      <c r="D64" s="28"/>
      <c r="E64" s="28"/>
      <c r="F64" s="27"/>
      <c r="G64" s="265"/>
      <c r="H64" s="267"/>
      <c r="I64" s="27"/>
      <c r="J64" s="27"/>
      <c r="K64" s="27"/>
      <c r="L64" s="27"/>
      <c r="M64" s="27"/>
    </row>
    <row r="65" spans="1:13" ht="9" customHeight="1">
      <c r="A65" s="26"/>
      <c r="C65" s="28"/>
      <c r="D65" s="28"/>
      <c r="E65" s="28"/>
      <c r="F65" s="27"/>
      <c r="G65" s="265"/>
      <c r="H65" s="267"/>
      <c r="I65" s="27"/>
      <c r="J65" s="27"/>
      <c r="K65" s="27"/>
      <c r="L65" s="27"/>
      <c r="M65" s="27"/>
    </row>
    <row r="66" spans="1:13" ht="9" customHeight="1">
      <c r="A66" s="26"/>
      <c r="C66" s="28"/>
      <c r="D66" s="28"/>
      <c r="E66" s="28"/>
      <c r="F66" s="27"/>
      <c r="G66" s="265"/>
      <c r="H66" s="267"/>
      <c r="I66" s="27"/>
      <c r="J66" s="27"/>
      <c r="K66" s="27"/>
      <c r="L66" s="27"/>
      <c r="M66" s="27"/>
    </row>
    <row r="67" spans="1:13" ht="9" customHeight="1">
      <c r="A67" s="26"/>
      <c r="C67" s="28"/>
      <c r="D67" s="28"/>
      <c r="E67" s="28"/>
      <c r="F67" s="27"/>
      <c r="G67" s="265"/>
      <c r="H67" s="267"/>
      <c r="I67" s="27"/>
      <c r="J67" s="27"/>
      <c r="K67" s="27"/>
      <c r="L67" s="27"/>
      <c r="M67" s="27"/>
    </row>
    <row r="68" spans="1:13" ht="9" customHeight="1">
      <c r="A68" s="26"/>
      <c r="C68" s="28"/>
      <c r="D68" s="28"/>
      <c r="E68" s="28"/>
      <c r="F68" s="27"/>
      <c r="G68" s="265"/>
      <c r="H68" s="267"/>
      <c r="I68" s="27"/>
      <c r="J68" s="27"/>
      <c r="K68" s="27"/>
      <c r="L68" s="27"/>
      <c r="M68" s="27"/>
    </row>
    <row r="69" spans="1:13" ht="9" customHeight="1">
      <c r="A69" s="238"/>
      <c r="C69" s="28"/>
      <c r="D69" s="28"/>
      <c r="E69" s="28"/>
      <c r="F69" s="27"/>
      <c r="G69" s="265"/>
      <c r="H69" s="267"/>
      <c r="I69" s="27"/>
      <c r="J69" s="27"/>
      <c r="K69" s="27"/>
      <c r="L69" s="27"/>
      <c r="M69" s="27"/>
    </row>
    <row r="70" spans="1:13" ht="9" customHeight="1">
      <c r="A70" s="239"/>
      <c r="C70" s="28"/>
      <c r="D70" s="28"/>
      <c r="E70" s="28"/>
      <c r="F70" s="27"/>
      <c r="G70" s="265"/>
      <c r="H70" s="267"/>
      <c r="I70" s="27"/>
      <c r="J70" s="27"/>
      <c r="K70" s="27"/>
      <c r="L70" s="27"/>
      <c r="M70" s="27"/>
    </row>
    <row r="71" spans="1:13" ht="9" customHeight="1">
      <c r="A71" s="239"/>
      <c r="C71" s="28"/>
      <c r="D71" s="28"/>
      <c r="E71" s="28"/>
      <c r="F71" s="27"/>
      <c r="G71" s="265"/>
      <c r="H71" s="267"/>
      <c r="I71" s="27"/>
      <c r="J71" s="27"/>
      <c r="K71" s="27"/>
      <c r="L71" s="27"/>
      <c r="M71" s="27"/>
    </row>
    <row r="72" spans="1:13" ht="9" customHeight="1">
      <c r="A72" s="239"/>
      <c r="C72" s="28"/>
      <c r="D72" s="28"/>
      <c r="E72" s="28"/>
      <c r="F72" s="27"/>
      <c r="G72" s="265"/>
      <c r="H72" s="267"/>
      <c r="I72" s="27"/>
      <c r="J72" s="27"/>
      <c r="K72" s="27"/>
      <c r="L72" s="27"/>
      <c r="M72" s="27"/>
    </row>
    <row r="73" spans="1:13" ht="9" customHeight="1">
      <c r="A73" s="239"/>
      <c r="C73" s="28"/>
      <c r="D73" s="28"/>
      <c r="E73" s="28"/>
      <c r="F73" s="27"/>
      <c r="G73" s="265"/>
      <c r="H73" s="267"/>
      <c r="I73" s="27"/>
      <c r="J73" s="27"/>
      <c r="K73" s="27"/>
      <c r="L73" s="27"/>
      <c r="M73" s="27"/>
    </row>
    <row r="74" spans="1:13" ht="9" customHeight="1">
      <c r="A74" s="240"/>
      <c r="C74" s="28"/>
      <c r="D74" s="28"/>
      <c r="E74" s="28"/>
      <c r="F74" s="27"/>
      <c r="G74" s="265"/>
      <c r="H74" s="267"/>
      <c r="I74" s="27"/>
      <c r="J74" s="27"/>
      <c r="K74" s="27"/>
      <c r="L74" s="27"/>
      <c r="M74" s="27"/>
    </row>
    <row r="75" spans="1:13" ht="9" customHeight="1">
      <c r="A75" s="240"/>
      <c r="C75" s="28"/>
      <c r="D75" s="28"/>
      <c r="E75" s="28"/>
      <c r="F75" s="27"/>
      <c r="G75" s="265"/>
      <c r="H75" s="267"/>
      <c r="I75" s="27"/>
      <c r="J75" s="27"/>
      <c r="K75" s="27"/>
      <c r="L75" s="27"/>
      <c r="M75" s="27"/>
    </row>
    <row r="76" spans="1:13" ht="9" customHeight="1">
      <c r="A76" s="241"/>
      <c r="C76" s="28"/>
      <c r="D76" s="28"/>
      <c r="E76" s="28"/>
      <c r="F76" s="27"/>
      <c r="G76" s="265"/>
      <c r="H76" s="267"/>
      <c r="I76" s="27"/>
      <c r="J76" s="27"/>
      <c r="K76" s="27"/>
      <c r="L76" s="27"/>
      <c r="M76" s="27"/>
    </row>
    <row r="77" spans="1:13" ht="9" customHeight="1">
      <c r="A77" s="26"/>
      <c r="C77" s="28"/>
      <c r="D77" s="28"/>
      <c r="E77" s="28"/>
      <c r="F77" s="27"/>
      <c r="G77" s="265"/>
      <c r="H77" s="267"/>
      <c r="I77" s="27"/>
      <c r="J77" s="27"/>
      <c r="K77" s="27"/>
      <c r="L77" s="27"/>
      <c r="M77" s="27"/>
    </row>
    <row r="78" spans="1:13" ht="9" customHeight="1">
      <c r="A78" s="26"/>
      <c r="C78" s="28"/>
      <c r="D78" s="28"/>
      <c r="E78" s="28"/>
      <c r="F78" s="27"/>
      <c r="G78" s="265"/>
      <c r="H78" s="267"/>
      <c r="I78" s="27"/>
      <c r="J78" s="27"/>
      <c r="K78" s="27"/>
      <c r="L78" s="27"/>
      <c r="M78" s="27"/>
    </row>
    <row r="79" spans="1:13" ht="9" customHeight="1">
      <c r="A79" s="26"/>
      <c r="C79" s="28"/>
      <c r="D79" s="28"/>
      <c r="E79" s="28"/>
      <c r="F79" s="27"/>
      <c r="G79" s="265"/>
      <c r="H79" s="267"/>
      <c r="I79" s="27"/>
      <c r="J79" s="27"/>
      <c r="K79" s="27"/>
      <c r="L79" s="27"/>
      <c r="M79" s="27"/>
    </row>
    <row r="80" spans="1:13" ht="9" customHeight="1">
      <c r="A80" s="26"/>
      <c r="C80" s="28"/>
      <c r="D80" s="28"/>
      <c r="E80" s="28"/>
      <c r="F80" s="27"/>
      <c r="G80" s="265"/>
      <c r="H80" s="267"/>
      <c r="I80" s="27"/>
      <c r="J80" s="27"/>
      <c r="K80" s="27"/>
      <c r="L80" s="27"/>
      <c r="M80" s="27"/>
    </row>
    <row r="81" spans="1:13" ht="9" customHeight="1">
      <c r="A81" s="239"/>
      <c r="C81" s="28"/>
      <c r="D81" s="28"/>
      <c r="E81" s="28"/>
      <c r="F81" s="27"/>
      <c r="G81" s="265"/>
      <c r="H81" s="267"/>
      <c r="I81" s="27"/>
      <c r="J81" s="27"/>
      <c r="K81" s="27"/>
      <c r="L81" s="27"/>
      <c r="M81" s="27"/>
    </row>
    <row r="82" spans="1:13" ht="9" customHeight="1">
      <c r="A82" s="241"/>
      <c r="C82" s="28"/>
      <c r="D82" s="28"/>
      <c r="E82" s="28"/>
      <c r="F82" s="27"/>
      <c r="G82" s="265"/>
      <c r="H82" s="267"/>
      <c r="I82" s="27"/>
      <c r="J82" s="27"/>
      <c r="K82" s="27"/>
      <c r="L82" s="27"/>
      <c r="M82" s="27"/>
    </row>
    <row r="83" spans="1:13" ht="9" customHeight="1">
      <c r="A83" s="26"/>
      <c r="C83" s="28"/>
      <c r="D83" s="28"/>
      <c r="E83" s="28"/>
      <c r="F83" s="27"/>
      <c r="G83" s="265"/>
      <c r="H83" s="267"/>
      <c r="I83" s="27"/>
      <c r="J83" s="27"/>
      <c r="K83" s="27"/>
      <c r="L83" s="27"/>
      <c r="M83" s="27"/>
    </row>
    <row r="84" spans="1:13" ht="9" customHeight="1">
      <c r="A84" s="26"/>
      <c r="C84" s="28"/>
      <c r="D84" s="28"/>
      <c r="E84" s="28"/>
      <c r="F84" s="27"/>
      <c r="G84" s="265"/>
      <c r="H84" s="267"/>
      <c r="I84" s="27"/>
      <c r="J84" s="27"/>
      <c r="K84" s="27"/>
      <c r="L84" s="27"/>
      <c r="M84" s="27"/>
    </row>
    <row r="85" spans="1:13" ht="9" customHeight="1">
      <c r="A85" s="26"/>
      <c r="C85" s="28"/>
      <c r="D85" s="28"/>
      <c r="E85" s="28"/>
      <c r="F85" s="27"/>
      <c r="G85" s="265"/>
      <c r="H85" s="267"/>
      <c r="I85" s="27"/>
      <c r="J85" s="27"/>
      <c r="K85" s="27"/>
      <c r="L85" s="27"/>
      <c r="M85" s="27"/>
    </row>
    <row r="86" spans="1:13" ht="9" customHeight="1">
      <c r="A86" s="26"/>
      <c r="C86" s="28"/>
      <c r="D86" s="28"/>
      <c r="E86" s="28"/>
      <c r="F86" s="27"/>
      <c r="G86" s="265"/>
      <c r="H86" s="267"/>
      <c r="I86" s="27"/>
      <c r="J86" s="27"/>
      <c r="K86" s="27"/>
      <c r="L86" s="27"/>
      <c r="M86" s="27"/>
    </row>
    <row r="87" spans="1:13" ht="9" customHeight="1">
      <c r="A87" s="239"/>
      <c r="C87" s="28"/>
      <c r="D87" s="28"/>
      <c r="E87" s="28"/>
      <c r="F87" s="27"/>
      <c r="G87" s="265"/>
      <c r="H87" s="267"/>
      <c r="I87" s="27"/>
      <c r="J87" s="27"/>
      <c r="K87" s="27"/>
      <c r="L87" s="27"/>
      <c r="M87" s="27"/>
    </row>
    <row r="88" spans="1:13" ht="9" customHeight="1">
      <c r="A88" s="241"/>
      <c r="C88" s="28"/>
      <c r="D88" s="28"/>
      <c r="E88" s="28"/>
      <c r="F88" s="27"/>
      <c r="G88" s="265"/>
      <c r="H88" s="267"/>
      <c r="I88" s="27"/>
      <c r="J88" s="27"/>
      <c r="K88" s="27"/>
      <c r="L88" s="27"/>
      <c r="M88" s="27"/>
    </row>
    <row r="89" spans="1:13" ht="9" customHeight="1">
      <c r="A89" s="26"/>
      <c r="C89" s="28"/>
      <c r="D89" s="28"/>
      <c r="E89" s="28"/>
      <c r="F89" s="27"/>
      <c r="G89" s="265"/>
      <c r="H89" s="267"/>
      <c r="I89" s="27"/>
      <c r="J89" s="27"/>
      <c r="K89" s="27"/>
      <c r="L89" s="27"/>
      <c r="M89" s="27"/>
    </row>
    <row r="90" spans="1:13" ht="9" customHeight="1">
      <c r="A90" s="26"/>
      <c r="C90" s="28"/>
      <c r="D90" s="28"/>
      <c r="E90" s="28"/>
      <c r="F90" s="27"/>
      <c r="G90" s="265"/>
      <c r="H90" s="267"/>
      <c r="I90" s="27"/>
      <c r="J90" s="27"/>
      <c r="K90" s="27"/>
      <c r="L90" s="27"/>
      <c r="M90" s="27"/>
    </row>
    <row r="91" spans="1:13" ht="9" customHeight="1">
      <c r="A91" s="26"/>
      <c r="C91" s="70"/>
      <c r="D91" s="70"/>
      <c r="E91" s="70"/>
      <c r="G91" s="232"/>
      <c r="H91" s="267"/>
    </row>
    <row r="92" spans="1:13" ht="9" customHeight="1">
      <c r="A92" s="26"/>
      <c r="C92" s="70"/>
      <c r="D92" s="70"/>
      <c r="E92" s="70"/>
      <c r="G92" s="232"/>
      <c r="H92" s="267"/>
    </row>
    <row r="93" spans="1:13" ht="9" customHeight="1">
      <c r="A93" s="26"/>
      <c r="C93" s="70"/>
      <c r="D93" s="70"/>
      <c r="E93" s="70"/>
      <c r="G93" s="232"/>
      <c r="H93" s="267"/>
    </row>
    <row r="94" spans="1:13" ht="9" customHeight="1">
      <c r="A94" s="26"/>
      <c r="C94" s="70"/>
      <c r="D94" s="70"/>
      <c r="E94" s="70"/>
      <c r="G94" s="232"/>
      <c r="H94" s="267"/>
    </row>
    <row r="95" spans="1:13" ht="9" customHeight="1">
      <c r="A95" s="26"/>
      <c r="C95" s="70"/>
      <c r="D95" s="70"/>
      <c r="E95" s="70"/>
      <c r="G95" s="232"/>
      <c r="H95" s="267"/>
    </row>
    <row r="96" spans="1:13" ht="9" customHeight="1">
      <c r="A96" s="26"/>
      <c r="C96" s="70"/>
      <c r="D96" s="70"/>
      <c r="E96" s="70"/>
      <c r="G96" s="232"/>
      <c r="H96" s="267"/>
    </row>
    <row r="97" spans="1:8" ht="9" customHeight="1">
      <c r="A97" s="239"/>
      <c r="C97" s="70"/>
      <c r="D97" s="70"/>
      <c r="E97" s="70"/>
      <c r="G97" s="232"/>
      <c r="H97" s="267"/>
    </row>
    <row r="98" spans="1:8" ht="9" customHeight="1">
      <c r="A98" s="241"/>
      <c r="C98" s="70"/>
      <c r="D98" s="70"/>
      <c r="E98" s="70"/>
      <c r="G98" s="232"/>
      <c r="H98" s="267"/>
    </row>
    <row r="99" spans="1:8" ht="9" customHeight="1">
      <c r="A99" s="26"/>
      <c r="C99" s="70"/>
      <c r="D99" s="70"/>
      <c r="E99" s="70"/>
      <c r="G99" s="232"/>
      <c r="H99" s="267"/>
    </row>
    <row r="100" spans="1:8" ht="9" customHeight="1">
      <c r="A100" s="26"/>
      <c r="C100" s="70"/>
      <c r="D100" s="70"/>
      <c r="E100" s="70"/>
      <c r="G100" s="232"/>
      <c r="H100" s="267"/>
    </row>
    <row r="101" spans="1:8" ht="9" customHeight="1">
      <c r="A101" s="26"/>
      <c r="C101" s="70"/>
      <c r="D101" s="70"/>
      <c r="E101" s="70"/>
      <c r="G101" s="232"/>
      <c r="H101" s="267"/>
    </row>
    <row r="102" spans="1:8" ht="9" customHeight="1">
      <c r="A102" s="26"/>
      <c r="C102" s="70"/>
      <c r="D102" s="70"/>
      <c r="E102" s="70"/>
      <c r="G102" s="232"/>
      <c r="H102" s="267"/>
    </row>
    <row r="103" spans="1:8" ht="9" customHeight="1">
      <c r="A103" s="26"/>
      <c r="C103" s="70"/>
      <c r="D103" s="70"/>
      <c r="E103" s="70"/>
      <c r="G103" s="232"/>
      <c r="H103" s="267"/>
    </row>
    <row r="104" spans="1:8" ht="9" customHeight="1">
      <c r="A104" s="26"/>
      <c r="C104" s="70"/>
      <c r="D104" s="70"/>
      <c r="E104" s="70"/>
      <c r="G104" s="232"/>
      <c r="H104" s="267"/>
    </row>
    <row r="105" spans="1:8" ht="9" customHeight="1">
      <c r="A105" s="26"/>
      <c r="C105" s="70"/>
      <c r="D105" s="70"/>
      <c r="E105" s="70"/>
      <c r="G105" s="232"/>
      <c r="H105" s="267"/>
    </row>
    <row r="106" spans="1:8" ht="9" customHeight="1">
      <c r="A106" s="26"/>
      <c r="C106" s="70"/>
      <c r="D106" s="70"/>
      <c r="E106" s="70"/>
      <c r="G106" s="232"/>
      <c r="H106" s="267"/>
    </row>
    <row r="107" spans="1:8" ht="9" customHeight="1">
      <c r="A107" s="26"/>
      <c r="C107" s="70"/>
      <c r="D107" s="70"/>
      <c r="E107" s="70"/>
      <c r="G107" s="232"/>
      <c r="H107" s="267"/>
    </row>
    <row r="108" spans="1:8" ht="9" customHeight="1">
      <c r="A108" s="241"/>
      <c r="C108" s="70"/>
      <c r="D108" s="70"/>
      <c r="E108" s="70"/>
      <c r="G108" s="232"/>
      <c r="H108" s="267"/>
    </row>
    <row r="109" spans="1:8" ht="9" customHeight="1">
      <c r="A109" s="26"/>
      <c r="C109" s="70"/>
      <c r="D109" s="70"/>
      <c r="E109" s="70"/>
      <c r="G109" s="232"/>
      <c r="H109" s="267"/>
    </row>
    <row r="110" spans="1:8" ht="9" customHeight="1">
      <c r="A110" s="26"/>
      <c r="C110" s="70"/>
      <c r="D110" s="70"/>
      <c r="E110" s="70"/>
      <c r="G110" s="232"/>
      <c r="H110" s="267"/>
    </row>
    <row r="111" spans="1:8" ht="9" customHeight="1">
      <c r="A111" s="26"/>
      <c r="C111" s="70"/>
      <c r="D111" s="70"/>
      <c r="E111" s="70"/>
      <c r="G111" s="232"/>
      <c r="H111" s="267"/>
    </row>
    <row r="112" spans="1:8">
      <c r="A112" s="242"/>
      <c r="C112" s="70"/>
      <c r="D112" s="70"/>
      <c r="E112" s="70"/>
      <c r="G112" s="232"/>
      <c r="H112" s="267"/>
    </row>
    <row r="113" spans="1:8">
      <c r="A113" s="242"/>
      <c r="C113" s="70"/>
      <c r="D113" s="70"/>
      <c r="E113" s="70"/>
      <c r="G113" s="232"/>
      <c r="H113" s="267"/>
    </row>
    <row r="114" spans="1:8">
      <c r="A114" s="242"/>
      <c r="C114" s="70"/>
      <c r="D114" s="70"/>
      <c r="E114" s="70"/>
      <c r="G114" s="232"/>
      <c r="H114" s="267"/>
    </row>
    <row r="115" spans="1:8">
      <c r="A115" s="242"/>
      <c r="C115" s="70"/>
      <c r="D115" s="70"/>
      <c r="E115" s="70"/>
      <c r="G115" s="232"/>
    </row>
    <row r="116" spans="1:8">
      <c r="A116" s="242"/>
      <c r="C116" s="70"/>
      <c r="D116" s="70"/>
      <c r="E116" s="70"/>
      <c r="G116" s="232"/>
    </row>
    <row r="117" spans="1:8">
      <c r="A117" s="242"/>
      <c r="C117" s="70"/>
      <c r="D117" s="70"/>
      <c r="E117" s="70"/>
      <c r="G117" s="232"/>
    </row>
    <row r="118" spans="1:8">
      <c r="A118" s="242"/>
      <c r="C118" s="70"/>
      <c r="D118" s="70"/>
      <c r="E118" s="70"/>
      <c r="G118" s="232"/>
    </row>
    <row r="119" spans="1:8" ht="15.75">
      <c r="A119" s="243"/>
      <c r="C119" s="70"/>
      <c r="D119" s="70"/>
      <c r="E119" s="70"/>
      <c r="G119" s="232"/>
    </row>
    <row r="120" spans="1:8" ht="15.75">
      <c r="A120" s="243"/>
      <c r="C120" s="70"/>
      <c r="D120" s="70"/>
      <c r="E120" s="70"/>
      <c r="G120" s="232"/>
    </row>
    <row r="121" spans="1:8" ht="15.75">
      <c r="A121" s="243"/>
      <c r="C121" s="70"/>
      <c r="D121" s="70"/>
      <c r="E121" s="70"/>
      <c r="G121" s="232"/>
    </row>
    <row r="122" spans="1:8" ht="15.75">
      <c r="A122" s="243"/>
      <c r="C122" s="70"/>
      <c r="D122" s="70"/>
      <c r="E122" s="70"/>
      <c r="G122" s="232"/>
    </row>
    <row r="123" spans="1:8" ht="15.75">
      <c r="A123" s="243"/>
      <c r="C123" s="70"/>
      <c r="D123" s="70"/>
      <c r="E123" s="70"/>
      <c r="G123" s="232"/>
    </row>
    <row r="124" spans="1:8" ht="15.75">
      <c r="A124" s="243"/>
      <c r="C124" s="70"/>
      <c r="D124" s="70"/>
      <c r="E124" s="70"/>
      <c r="G124" s="232"/>
    </row>
    <row r="125" spans="1:8" ht="15.75">
      <c r="A125" s="243"/>
      <c r="C125" s="70"/>
      <c r="D125" s="70"/>
      <c r="E125" s="70"/>
      <c r="G125" s="232"/>
    </row>
    <row r="126" spans="1:8" ht="15.75">
      <c r="A126" s="243"/>
      <c r="C126" s="70"/>
      <c r="D126" s="70"/>
      <c r="E126" s="70"/>
      <c r="G126" s="232"/>
    </row>
    <row r="127" spans="1:8" ht="15.75">
      <c r="A127" s="243"/>
      <c r="C127" s="70"/>
      <c r="D127" s="70"/>
      <c r="E127" s="70"/>
      <c r="G127" s="232"/>
    </row>
    <row r="128" spans="1:8" ht="15.75">
      <c r="A128" s="243"/>
      <c r="C128" s="70"/>
      <c r="D128" s="70"/>
      <c r="E128" s="70"/>
      <c r="G128" s="232"/>
    </row>
    <row r="129" spans="1:7" ht="15.75">
      <c r="A129" s="243"/>
      <c r="C129" s="70"/>
      <c r="D129" s="70"/>
      <c r="E129" s="70"/>
      <c r="G129" s="232"/>
    </row>
    <row r="130" spans="1:7" ht="15.75">
      <c r="A130" s="243"/>
      <c r="C130" s="70"/>
      <c r="D130" s="70"/>
      <c r="E130" s="70"/>
      <c r="G130" s="232"/>
    </row>
    <row r="131" spans="1:7" ht="15.75">
      <c r="A131" s="243"/>
      <c r="C131" s="70"/>
      <c r="D131" s="70"/>
      <c r="E131" s="70"/>
      <c r="G131" s="232"/>
    </row>
    <row r="132" spans="1:7" ht="15.75">
      <c r="A132" s="243"/>
      <c r="C132" s="70"/>
      <c r="D132" s="70"/>
      <c r="E132" s="70"/>
      <c r="G132" s="232"/>
    </row>
    <row r="133" spans="1:7" ht="15.75">
      <c r="A133" s="243"/>
      <c r="C133" s="70"/>
      <c r="D133" s="70"/>
      <c r="E133" s="70"/>
      <c r="G133" s="232"/>
    </row>
    <row r="134" spans="1:7" ht="15.75">
      <c r="A134" s="243"/>
      <c r="C134" s="70"/>
      <c r="D134" s="70"/>
      <c r="E134" s="70"/>
      <c r="G134" s="232"/>
    </row>
    <row r="135" spans="1:7" ht="15.75">
      <c r="A135" s="243"/>
      <c r="C135" s="70"/>
      <c r="D135" s="70"/>
      <c r="E135" s="70"/>
      <c r="G135" s="232"/>
    </row>
    <row r="136" spans="1:7" ht="15.75">
      <c r="A136" s="243"/>
      <c r="C136" s="70"/>
      <c r="D136" s="70"/>
      <c r="E136" s="70"/>
      <c r="G136" s="232"/>
    </row>
    <row r="137" spans="1:7" ht="15.75">
      <c r="A137" s="243"/>
      <c r="C137" s="70"/>
      <c r="D137" s="70"/>
      <c r="E137" s="70"/>
      <c r="G137" s="232"/>
    </row>
    <row r="138" spans="1:7" ht="15.75">
      <c r="A138" s="243"/>
      <c r="C138" s="70"/>
      <c r="D138" s="70"/>
      <c r="E138" s="70"/>
      <c r="G138" s="232"/>
    </row>
    <row r="139" spans="1:7" ht="15.75">
      <c r="A139" s="243"/>
      <c r="C139" s="70"/>
      <c r="D139" s="70"/>
      <c r="E139" s="70"/>
      <c r="G139" s="232"/>
    </row>
    <row r="140" spans="1:7" ht="15.75">
      <c r="A140" s="243"/>
      <c r="C140" s="70"/>
      <c r="D140" s="70"/>
      <c r="E140" s="70"/>
      <c r="G140" s="232"/>
    </row>
    <row r="141" spans="1:7" ht="15.75">
      <c r="A141" s="243"/>
      <c r="C141" s="70"/>
      <c r="D141" s="70"/>
      <c r="E141" s="70"/>
      <c r="G141" s="232"/>
    </row>
    <row r="142" spans="1:7" ht="15.75">
      <c r="A142" s="243"/>
      <c r="C142" s="70"/>
      <c r="D142" s="70"/>
      <c r="E142" s="70"/>
      <c r="G142" s="232"/>
    </row>
    <row r="143" spans="1:7" ht="15.75">
      <c r="A143" s="243"/>
      <c r="C143" s="70"/>
      <c r="D143" s="70"/>
      <c r="E143" s="70"/>
      <c r="G143" s="232"/>
    </row>
    <row r="144" spans="1:7" ht="15.75">
      <c r="A144" s="243"/>
      <c r="C144" s="70"/>
      <c r="D144" s="70"/>
      <c r="E144" s="70"/>
      <c r="G144" s="232"/>
    </row>
    <row r="145" spans="1:7" ht="15.75">
      <c r="A145" s="243"/>
      <c r="C145" s="70"/>
      <c r="D145" s="70"/>
      <c r="E145" s="70"/>
      <c r="G145" s="232"/>
    </row>
    <row r="146" spans="1:7" ht="15.75">
      <c r="A146" s="243"/>
      <c r="C146" s="70"/>
      <c r="D146" s="70"/>
      <c r="E146" s="70"/>
      <c r="G146" s="232"/>
    </row>
    <row r="147" spans="1:7" ht="15.75">
      <c r="A147" s="243"/>
      <c r="C147" s="70"/>
      <c r="D147" s="70"/>
      <c r="E147" s="70"/>
      <c r="G147" s="232"/>
    </row>
    <row r="148" spans="1:7" ht="15.75">
      <c r="A148" s="243"/>
      <c r="C148" s="70"/>
      <c r="D148" s="70"/>
      <c r="E148" s="70"/>
      <c r="G148" s="232"/>
    </row>
    <row r="149" spans="1:7" ht="15.75">
      <c r="A149" s="243"/>
      <c r="C149" s="70"/>
      <c r="D149" s="70"/>
      <c r="E149" s="70"/>
      <c r="G149" s="232"/>
    </row>
    <row r="150" spans="1:7" ht="15.75">
      <c r="A150" s="243"/>
      <c r="C150" s="70"/>
      <c r="D150" s="70"/>
      <c r="E150" s="70"/>
      <c r="G150" s="232"/>
    </row>
    <row r="151" spans="1:7" ht="15.75">
      <c r="A151" s="243"/>
      <c r="C151" s="70"/>
      <c r="D151" s="70"/>
      <c r="E151" s="70"/>
      <c r="G151" s="232"/>
    </row>
    <row r="152" spans="1:7" ht="15.75">
      <c r="A152" s="243"/>
      <c r="C152" s="70"/>
      <c r="D152" s="70"/>
      <c r="E152" s="70"/>
      <c r="G152" s="232"/>
    </row>
    <row r="153" spans="1:7" ht="15.75">
      <c r="A153" s="243"/>
      <c r="C153" s="70"/>
      <c r="D153" s="70"/>
      <c r="E153" s="70"/>
      <c r="G153" s="232"/>
    </row>
    <row r="154" spans="1:7" ht="15.75">
      <c r="A154" s="243"/>
      <c r="C154" s="70"/>
      <c r="D154" s="70"/>
      <c r="E154" s="70"/>
      <c r="G154" s="232"/>
    </row>
    <row r="155" spans="1:7" ht="15.75">
      <c r="A155" s="243"/>
      <c r="C155" s="70"/>
      <c r="D155" s="70"/>
      <c r="E155" s="70"/>
      <c r="G155" s="232"/>
    </row>
    <row r="156" spans="1:7" ht="15.75">
      <c r="A156" s="243"/>
      <c r="C156" s="70"/>
      <c r="D156" s="70"/>
      <c r="E156" s="70"/>
      <c r="G156" s="232"/>
    </row>
    <row r="157" spans="1:7" ht="15.75">
      <c r="A157" s="243"/>
      <c r="C157" s="70"/>
      <c r="D157" s="70"/>
      <c r="E157" s="70"/>
      <c r="G157" s="232"/>
    </row>
    <row r="158" spans="1:7" ht="15.75">
      <c r="A158" s="243"/>
      <c r="C158" s="70"/>
      <c r="D158" s="70"/>
      <c r="E158" s="70"/>
      <c r="G158" s="232"/>
    </row>
    <row r="159" spans="1:7" ht="15.75">
      <c r="A159" s="243"/>
      <c r="C159" s="70"/>
      <c r="D159" s="70"/>
      <c r="E159" s="70"/>
      <c r="G159" s="232"/>
    </row>
    <row r="160" spans="1:7" ht="15.75">
      <c r="A160" s="243"/>
      <c r="C160" s="70"/>
      <c r="D160" s="70"/>
      <c r="E160" s="70"/>
      <c r="G160" s="232"/>
    </row>
    <row r="161" spans="1:7" ht="15.75">
      <c r="A161" s="243"/>
      <c r="C161" s="70"/>
      <c r="D161" s="70"/>
      <c r="E161" s="70"/>
      <c r="G161" s="232"/>
    </row>
    <row r="162" spans="1:7" ht="15.75">
      <c r="A162" s="243"/>
      <c r="C162" s="70"/>
      <c r="D162" s="70"/>
      <c r="E162" s="70"/>
      <c r="G162" s="232"/>
    </row>
    <row r="163" spans="1:7" ht="15.75">
      <c r="A163" s="243"/>
      <c r="C163" s="70"/>
      <c r="D163" s="70"/>
      <c r="E163" s="70"/>
      <c r="G163" s="232"/>
    </row>
    <row r="164" spans="1:7" ht="15.75">
      <c r="A164" s="243"/>
      <c r="C164" s="70"/>
      <c r="D164" s="70"/>
      <c r="E164" s="70"/>
      <c r="G164" s="232"/>
    </row>
    <row r="165" spans="1:7" ht="15.75">
      <c r="A165" s="243"/>
      <c r="C165" s="70"/>
      <c r="D165" s="70"/>
      <c r="E165" s="70"/>
      <c r="G165" s="232"/>
    </row>
    <row r="166" spans="1:7" ht="15.75">
      <c r="A166" s="243"/>
      <c r="C166" s="70"/>
      <c r="D166" s="70"/>
      <c r="E166" s="70"/>
      <c r="G166" s="232"/>
    </row>
    <row r="167" spans="1:7" ht="15.75">
      <c r="A167" s="243"/>
      <c r="C167" s="70"/>
      <c r="D167" s="70"/>
      <c r="E167" s="70"/>
      <c r="G167" s="232"/>
    </row>
    <row r="168" spans="1:7" ht="15.75">
      <c r="A168" s="243"/>
      <c r="C168" s="70"/>
      <c r="D168" s="70"/>
      <c r="E168" s="70"/>
      <c r="G168" s="232"/>
    </row>
    <row r="169" spans="1:7" ht="15.75">
      <c r="A169" s="243"/>
      <c r="C169" s="70"/>
      <c r="D169" s="70"/>
      <c r="E169" s="70"/>
      <c r="G169" s="232"/>
    </row>
    <row r="170" spans="1:7" ht="15.75">
      <c r="A170" s="243"/>
      <c r="C170" s="70"/>
      <c r="D170" s="70"/>
      <c r="E170" s="70"/>
      <c r="G170" s="232"/>
    </row>
    <row r="171" spans="1:7" ht="15.75">
      <c r="A171" s="243"/>
      <c r="C171" s="70"/>
      <c r="D171" s="70"/>
      <c r="E171" s="70"/>
      <c r="G171" s="232"/>
    </row>
    <row r="172" spans="1:7" ht="15.75">
      <c r="A172" s="243"/>
      <c r="C172" s="70"/>
      <c r="D172" s="70"/>
      <c r="E172" s="70"/>
      <c r="G172" s="232"/>
    </row>
    <row r="173" spans="1:7" ht="15.75">
      <c r="A173" s="243"/>
      <c r="C173" s="70"/>
      <c r="D173" s="70"/>
      <c r="E173" s="70"/>
      <c r="G173" s="232"/>
    </row>
    <row r="174" spans="1:7" ht="15.75">
      <c r="A174" s="243"/>
      <c r="C174" s="70"/>
      <c r="D174" s="70"/>
      <c r="E174" s="70"/>
      <c r="G174" s="232"/>
    </row>
    <row r="175" spans="1:7" ht="15.75">
      <c r="A175" s="243"/>
      <c r="C175" s="70"/>
      <c r="D175" s="70"/>
      <c r="E175" s="70"/>
      <c r="G175" s="232"/>
    </row>
    <row r="176" spans="1:7" ht="15.75">
      <c r="A176" s="243"/>
      <c r="C176" s="70"/>
      <c r="D176" s="70"/>
      <c r="E176" s="70"/>
      <c r="G176" s="232"/>
    </row>
    <row r="177" spans="1:7" ht="15.75">
      <c r="A177" s="243"/>
      <c r="C177" s="70"/>
      <c r="D177" s="70"/>
      <c r="E177" s="70"/>
      <c r="G177" s="232"/>
    </row>
    <row r="178" spans="1:7" ht="15.75">
      <c r="A178" s="243"/>
      <c r="C178" s="70"/>
      <c r="D178" s="70"/>
      <c r="E178" s="70"/>
      <c r="G178" s="232"/>
    </row>
    <row r="179" spans="1:7" ht="15.75">
      <c r="A179" s="243"/>
      <c r="C179" s="70"/>
      <c r="D179" s="70"/>
      <c r="E179" s="70"/>
      <c r="G179" s="232"/>
    </row>
    <row r="180" spans="1:7" ht="15.75">
      <c r="A180" s="243"/>
      <c r="C180" s="70"/>
      <c r="D180" s="70"/>
      <c r="E180" s="70"/>
      <c r="G180" s="232"/>
    </row>
    <row r="181" spans="1:7" ht="15.75">
      <c r="A181" s="243"/>
      <c r="C181" s="70"/>
      <c r="D181" s="70"/>
      <c r="E181" s="70"/>
      <c r="G181" s="232"/>
    </row>
    <row r="182" spans="1:7" ht="15.75">
      <c r="A182" s="243"/>
      <c r="C182" s="70"/>
      <c r="D182" s="70"/>
      <c r="E182" s="70"/>
      <c r="G182" s="232"/>
    </row>
    <row r="183" spans="1:7" ht="15.75">
      <c r="A183" s="243"/>
      <c r="C183" s="70"/>
      <c r="D183" s="70"/>
      <c r="E183" s="70"/>
      <c r="G183" s="232"/>
    </row>
    <row r="184" spans="1:7" ht="15.75">
      <c r="A184" s="243"/>
      <c r="C184" s="70"/>
      <c r="D184" s="70"/>
      <c r="E184" s="70"/>
      <c r="G184" s="232"/>
    </row>
    <row r="185" spans="1:7" ht="15.75">
      <c r="A185" s="243"/>
      <c r="C185" s="70"/>
      <c r="D185" s="70"/>
      <c r="E185" s="70"/>
      <c r="G185" s="232"/>
    </row>
    <row r="186" spans="1:7" ht="15.75">
      <c r="A186" s="243"/>
      <c r="C186" s="70"/>
      <c r="D186" s="70"/>
      <c r="E186" s="70"/>
      <c r="G186" s="232"/>
    </row>
    <row r="187" spans="1:7" ht="15.75">
      <c r="A187" s="243"/>
      <c r="C187" s="70"/>
      <c r="D187" s="70"/>
      <c r="E187" s="70"/>
      <c r="G187" s="232"/>
    </row>
    <row r="188" spans="1:7" ht="15.75">
      <c r="A188" s="243"/>
      <c r="C188" s="70"/>
      <c r="D188" s="70"/>
      <c r="E188" s="70"/>
      <c r="G188" s="232"/>
    </row>
    <row r="189" spans="1:7" ht="15.75">
      <c r="A189" s="243"/>
      <c r="C189" s="70"/>
      <c r="D189" s="70"/>
      <c r="E189" s="70"/>
      <c r="G189" s="232"/>
    </row>
    <row r="190" spans="1:7" ht="15.75">
      <c r="A190" s="243"/>
      <c r="C190" s="70"/>
      <c r="D190" s="70"/>
      <c r="E190" s="70"/>
      <c r="G190" s="232"/>
    </row>
    <row r="191" spans="1:7" ht="15.75">
      <c r="A191" s="243"/>
      <c r="C191" s="70"/>
      <c r="D191" s="70"/>
      <c r="E191" s="70"/>
      <c r="G191" s="232"/>
    </row>
    <row r="192" spans="1:7" ht="15.75">
      <c r="A192" s="243"/>
      <c r="C192" s="70"/>
      <c r="D192" s="70"/>
      <c r="E192" s="70"/>
      <c r="G192" s="232"/>
    </row>
    <row r="193" spans="1:7" ht="15.75">
      <c r="A193" s="243"/>
      <c r="C193" s="70"/>
      <c r="D193" s="70"/>
      <c r="E193" s="70"/>
      <c r="G193" s="232"/>
    </row>
    <row r="194" spans="1:7" ht="15.75">
      <c r="A194" s="243"/>
      <c r="C194" s="70"/>
      <c r="D194" s="70"/>
      <c r="E194" s="70"/>
      <c r="G194" s="232"/>
    </row>
    <row r="195" spans="1:7" ht="15.75">
      <c r="A195" s="243"/>
      <c r="C195" s="70"/>
      <c r="D195" s="70"/>
      <c r="E195" s="70"/>
      <c r="G195" s="232"/>
    </row>
    <row r="196" spans="1:7" ht="15.75">
      <c r="A196" s="243"/>
      <c r="C196" s="70"/>
      <c r="D196" s="70"/>
      <c r="E196" s="70"/>
      <c r="G196" s="232"/>
    </row>
    <row r="197" spans="1:7" ht="15.75">
      <c r="A197" s="243"/>
      <c r="C197" s="70"/>
      <c r="D197" s="70"/>
      <c r="E197" s="70"/>
      <c r="G197" s="232"/>
    </row>
    <row r="198" spans="1:7" ht="15.75">
      <c r="A198" s="243"/>
      <c r="C198" s="70"/>
      <c r="D198" s="70"/>
      <c r="E198" s="70"/>
      <c r="G198" s="232"/>
    </row>
    <row r="199" spans="1:7" ht="15.75">
      <c r="A199" s="243"/>
      <c r="C199" s="70"/>
      <c r="D199" s="70"/>
      <c r="E199" s="70"/>
      <c r="G199" s="232"/>
    </row>
    <row r="200" spans="1:7" ht="15.75">
      <c r="A200" s="243"/>
      <c r="C200" s="70"/>
      <c r="D200" s="70"/>
      <c r="E200" s="70"/>
      <c r="G200" s="232"/>
    </row>
    <row r="201" spans="1:7" ht="15.75">
      <c r="A201" s="243"/>
      <c r="C201" s="70"/>
      <c r="D201" s="70"/>
      <c r="E201" s="70"/>
      <c r="G201" s="232"/>
    </row>
    <row r="202" spans="1:7" ht="15.75">
      <c r="A202" s="243"/>
      <c r="C202" s="70"/>
      <c r="D202" s="70"/>
      <c r="E202" s="70"/>
      <c r="G202" s="232"/>
    </row>
    <row r="203" spans="1:7" ht="15.75">
      <c r="A203" s="243"/>
      <c r="C203" s="70"/>
      <c r="D203" s="70"/>
      <c r="E203" s="70"/>
      <c r="G203" s="232"/>
    </row>
    <row r="204" spans="1:7" ht="15.75">
      <c r="A204" s="243"/>
      <c r="C204" s="70"/>
      <c r="D204" s="70"/>
      <c r="E204" s="70"/>
      <c r="G204" s="232"/>
    </row>
    <row r="205" spans="1:7" ht="15.75">
      <c r="A205" s="243"/>
      <c r="C205" s="70"/>
      <c r="D205" s="70"/>
      <c r="E205" s="70"/>
      <c r="G205" s="232"/>
    </row>
    <row r="206" spans="1:7" ht="15.75">
      <c r="A206" s="243"/>
      <c r="C206" s="70"/>
      <c r="D206" s="70"/>
      <c r="E206" s="70"/>
      <c r="G206" s="232"/>
    </row>
    <row r="207" spans="1:7" ht="15.75">
      <c r="A207" s="243"/>
      <c r="C207" s="70"/>
      <c r="D207" s="70"/>
      <c r="E207" s="70"/>
      <c r="G207" s="232"/>
    </row>
    <row r="208" spans="1:7" ht="15.75">
      <c r="A208" s="243"/>
      <c r="C208" s="70"/>
      <c r="D208" s="70"/>
      <c r="E208" s="70"/>
      <c r="G208" s="232"/>
    </row>
    <row r="209" spans="1:7" ht="15.75">
      <c r="A209" s="243"/>
      <c r="C209" s="70"/>
      <c r="D209" s="70"/>
      <c r="E209" s="70"/>
      <c r="G209" s="232"/>
    </row>
    <row r="210" spans="1:7" ht="15.75">
      <c r="A210" s="29"/>
      <c r="C210" s="70"/>
      <c r="D210" s="70"/>
      <c r="E210" s="70"/>
      <c r="G210" s="232"/>
    </row>
    <row r="211" spans="1:7" ht="15.75">
      <c r="A211" s="29"/>
      <c r="C211" s="70"/>
      <c r="D211" s="70"/>
      <c r="E211" s="70"/>
      <c r="G211" s="232"/>
    </row>
    <row r="212" spans="1:7" ht="15.75">
      <c r="A212" s="29"/>
      <c r="C212" s="70"/>
      <c r="D212" s="70"/>
      <c r="E212" s="70"/>
      <c r="G212" s="232"/>
    </row>
    <row r="213" spans="1:7" ht="15.75">
      <c r="A213" s="29"/>
      <c r="C213" s="70"/>
      <c r="D213" s="70"/>
      <c r="E213" s="70"/>
    </row>
    <row r="214" spans="1:7" ht="15.75">
      <c r="A214" s="29"/>
      <c r="C214" s="70"/>
      <c r="D214" s="70"/>
      <c r="E214" s="70"/>
    </row>
    <row r="215" spans="1:7" ht="15.75">
      <c r="A215" s="29"/>
      <c r="C215" s="70"/>
      <c r="D215" s="70"/>
      <c r="E215" s="70"/>
    </row>
    <row r="216" spans="1:7" ht="15.75">
      <c r="A216" s="29"/>
      <c r="C216" s="70"/>
      <c r="D216" s="70"/>
      <c r="E216" s="70"/>
    </row>
    <row r="217" spans="1:7" ht="15.75">
      <c r="A217" s="29"/>
      <c r="C217" s="70"/>
      <c r="D217" s="70"/>
      <c r="E217" s="70"/>
    </row>
    <row r="218" spans="1:7" ht="15.75">
      <c r="A218" s="29"/>
      <c r="C218" s="70"/>
      <c r="D218" s="70"/>
      <c r="E218" s="70"/>
    </row>
    <row r="219" spans="1:7" ht="15.75">
      <c r="A219" s="29"/>
      <c r="C219" s="70"/>
      <c r="D219" s="70"/>
      <c r="E219" s="70"/>
    </row>
    <row r="220" spans="1:7" ht="15.75">
      <c r="A220" s="29"/>
      <c r="C220" s="70"/>
      <c r="D220" s="70"/>
      <c r="E220" s="70"/>
    </row>
    <row r="221" spans="1:7" ht="15.75">
      <c r="A221" s="29"/>
      <c r="C221" s="70"/>
      <c r="D221" s="70"/>
      <c r="E221" s="70"/>
    </row>
    <row r="222" spans="1:7" ht="15.75">
      <c r="A222" s="29"/>
      <c r="C222" s="70"/>
      <c r="D222" s="70"/>
      <c r="E222" s="70"/>
    </row>
    <row r="223" spans="1:7" ht="15.75">
      <c r="A223" s="29"/>
      <c r="C223" s="70"/>
      <c r="D223" s="70"/>
      <c r="E223" s="70"/>
    </row>
    <row r="224" spans="1:7" ht="15.75">
      <c r="A224" s="29"/>
      <c r="C224" s="70"/>
      <c r="D224" s="70"/>
      <c r="E224" s="70"/>
    </row>
    <row r="225" spans="1:5" ht="15.75">
      <c r="A225" s="29"/>
      <c r="C225" s="70"/>
      <c r="D225" s="70"/>
      <c r="E225" s="70"/>
    </row>
    <row r="226" spans="1:5" ht="15.75">
      <c r="A226" s="29"/>
      <c r="C226" s="70"/>
      <c r="D226" s="70"/>
      <c r="E226" s="70"/>
    </row>
    <row r="227" spans="1:5" ht="15.75">
      <c r="A227" s="29"/>
      <c r="C227" s="70"/>
      <c r="D227" s="70"/>
      <c r="E227" s="70"/>
    </row>
    <row r="228" spans="1:5" ht="15.75">
      <c r="A228" s="29"/>
      <c r="C228" s="70"/>
      <c r="D228" s="70"/>
      <c r="E228" s="70"/>
    </row>
    <row r="229" spans="1:5" ht="15.75">
      <c r="A229" s="29"/>
      <c r="C229" s="70"/>
      <c r="D229" s="70"/>
      <c r="E229" s="70"/>
    </row>
    <row r="230" spans="1:5" ht="15.75">
      <c r="A230" s="29"/>
      <c r="C230" s="70"/>
      <c r="D230" s="70"/>
      <c r="E230" s="70"/>
    </row>
    <row r="231" spans="1:5" ht="15.75">
      <c r="A231" s="29"/>
      <c r="C231" s="70"/>
      <c r="D231" s="70"/>
      <c r="E231" s="70"/>
    </row>
    <row r="232" spans="1:5" ht="15.75">
      <c r="A232" s="29"/>
      <c r="C232" s="70"/>
      <c r="D232" s="70"/>
      <c r="E232" s="70"/>
    </row>
    <row r="233" spans="1:5" ht="15.75">
      <c r="A233" s="29"/>
      <c r="C233" s="70"/>
      <c r="D233" s="70"/>
      <c r="E233" s="70"/>
    </row>
    <row r="234" spans="1:5" ht="15.75">
      <c r="A234" s="29"/>
      <c r="C234" s="70"/>
      <c r="D234" s="70"/>
      <c r="E234" s="70"/>
    </row>
    <row r="235" spans="1:5" ht="15.75">
      <c r="A235" s="29"/>
      <c r="C235" s="70"/>
      <c r="D235" s="70"/>
      <c r="E235" s="70"/>
    </row>
    <row r="236" spans="1:5" ht="15.75">
      <c r="A236" s="29"/>
      <c r="C236" s="70"/>
      <c r="D236" s="70"/>
      <c r="E236" s="70"/>
    </row>
    <row r="237" spans="1:5" ht="15.75">
      <c r="A237" s="29"/>
      <c r="C237" s="70"/>
      <c r="D237" s="70"/>
      <c r="E237" s="70"/>
    </row>
    <row r="238" spans="1:5" ht="15.75">
      <c r="A238" s="29"/>
      <c r="C238" s="70"/>
      <c r="D238" s="70"/>
      <c r="E238" s="70"/>
    </row>
    <row r="239" spans="1:5" ht="15.75">
      <c r="A239" s="29"/>
      <c r="C239" s="70"/>
      <c r="D239" s="70"/>
      <c r="E239" s="70"/>
    </row>
    <row r="240" spans="1:5" ht="15.75">
      <c r="A240" s="29"/>
      <c r="C240" s="70"/>
      <c r="D240" s="70"/>
      <c r="E240" s="70"/>
    </row>
    <row r="241" spans="1:5" ht="15.75">
      <c r="A241" s="29"/>
      <c r="C241" s="70"/>
      <c r="D241" s="70"/>
      <c r="E241" s="70"/>
    </row>
    <row r="242" spans="1:5" ht="15.75">
      <c r="A242" s="29"/>
      <c r="C242" s="70"/>
      <c r="D242" s="70"/>
      <c r="E242" s="70"/>
    </row>
    <row r="243" spans="1:5" ht="15.75">
      <c r="A243" s="29"/>
      <c r="C243" s="70"/>
      <c r="D243" s="70"/>
      <c r="E243" s="70"/>
    </row>
    <row r="244" spans="1:5" ht="15.75">
      <c r="A244" s="29"/>
      <c r="C244" s="70"/>
      <c r="D244" s="70"/>
      <c r="E244" s="70"/>
    </row>
    <row r="245" spans="1:5" ht="15.75">
      <c r="A245" s="29"/>
      <c r="C245" s="70"/>
      <c r="D245" s="70"/>
      <c r="E245" s="70"/>
    </row>
    <row r="246" spans="1:5" ht="15.75">
      <c r="A246" s="29"/>
      <c r="C246" s="70"/>
      <c r="D246" s="70"/>
      <c r="E246" s="70"/>
    </row>
    <row r="247" spans="1:5" ht="15.75">
      <c r="A247" s="29"/>
      <c r="C247" s="70"/>
      <c r="D247" s="70"/>
      <c r="E247" s="70"/>
    </row>
    <row r="248" spans="1:5" ht="15.75">
      <c r="A248" s="29"/>
      <c r="C248" s="70"/>
      <c r="D248" s="70"/>
      <c r="E248" s="70"/>
    </row>
    <row r="249" spans="1:5" ht="15.75">
      <c r="A249" s="29"/>
      <c r="C249" s="70"/>
      <c r="D249" s="70"/>
      <c r="E249" s="70"/>
    </row>
    <row r="250" spans="1:5" ht="15.75">
      <c r="A250" s="29"/>
      <c r="C250" s="70"/>
      <c r="D250" s="70"/>
      <c r="E250" s="70"/>
    </row>
    <row r="251" spans="1:5" ht="15.75">
      <c r="A251" s="29"/>
      <c r="C251" s="70"/>
      <c r="D251" s="70"/>
      <c r="E251" s="70"/>
    </row>
    <row r="252" spans="1:5" ht="15.75">
      <c r="A252" s="29"/>
      <c r="C252" s="70"/>
      <c r="D252" s="70"/>
      <c r="E252" s="70"/>
    </row>
    <row r="253" spans="1:5" ht="15.75">
      <c r="A253" s="29"/>
      <c r="C253" s="70"/>
      <c r="D253" s="70"/>
      <c r="E253" s="70"/>
    </row>
    <row r="254" spans="1:5" ht="15.75">
      <c r="A254" s="29"/>
      <c r="C254" s="70"/>
      <c r="D254" s="70"/>
      <c r="E254" s="70"/>
    </row>
    <row r="255" spans="1:5" ht="15.75">
      <c r="A255" s="29"/>
      <c r="C255" s="70"/>
      <c r="D255" s="70"/>
      <c r="E255" s="70"/>
    </row>
    <row r="256" spans="1:5" ht="15.75">
      <c r="A256" s="29"/>
      <c r="C256" s="70"/>
      <c r="D256" s="70"/>
      <c r="E256" s="70"/>
    </row>
    <row r="257" spans="1:5" ht="15.75">
      <c r="A257" s="29"/>
      <c r="C257" s="70"/>
      <c r="D257" s="70"/>
      <c r="E257" s="70"/>
    </row>
    <row r="258" spans="1:5" ht="15.75">
      <c r="A258" s="29"/>
      <c r="C258" s="70"/>
      <c r="D258" s="70"/>
      <c r="E258" s="70"/>
    </row>
    <row r="259" spans="1:5" ht="15.75">
      <c r="A259" s="29"/>
      <c r="C259" s="70"/>
      <c r="D259" s="70"/>
      <c r="E259" s="70"/>
    </row>
    <row r="260" spans="1:5" ht="15.75">
      <c r="A260" s="29"/>
      <c r="C260" s="70"/>
      <c r="D260" s="70"/>
      <c r="E260" s="70"/>
    </row>
    <row r="261" spans="1:5" ht="15.75">
      <c r="A261" s="29"/>
      <c r="C261" s="70"/>
      <c r="D261" s="70"/>
      <c r="E261" s="70"/>
    </row>
    <row r="262" spans="1:5" ht="15.75">
      <c r="A262" s="29"/>
      <c r="C262" s="70"/>
      <c r="D262" s="70"/>
      <c r="E262" s="70"/>
    </row>
    <row r="263" spans="1:5" ht="15.75">
      <c r="A263" s="29"/>
      <c r="C263" s="70"/>
      <c r="D263" s="70"/>
      <c r="E263" s="70"/>
    </row>
    <row r="264" spans="1:5" ht="15.75">
      <c r="A264" s="29"/>
      <c r="C264" s="70"/>
      <c r="D264" s="70"/>
      <c r="E264" s="70"/>
    </row>
    <row r="265" spans="1:5" ht="15.75">
      <c r="A265" s="29"/>
      <c r="C265" s="70"/>
      <c r="D265" s="70"/>
      <c r="E265" s="70"/>
    </row>
    <row r="266" spans="1:5" ht="15.75">
      <c r="A266" s="29"/>
      <c r="C266" s="70"/>
      <c r="D266" s="70"/>
      <c r="E266" s="70"/>
    </row>
    <row r="267" spans="1:5" ht="15.75">
      <c r="A267" s="29"/>
      <c r="C267" s="70"/>
      <c r="D267" s="70"/>
      <c r="E267" s="70"/>
    </row>
    <row r="268" spans="1:5" ht="15.75">
      <c r="A268" s="29"/>
      <c r="C268" s="70"/>
      <c r="D268" s="70"/>
      <c r="E268" s="70"/>
    </row>
    <row r="269" spans="1:5" ht="15.75">
      <c r="A269" s="29"/>
      <c r="C269" s="70"/>
      <c r="D269" s="70"/>
      <c r="E269" s="70"/>
    </row>
    <row r="270" spans="1:5" ht="15.75">
      <c r="A270" s="29"/>
      <c r="C270" s="70"/>
      <c r="D270" s="70"/>
      <c r="E270" s="70"/>
    </row>
    <row r="271" spans="1:5" ht="15.75">
      <c r="A271" s="29"/>
      <c r="C271" s="70"/>
      <c r="D271" s="70"/>
      <c r="E271" s="70"/>
    </row>
    <row r="272" spans="1:5" ht="15.75">
      <c r="A272" s="29"/>
      <c r="C272" s="70"/>
      <c r="D272" s="70"/>
      <c r="E272" s="70"/>
    </row>
    <row r="273" spans="1:5" ht="15.75">
      <c r="A273" s="29"/>
      <c r="C273" s="70"/>
      <c r="D273" s="70"/>
      <c r="E273" s="70"/>
    </row>
    <row r="274" spans="1:5" ht="15.75">
      <c r="A274" s="29"/>
      <c r="C274" s="70"/>
      <c r="D274" s="70"/>
      <c r="E274" s="70"/>
    </row>
    <row r="275" spans="1:5" ht="15.75">
      <c r="A275" s="29"/>
      <c r="C275" s="70"/>
      <c r="D275" s="70"/>
      <c r="E275" s="70"/>
    </row>
    <row r="276" spans="1:5" ht="15.75">
      <c r="A276" s="29"/>
      <c r="C276" s="70"/>
      <c r="D276" s="70"/>
      <c r="E276" s="70"/>
    </row>
    <row r="277" spans="1:5" ht="15.75">
      <c r="A277" s="29"/>
      <c r="C277" s="70"/>
      <c r="D277" s="70"/>
      <c r="E277" s="70"/>
    </row>
    <row r="278" spans="1:5" ht="15.75">
      <c r="A278" s="29"/>
      <c r="C278" s="70"/>
      <c r="D278" s="70"/>
      <c r="E278" s="70"/>
    </row>
    <row r="279" spans="1:5" ht="15.75">
      <c r="A279" s="29"/>
      <c r="C279" s="70"/>
      <c r="D279" s="70"/>
      <c r="E279" s="70"/>
    </row>
    <row r="280" spans="1:5" ht="15.75">
      <c r="A280" s="29"/>
      <c r="C280" s="70"/>
      <c r="D280" s="70"/>
      <c r="E280" s="70"/>
    </row>
    <row r="281" spans="1:5" ht="15.75">
      <c r="A281" s="29"/>
      <c r="C281" s="70"/>
      <c r="D281" s="70"/>
      <c r="E281" s="70"/>
    </row>
    <row r="282" spans="1:5" ht="15.75">
      <c r="A282" s="29"/>
    </row>
    <row r="283" spans="1:5" ht="15.75">
      <c r="A283" s="29"/>
    </row>
    <row r="284" spans="1:5" ht="15.75">
      <c r="A284" s="29"/>
    </row>
    <row r="285" spans="1:5" ht="15.75">
      <c r="A285" s="29"/>
    </row>
    <row r="286" spans="1:5" ht="15.75">
      <c r="A286" s="29"/>
    </row>
    <row r="287" spans="1:5" ht="15.75">
      <c r="A287" s="29"/>
    </row>
    <row r="288" spans="1:5" ht="15.75">
      <c r="A288" s="29"/>
    </row>
    <row r="289" spans="1:1" ht="15.75">
      <c r="A289" s="29"/>
    </row>
    <row r="290" spans="1:1" ht="15.75">
      <c r="A290" s="29"/>
    </row>
    <row r="291" spans="1:1" ht="15.75">
      <c r="A291" s="29"/>
    </row>
    <row r="292" spans="1:1" ht="15.75">
      <c r="A292" s="29"/>
    </row>
    <row r="293" spans="1:1" ht="15.75">
      <c r="A293" s="29"/>
    </row>
    <row r="294" spans="1:1" ht="15.75">
      <c r="A294" s="29"/>
    </row>
    <row r="295" spans="1:1" ht="15.75">
      <c r="A295" s="29"/>
    </row>
    <row r="296" spans="1:1" ht="15.75">
      <c r="A296" s="29"/>
    </row>
    <row r="297" spans="1:1" ht="15.75">
      <c r="A297" s="29"/>
    </row>
    <row r="298" spans="1:1" ht="15.75">
      <c r="A298" s="29"/>
    </row>
    <row r="299" spans="1:1" ht="15.75">
      <c r="A299" s="29"/>
    </row>
    <row r="300" spans="1:1" ht="15.75">
      <c r="A300" s="29"/>
    </row>
    <row r="301" spans="1:1" ht="15.75">
      <c r="A301" s="29"/>
    </row>
    <row r="302" spans="1:1" ht="15.75">
      <c r="A302" s="29"/>
    </row>
    <row r="303" spans="1:1" ht="15.75">
      <c r="A303" s="29"/>
    </row>
    <row r="304" spans="1:1" ht="15.75">
      <c r="A304" s="29"/>
    </row>
    <row r="305" spans="1:1" ht="15.75">
      <c r="A305" s="29"/>
    </row>
    <row r="306" spans="1:1" ht="15.75">
      <c r="A306" s="29"/>
    </row>
    <row r="307" spans="1:1" ht="15.75">
      <c r="A307" s="29"/>
    </row>
    <row r="308" spans="1:1" ht="15.75">
      <c r="A308" s="29"/>
    </row>
    <row r="309" spans="1:1" ht="15.75">
      <c r="A309" s="29"/>
    </row>
    <row r="310" spans="1:1" ht="15.75">
      <c r="A310" s="29"/>
    </row>
    <row r="311" spans="1:1" ht="15.75">
      <c r="A311" s="29"/>
    </row>
    <row r="312" spans="1:1" ht="15.75">
      <c r="A312" s="29"/>
    </row>
    <row r="313" spans="1:1" ht="15.75">
      <c r="A313" s="29"/>
    </row>
    <row r="314" spans="1:1" ht="15.75">
      <c r="A314" s="29"/>
    </row>
    <row r="315" spans="1:1" ht="15.75">
      <c r="A315" s="29"/>
    </row>
    <row r="316" spans="1:1" ht="15.75">
      <c r="A316" s="29"/>
    </row>
    <row r="317" spans="1:1" ht="15.75">
      <c r="A317" s="29"/>
    </row>
    <row r="318" spans="1:1" ht="15.75">
      <c r="A318" s="29"/>
    </row>
    <row r="319" spans="1:1" ht="15.75">
      <c r="A319" s="29"/>
    </row>
    <row r="320" spans="1:1" ht="15.75">
      <c r="A320" s="29"/>
    </row>
    <row r="321" spans="1:1" ht="15.75">
      <c r="A321" s="29"/>
    </row>
    <row r="322" spans="1:1" ht="15.75">
      <c r="A322" s="29"/>
    </row>
    <row r="323" spans="1:1" ht="15.75">
      <c r="A323" s="29"/>
    </row>
    <row r="324" spans="1:1" ht="15.75">
      <c r="A324" s="29"/>
    </row>
    <row r="325" spans="1:1" ht="15.75">
      <c r="A325" s="29"/>
    </row>
    <row r="326" spans="1:1" ht="15.75">
      <c r="A326" s="29"/>
    </row>
    <row r="327" spans="1:1" ht="15.75">
      <c r="A327" s="29"/>
    </row>
    <row r="328" spans="1:1" ht="15.75">
      <c r="A328" s="29"/>
    </row>
    <row r="329" spans="1:1" ht="15.75">
      <c r="A329" s="29"/>
    </row>
    <row r="330" spans="1:1" ht="15.75">
      <c r="A330" s="29"/>
    </row>
    <row r="331" spans="1:1" ht="15.75">
      <c r="A331" s="29"/>
    </row>
    <row r="332" spans="1:1" ht="15.75">
      <c r="A332" s="29"/>
    </row>
    <row r="333" spans="1:1" ht="15.75">
      <c r="A333" s="29"/>
    </row>
    <row r="334" spans="1:1" ht="15.75">
      <c r="A334" s="29"/>
    </row>
    <row r="335" spans="1:1" ht="15.75">
      <c r="A335" s="29"/>
    </row>
    <row r="336" spans="1:1" ht="15.75">
      <c r="A336" s="29"/>
    </row>
    <row r="337" spans="1:1" ht="15.75">
      <c r="A337" s="29"/>
    </row>
    <row r="338" spans="1:1" ht="15.75">
      <c r="A338" s="29"/>
    </row>
    <row r="339" spans="1:1" ht="15.75">
      <c r="A339" s="29"/>
    </row>
    <row r="340" spans="1:1" ht="15.75">
      <c r="A340" s="29"/>
    </row>
    <row r="341" spans="1:1" ht="15.75">
      <c r="A341" s="29"/>
    </row>
    <row r="342" spans="1:1" ht="15.75">
      <c r="A342" s="29"/>
    </row>
    <row r="343" spans="1:1" ht="15.75">
      <c r="A343" s="29"/>
    </row>
    <row r="344" spans="1:1" ht="15.75">
      <c r="A344" s="29"/>
    </row>
    <row r="345" spans="1:1" ht="15.75">
      <c r="A345" s="29"/>
    </row>
    <row r="346" spans="1:1" ht="15.75">
      <c r="A346" s="29"/>
    </row>
    <row r="347" spans="1:1" ht="15.75">
      <c r="A347" s="29"/>
    </row>
    <row r="348" spans="1:1" ht="15.75">
      <c r="A348" s="29"/>
    </row>
    <row r="349" spans="1:1" ht="15.75">
      <c r="A349" s="29"/>
    </row>
    <row r="350" spans="1:1" ht="15.75">
      <c r="A350" s="29"/>
    </row>
    <row r="351" spans="1:1" ht="15.75">
      <c r="A351" s="29"/>
    </row>
    <row r="352" spans="1:1" ht="15.75">
      <c r="A352" s="29"/>
    </row>
    <row r="353" spans="1:1" ht="15.75">
      <c r="A353" s="29"/>
    </row>
    <row r="354" spans="1:1" ht="15.75">
      <c r="A354" s="29"/>
    </row>
    <row r="355" spans="1:1" ht="15.75">
      <c r="A355" s="29"/>
    </row>
    <row r="356" spans="1:1" ht="15.75">
      <c r="A356" s="29"/>
    </row>
    <row r="357" spans="1:1" ht="15.75">
      <c r="A357" s="29"/>
    </row>
    <row r="358" spans="1:1" ht="15.75">
      <c r="A358" s="29"/>
    </row>
    <row r="359" spans="1:1" ht="15.75">
      <c r="A359" s="29"/>
    </row>
    <row r="360" spans="1:1" ht="15.75">
      <c r="A360" s="29"/>
    </row>
    <row r="361" spans="1:1" ht="15.75">
      <c r="A361" s="29"/>
    </row>
    <row r="362" spans="1:1" ht="15.75">
      <c r="A362" s="29"/>
    </row>
    <row r="363" spans="1:1" ht="15.75">
      <c r="A363" s="29"/>
    </row>
    <row r="364" spans="1:1" ht="15.75">
      <c r="A364" s="29"/>
    </row>
    <row r="365" spans="1:1" ht="15.75">
      <c r="A365" s="29"/>
    </row>
    <row r="366" spans="1:1" ht="15.75">
      <c r="A366" s="29"/>
    </row>
    <row r="367" spans="1:1" ht="15.75">
      <c r="A367" s="29"/>
    </row>
    <row r="368" spans="1:1" ht="15.75">
      <c r="A368" s="29"/>
    </row>
    <row r="369" spans="1:1" ht="15.75">
      <c r="A369" s="29"/>
    </row>
    <row r="370" spans="1:1" ht="15.75">
      <c r="A370" s="29"/>
    </row>
    <row r="371" spans="1:1" ht="15.75">
      <c r="A371" s="29"/>
    </row>
    <row r="372" spans="1:1" ht="15.75">
      <c r="A372" s="29"/>
    </row>
    <row r="373" spans="1:1" ht="15.75">
      <c r="A373" s="29"/>
    </row>
    <row r="374" spans="1:1" ht="15.75">
      <c r="A374" s="29"/>
    </row>
    <row r="375" spans="1:1" ht="15.75">
      <c r="A375" s="29"/>
    </row>
    <row r="376" spans="1:1" ht="15.75">
      <c r="A376" s="29"/>
    </row>
    <row r="377" spans="1:1" ht="15.75">
      <c r="A377" s="29"/>
    </row>
    <row r="378" spans="1:1" ht="15.75">
      <c r="A378" s="29"/>
    </row>
    <row r="379" spans="1:1" ht="15.75">
      <c r="A379" s="29"/>
    </row>
    <row r="380" spans="1:1" ht="15.75">
      <c r="A380" s="29"/>
    </row>
    <row r="381" spans="1:1" ht="15.75">
      <c r="A381" s="29"/>
    </row>
    <row r="382" spans="1:1" ht="15.75">
      <c r="A382" s="29"/>
    </row>
    <row r="383" spans="1:1" ht="15.75">
      <c r="A383" s="29"/>
    </row>
    <row r="384" spans="1:1" ht="15.75">
      <c r="A384" s="29"/>
    </row>
    <row r="385" spans="1:1" ht="15.75">
      <c r="A385" s="29"/>
    </row>
    <row r="386" spans="1:1" ht="15.75">
      <c r="A386" s="29"/>
    </row>
    <row r="387" spans="1:1" ht="15.75">
      <c r="A387" s="29"/>
    </row>
    <row r="388" spans="1:1" ht="15.75">
      <c r="A388" s="29"/>
    </row>
    <row r="389" spans="1:1" ht="15.75">
      <c r="A389" s="29"/>
    </row>
    <row r="390" spans="1:1" ht="15.75">
      <c r="A390" s="29"/>
    </row>
    <row r="391" spans="1:1" ht="15.75">
      <c r="A391" s="29"/>
    </row>
    <row r="392" spans="1:1" ht="15.75">
      <c r="A392" s="29"/>
    </row>
    <row r="393" spans="1:1" ht="15.75">
      <c r="A393" s="29"/>
    </row>
    <row r="394" spans="1:1" ht="15.75">
      <c r="A394" s="29"/>
    </row>
    <row r="395" spans="1:1" ht="15.75">
      <c r="A395" s="29"/>
    </row>
    <row r="396" spans="1:1" ht="15.75">
      <c r="A396" s="29"/>
    </row>
    <row r="397" spans="1:1" ht="15.75">
      <c r="A397" s="29"/>
    </row>
    <row r="398" spans="1:1" ht="15.75">
      <c r="A398" s="29"/>
    </row>
    <row r="399" spans="1:1" ht="15.75">
      <c r="A399" s="29"/>
    </row>
    <row r="400" spans="1:1" ht="15.75">
      <c r="A400" s="29"/>
    </row>
    <row r="401" spans="1:1" ht="15.75">
      <c r="A401" s="29"/>
    </row>
    <row r="402" spans="1:1" ht="15.75">
      <c r="A402" s="29"/>
    </row>
    <row r="403" spans="1:1" ht="15.75">
      <c r="A403" s="29"/>
    </row>
    <row r="404" spans="1:1" ht="15.75">
      <c r="A404" s="29"/>
    </row>
    <row r="405" spans="1:1" ht="15.75">
      <c r="A405" s="29"/>
    </row>
    <row r="406" spans="1:1" ht="15.75">
      <c r="A406" s="29"/>
    </row>
    <row r="407" spans="1:1" ht="15.75">
      <c r="A407" s="29"/>
    </row>
    <row r="408" spans="1:1" ht="15.75">
      <c r="A408" s="29"/>
    </row>
    <row r="409" spans="1:1" ht="15.75">
      <c r="A409" s="29"/>
    </row>
    <row r="410" spans="1:1" ht="15.75">
      <c r="A410" s="29"/>
    </row>
    <row r="411" spans="1:1" ht="15.75">
      <c r="A411" s="29"/>
    </row>
    <row r="412" spans="1:1" ht="15.75">
      <c r="A412" s="29"/>
    </row>
    <row r="413" spans="1:1" ht="15.75">
      <c r="A413" s="29"/>
    </row>
    <row r="414" spans="1:1" ht="15.75">
      <c r="A414" s="29"/>
    </row>
    <row r="415" spans="1:1" ht="15.75">
      <c r="A415" s="29"/>
    </row>
    <row r="416" spans="1:1" ht="15.75">
      <c r="A416" s="29"/>
    </row>
    <row r="417" spans="1:1" ht="15.75">
      <c r="A417" s="29"/>
    </row>
    <row r="418" spans="1:1" ht="15.75">
      <c r="A418" s="29"/>
    </row>
    <row r="419" spans="1:1" ht="15.75">
      <c r="A419" s="29"/>
    </row>
    <row r="420" spans="1:1" ht="15.75">
      <c r="A420" s="29"/>
    </row>
    <row r="421" spans="1:1" ht="15.75">
      <c r="A421" s="29"/>
    </row>
    <row r="422" spans="1:1" ht="15.75">
      <c r="A422" s="29"/>
    </row>
    <row r="423" spans="1:1" ht="15.75">
      <c r="A423" s="29"/>
    </row>
    <row r="424" spans="1:1" ht="15.75">
      <c r="A424" s="29"/>
    </row>
    <row r="425" spans="1:1" ht="15.75">
      <c r="A425" s="29"/>
    </row>
    <row r="426" spans="1:1" ht="15.75">
      <c r="A426" s="29"/>
    </row>
    <row r="427" spans="1:1" ht="15.75">
      <c r="A427" s="29"/>
    </row>
    <row r="428" spans="1:1" ht="15.75">
      <c r="A428" s="29"/>
    </row>
    <row r="429" spans="1:1" ht="15.75">
      <c r="A429" s="29"/>
    </row>
    <row r="430" spans="1:1" ht="15.75">
      <c r="A430" s="29"/>
    </row>
    <row r="431" spans="1:1" ht="15.75">
      <c r="A431" s="29"/>
    </row>
    <row r="432" spans="1:1" ht="15.75">
      <c r="A432" s="29"/>
    </row>
    <row r="433" spans="1:1" ht="15.75">
      <c r="A433" s="29"/>
    </row>
    <row r="434" spans="1:1" ht="15.75">
      <c r="A434" s="29"/>
    </row>
    <row r="435" spans="1:1" ht="15.75">
      <c r="A435" s="29"/>
    </row>
    <row r="436" spans="1:1" ht="15.75">
      <c r="A436" s="29"/>
    </row>
    <row r="437" spans="1:1" ht="15.75">
      <c r="A437" s="29"/>
    </row>
    <row r="438" spans="1:1" ht="15.75">
      <c r="A438" s="29"/>
    </row>
    <row r="439" spans="1:1" ht="15.75">
      <c r="A439" s="29"/>
    </row>
    <row r="440" spans="1:1" ht="15.75">
      <c r="A440" s="29"/>
    </row>
    <row r="441" spans="1:1" ht="15.75">
      <c r="A441" s="29"/>
    </row>
    <row r="442" spans="1:1" ht="15.75">
      <c r="A442" s="29"/>
    </row>
    <row r="443" spans="1:1" ht="15.75">
      <c r="A443" s="29"/>
    </row>
    <row r="444" spans="1:1" ht="15.75">
      <c r="A444" s="29"/>
    </row>
    <row r="445" spans="1:1" ht="15.75">
      <c r="A445" s="29"/>
    </row>
    <row r="446" spans="1:1" ht="15.75">
      <c r="A446" s="29"/>
    </row>
    <row r="447" spans="1:1" ht="15.75">
      <c r="A447" s="29"/>
    </row>
    <row r="448" spans="1:1" ht="15.75">
      <c r="A448" s="29"/>
    </row>
    <row r="449" spans="1:1" ht="15.75">
      <c r="A449" s="29"/>
    </row>
    <row r="450" spans="1:1" ht="15.75">
      <c r="A450" s="29"/>
    </row>
    <row r="451" spans="1:1" ht="15.75">
      <c r="A451" s="29"/>
    </row>
    <row r="452" spans="1:1" ht="15.75">
      <c r="A452" s="29"/>
    </row>
    <row r="453" spans="1:1" ht="15.75">
      <c r="A453" s="29"/>
    </row>
    <row r="454" spans="1:1" ht="15.75">
      <c r="A454" s="29"/>
    </row>
    <row r="455" spans="1:1" ht="15.75">
      <c r="A455" s="29"/>
    </row>
    <row r="456" spans="1:1" ht="15.75">
      <c r="A456" s="29"/>
    </row>
    <row r="457" spans="1:1" ht="15.75">
      <c r="A457" s="29"/>
    </row>
    <row r="458" spans="1:1" ht="15.75">
      <c r="A458" s="29"/>
    </row>
    <row r="459" spans="1:1" ht="15.75">
      <c r="A459" s="29"/>
    </row>
    <row r="460" spans="1:1" ht="15.75">
      <c r="A460" s="29"/>
    </row>
    <row r="461" spans="1:1" ht="15.75">
      <c r="A461" s="29"/>
    </row>
    <row r="462" spans="1:1" ht="15.75">
      <c r="A462" s="29"/>
    </row>
    <row r="463" spans="1:1" ht="15.75">
      <c r="A463" s="29"/>
    </row>
    <row r="464" spans="1:1" ht="15.75">
      <c r="A464" s="29"/>
    </row>
    <row r="465" spans="1:1" ht="15.75">
      <c r="A465" s="29"/>
    </row>
    <row r="466" spans="1:1" ht="15.75">
      <c r="A466" s="29"/>
    </row>
    <row r="467" spans="1:1" ht="15.75">
      <c r="A467" s="29"/>
    </row>
    <row r="468" spans="1:1" ht="15.75">
      <c r="A468" s="29"/>
    </row>
    <row r="469" spans="1:1" ht="15.75">
      <c r="A469" s="29"/>
    </row>
    <row r="470" spans="1:1" ht="15.75">
      <c r="A470" s="29"/>
    </row>
    <row r="471" spans="1:1" ht="15.75">
      <c r="A471" s="29"/>
    </row>
    <row r="472" spans="1:1" ht="15.75">
      <c r="A472" s="29"/>
    </row>
    <row r="473" spans="1:1" ht="15.75">
      <c r="A473" s="29"/>
    </row>
    <row r="474" spans="1:1" ht="15.75">
      <c r="A474" s="29"/>
    </row>
    <row r="475" spans="1:1" ht="15.75">
      <c r="A475" s="29"/>
    </row>
    <row r="476" spans="1:1" ht="15.75">
      <c r="A476" s="29"/>
    </row>
    <row r="477" spans="1:1" ht="15.75">
      <c r="A477" s="29"/>
    </row>
    <row r="478" spans="1:1" ht="15.75">
      <c r="A478" s="29"/>
    </row>
    <row r="479" spans="1:1" ht="15.75">
      <c r="A479" s="29"/>
    </row>
    <row r="480" spans="1:1" ht="15.75">
      <c r="A480" s="29"/>
    </row>
    <row r="481" spans="1:1" ht="15.75">
      <c r="A481" s="29"/>
    </row>
    <row r="482" spans="1:1" ht="15.75">
      <c r="A482" s="29"/>
    </row>
    <row r="483" spans="1:1" ht="15.75">
      <c r="A483" s="29"/>
    </row>
    <row r="484" spans="1:1" ht="15.75">
      <c r="A484" s="29"/>
    </row>
    <row r="485" spans="1:1" ht="15.75">
      <c r="A485" s="29"/>
    </row>
    <row r="486" spans="1:1" ht="15.75">
      <c r="A486" s="29"/>
    </row>
    <row r="487" spans="1:1" ht="15.75">
      <c r="A487" s="29"/>
    </row>
    <row r="488" spans="1:1" ht="15.75">
      <c r="A488" s="29"/>
    </row>
    <row r="489" spans="1:1" ht="15.75">
      <c r="A489" s="29"/>
    </row>
    <row r="490" spans="1:1" ht="15.75">
      <c r="A490" s="29"/>
    </row>
    <row r="491" spans="1:1" ht="15.75">
      <c r="A491" s="29"/>
    </row>
    <row r="492" spans="1:1" ht="15.75">
      <c r="A492" s="29"/>
    </row>
    <row r="493" spans="1:1" ht="15.75">
      <c r="A493" s="29"/>
    </row>
    <row r="494" spans="1:1" ht="15.75">
      <c r="A494" s="29"/>
    </row>
    <row r="495" spans="1:1" ht="15.75">
      <c r="A495" s="29"/>
    </row>
    <row r="496" spans="1:1" ht="15.75">
      <c r="A496" s="29"/>
    </row>
    <row r="497" spans="1:1" ht="15.75">
      <c r="A497" s="29"/>
    </row>
    <row r="498" spans="1:1" ht="15.75">
      <c r="A498" s="29"/>
    </row>
    <row r="499" spans="1:1" ht="15.75">
      <c r="A499" s="29"/>
    </row>
    <row r="500" spans="1:1" ht="15.75">
      <c r="A500" s="29"/>
    </row>
    <row r="501" spans="1:1" ht="15.75">
      <c r="A501" s="29"/>
    </row>
    <row r="502" spans="1:1" ht="15.75">
      <c r="A502" s="29"/>
    </row>
    <row r="503" spans="1:1" ht="15.75">
      <c r="A503" s="29"/>
    </row>
    <row r="504" spans="1:1" ht="15.75">
      <c r="A504" s="29"/>
    </row>
    <row r="505" spans="1:1" ht="15.75">
      <c r="A505" s="29"/>
    </row>
    <row r="506" spans="1:1" ht="15.75">
      <c r="A506" s="29"/>
    </row>
    <row r="507" spans="1:1" ht="15.75">
      <c r="A507" s="29"/>
    </row>
    <row r="508" spans="1:1" ht="15.75">
      <c r="A508" s="29"/>
    </row>
    <row r="509" spans="1:1" ht="15.75">
      <c r="A509" s="29"/>
    </row>
    <row r="510" spans="1:1" ht="15.75">
      <c r="A510" s="29"/>
    </row>
    <row r="511" spans="1:1" ht="15.75">
      <c r="A511" s="29"/>
    </row>
    <row r="512" spans="1:1" ht="15.75">
      <c r="A512" s="29"/>
    </row>
    <row r="513" spans="1:1" ht="15.75">
      <c r="A513" s="29"/>
    </row>
    <row r="514" spans="1:1" ht="15.75">
      <c r="A514" s="29"/>
    </row>
    <row r="515" spans="1:1" ht="15.75">
      <c r="A515" s="29"/>
    </row>
    <row r="516" spans="1:1" ht="15.75">
      <c r="A516" s="29"/>
    </row>
    <row r="517" spans="1:1" ht="15.75">
      <c r="A517" s="29"/>
    </row>
    <row r="518" spans="1:1" ht="15.75">
      <c r="A518" s="29"/>
    </row>
    <row r="519" spans="1:1" ht="15.75">
      <c r="A519" s="29"/>
    </row>
    <row r="520" spans="1:1" ht="15.75">
      <c r="A520" s="29"/>
    </row>
    <row r="521" spans="1:1" ht="15.75">
      <c r="A521" s="29"/>
    </row>
    <row r="522" spans="1:1" ht="15.75">
      <c r="A522" s="29"/>
    </row>
    <row r="523" spans="1:1" ht="15.75">
      <c r="A523" s="29"/>
    </row>
    <row r="524" spans="1:1" ht="15.75">
      <c r="A524" s="29"/>
    </row>
    <row r="525" spans="1:1" ht="15.75">
      <c r="A525" s="29"/>
    </row>
    <row r="526" spans="1:1" ht="15.75">
      <c r="A526" s="29"/>
    </row>
    <row r="527" spans="1:1" ht="15.75">
      <c r="A527" s="29"/>
    </row>
    <row r="528" spans="1:1" ht="15.75">
      <c r="A528" s="29"/>
    </row>
    <row r="529" spans="1:1" ht="15.75">
      <c r="A529" s="29"/>
    </row>
    <row r="530" spans="1:1" ht="15.75">
      <c r="A530" s="29"/>
    </row>
    <row r="531" spans="1:1" ht="15.75">
      <c r="A531" s="29"/>
    </row>
    <row r="532" spans="1:1" ht="15.75">
      <c r="A532" s="29"/>
    </row>
    <row r="533" spans="1:1" ht="15.75">
      <c r="A533" s="29"/>
    </row>
    <row r="534" spans="1:1" ht="15.75">
      <c r="A534" s="29"/>
    </row>
    <row r="535" spans="1:1" ht="15.75">
      <c r="A535" s="29"/>
    </row>
    <row r="536" spans="1:1" ht="15.75">
      <c r="A536" s="29"/>
    </row>
    <row r="537" spans="1:1" ht="15.75">
      <c r="A537" s="29"/>
    </row>
    <row r="538" spans="1:1" ht="15.75">
      <c r="A538" s="29"/>
    </row>
    <row r="539" spans="1:1" ht="15.75">
      <c r="A539" s="29"/>
    </row>
    <row r="540" spans="1:1" ht="15.75">
      <c r="A540" s="29"/>
    </row>
    <row r="541" spans="1:1" ht="15.75">
      <c r="A541" s="29"/>
    </row>
    <row r="542" spans="1:1" ht="15.75">
      <c r="A542" s="29"/>
    </row>
    <row r="543" spans="1:1" ht="15.75">
      <c r="A543" s="29"/>
    </row>
    <row r="544" spans="1:1" ht="15.75">
      <c r="A544" s="29"/>
    </row>
    <row r="545" spans="1:1" ht="15.75">
      <c r="A545" s="29"/>
    </row>
    <row r="546" spans="1:1" ht="15.75">
      <c r="A546" s="29"/>
    </row>
    <row r="547" spans="1:1" ht="15.75">
      <c r="A547" s="29"/>
    </row>
    <row r="548" spans="1:1" ht="15.75">
      <c r="A548" s="29"/>
    </row>
    <row r="549" spans="1:1" ht="15.75">
      <c r="A549" s="29"/>
    </row>
    <row r="550" spans="1:1" ht="15.75">
      <c r="A550" s="29"/>
    </row>
    <row r="551" spans="1:1" ht="15.75">
      <c r="A551" s="29"/>
    </row>
    <row r="552" spans="1:1" ht="15.75">
      <c r="A552" s="29"/>
    </row>
    <row r="553" spans="1:1" ht="15.75">
      <c r="A553" s="29"/>
    </row>
    <row r="554" spans="1:1" ht="15.75">
      <c r="A554" s="29"/>
    </row>
    <row r="555" spans="1:1" ht="15.75">
      <c r="A555" s="29"/>
    </row>
    <row r="556" spans="1:1" ht="15.75">
      <c r="A556" s="29"/>
    </row>
    <row r="557" spans="1:1" ht="15.75">
      <c r="A557" s="29"/>
    </row>
    <row r="558" spans="1:1" ht="15.75">
      <c r="A558" s="29"/>
    </row>
    <row r="559" spans="1:1" ht="15.75">
      <c r="A559" s="29"/>
    </row>
    <row r="560" spans="1:1" ht="15.75">
      <c r="A560" s="29"/>
    </row>
    <row r="561" spans="1:1" ht="15.75">
      <c r="A561" s="29"/>
    </row>
    <row r="562" spans="1:1" ht="15.75">
      <c r="A562" s="29"/>
    </row>
    <row r="563" spans="1:1" ht="15.75">
      <c r="A563" s="29"/>
    </row>
    <row r="564" spans="1:1" ht="15.75">
      <c r="A564" s="29"/>
    </row>
    <row r="565" spans="1:1" ht="15.75">
      <c r="A565" s="29"/>
    </row>
    <row r="566" spans="1:1" ht="15.75">
      <c r="A566" s="29"/>
    </row>
    <row r="567" spans="1:1" ht="15.75">
      <c r="A567" s="29"/>
    </row>
    <row r="568" spans="1:1" ht="15.75">
      <c r="A568" s="29"/>
    </row>
    <row r="569" spans="1:1" ht="15.75">
      <c r="A569" s="29"/>
    </row>
    <row r="570" spans="1:1" ht="15.75">
      <c r="A570" s="29"/>
    </row>
    <row r="571" spans="1:1" ht="15.75">
      <c r="A571" s="29"/>
    </row>
    <row r="572" spans="1:1" ht="15.75">
      <c r="A572" s="29"/>
    </row>
    <row r="573" spans="1:1" ht="15.75">
      <c r="A573" s="29"/>
    </row>
    <row r="574" spans="1:1" ht="15.75">
      <c r="A574" s="29"/>
    </row>
    <row r="575" spans="1:1" ht="15.75">
      <c r="A575" s="29"/>
    </row>
    <row r="576" spans="1:1" ht="15.75">
      <c r="A576" s="29"/>
    </row>
    <row r="577" spans="1:1" ht="15.75">
      <c r="A577" s="29"/>
    </row>
    <row r="578" spans="1:1" ht="15.75">
      <c r="A578" s="29"/>
    </row>
    <row r="579" spans="1:1" ht="15.75">
      <c r="A579" s="29"/>
    </row>
    <row r="580" spans="1:1" ht="15.75">
      <c r="A580" s="29"/>
    </row>
    <row r="581" spans="1:1" ht="15.75">
      <c r="A581" s="29"/>
    </row>
    <row r="582" spans="1:1" ht="15.75">
      <c r="A582" s="29"/>
    </row>
    <row r="583" spans="1:1" ht="15.75">
      <c r="A583" s="29"/>
    </row>
    <row r="584" spans="1:1" ht="15.75">
      <c r="A584" s="29"/>
    </row>
    <row r="585" spans="1:1" ht="15.75">
      <c r="A585" s="29"/>
    </row>
    <row r="586" spans="1:1" ht="15.75">
      <c r="A586" s="29"/>
    </row>
    <row r="587" spans="1:1" ht="15.75">
      <c r="A587" s="29"/>
    </row>
    <row r="588" spans="1:1" ht="15.75">
      <c r="A588" s="29"/>
    </row>
    <row r="589" spans="1:1" ht="15.75">
      <c r="A589" s="29"/>
    </row>
    <row r="590" spans="1:1" ht="15.75">
      <c r="A590" s="29"/>
    </row>
    <row r="591" spans="1:1" ht="15.75">
      <c r="A591" s="29"/>
    </row>
    <row r="592" spans="1:1" ht="15.75">
      <c r="A592" s="29"/>
    </row>
    <row r="593" spans="1:1" ht="15.75">
      <c r="A593" s="29"/>
    </row>
    <row r="594" spans="1:1" ht="15.75">
      <c r="A594" s="29"/>
    </row>
    <row r="595" spans="1:1" ht="15.75">
      <c r="A595" s="29"/>
    </row>
    <row r="596" spans="1:1" ht="15.75">
      <c r="A596" s="29"/>
    </row>
    <row r="597" spans="1:1" ht="15.75">
      <c r="A597" s="29"/>
    </row>
    <row r="598" spans="1:1" ht="15.75">
      <c r="A598" s="29"/>
    </row>
    <row r="599" spans="1:1" ht="15.75">
      <c r="A599" s="29"/>
    </row>
    <row r="600" spans="1:1" ht="15.75">
      <c r="A600" s="29"/>
    </row>
    <row r="601" spans="1:1" ht="15.75">
      <c r="A601" s="29"/>
    </row>
    <row r="602" spans="1:1" ht="15.75">
      <c r="A602" s="29"/>
    </row>
    <row r="603" spans="1:1" ht="15.75">
      <c r="A603" s="29"/>
    </row>
    <row r="604" spans="1:1" ht="15.75">
      <c r="A604" s="29"/>
    </row>
    <row r="605" spans="1:1" ht="15.75">
      <c r="A605" s="29"/>
    </row>
    <row r="606" spans="1:1" ht="15.75">
      <c r="A606" s="29"/>
    </row>
    <row r="607" spans="1:1" ht="15.75">
      <c r="A607" s="29"/>
    </row>
    <row r="608" spans="1:1" ht="15.75">
      <c r="A608" s="29"/>
    </row>
    <row r="609" spans="1:1" ht="15.75">
      <c r="A609" s="29"/>
    </row>
    <row r="610" spans="1:1" ht="15.75">
      <c r="A610" s="29"/>
    </row>
    <row r="611" spans="1:1" ht="15.75">
      <c r="A611" s="29"/>
    </row>
    <row r="612" spans="1:1" ht="15.75">
      <c r="A612" s="29"/>
    </row>
    <row r="613" spans="1:1" ht="15.75">
      <c r="A613" s="29"/>
    </row>
    <row r="614" spans="1:1" ht="15.75">
      <c r="A614" s="29"/>
    </row>
    <row r="615" spans="1:1" ht="15.75">
      <c r="A615" s="29"/>
    </row>
    <row r="616" spans="1:1" ht="15.75">
      <c r="A616" s="29"/>
    </row>
    <row r="617" spans="1:1" ht="15.75">
      <c r="A617" s="29"/>
    </row>
    <row r="618" spans="1:1" ht="15.75">
      <c r="A618" s="29"/>
    </row>
    <row r="619" spans="1:1" ht="15.75">
      <c r="A619" s="29"/>
    </row>
    <row r="620" spans="1:1" ht="15.75">
      <c r="A620" s="29"/>
    </row>
    <row r="621" spans="1:1" ht="15.75">
      <c r="A621" s="29"/>
    </row>
    <row r="622" spans="1:1" ht="15.75">
      <c r="A622" s="29"/>
    </row>
    <row r="623" spans="1:1" ht="15.75">
      <c r="A623" s="29"/>
    </row>
    <row r="624" spans="1:1" ht="15.75">
      <c r="A624" s="29"/>
    </row>
    <row r="625" spans="1:1" ht="15.75">
      <c r="A625" s="29"/>
    </row>
    <row r="626" spans="1:1" ht="15.75">
      <c r="A626" s="29"/>
    </row>
    <row r="627" spans="1:1" ht="15.75">
      <c r="A627" s="29"/>
    </row>
    <row r="628" spans="1:1" ht="15.75">
      <c r="A628" s="29"/>
    </row>
    <row r="629" spans="1:1" ht="15.75">
      <c r="A629" s="29"/>
    </row>
    <row r="630" spans="1:1" ht="15.75">
      <c r="A630" s="29"/>
    </row>
    <row r="631" spans="1:1" ht="15.75">
      <c r="A631" s="29"/>
    </row>
    <row r="632" spans="1:1" ht="15.75">
      <c r="A632" s="29"/>
    </row>
    <row r="633" spans="1:1" ht="15.75">
      <c r="A633" s="29"/>
    </row>
    <row r="634" spans="1:1" ht="15.75">
      <c r="A634" s="29"/>
    </row>
    <row r="635" spans="1:1" ht="15.75">
      <c r="A635" s="29"/>
    </row>
    <row r="636" spans="1:1" ht="15.75">
      <c r="A636" s="29"/>
    </row>
    <row r="637" spans="1:1" ht="15.75">
      <c r="A637" s="29"/>
    </row>
    <row r="638" spans="1:1" ht="15.75">
      <c r="A638" s="29"/>
    </row>
    <row r="639" spans="1:1" ht="15.75">
      <c r="A639" s="29"/>
    </row>
    <row r="640" spans="1:1" ht="15.75">
      <c r="A640" s="29"/>
    </row>
    <row r="641" spans="1:1" ht="15.75">
      <c r="A641" s="29"/>
    </row>
    <row r="642" spans="1:1" ht="15.75">
      <c r="A642" s="29"/>
    </row>
    <row r="643" spans="1:1" ht="15.75">
      <c r="A643" s="29"/>
    </row>
    <row r="644" spans="1:1" ht="15.75">
      <c r="A644" s="29"/>
    </row>
    <row r="645" spans="1:1" ht="15.75">
      <c r="A645" s="29"/>
    </row>
    <row r="646" spans="1:1" ht="15.75">
      <c r="A646" s="29"/>
    </row>
    <row r="647" spans="1:1" ht="15.75">
      <c r="A647" s="29"/>
    </row>
    <row r="648" spans="1:1" ht="15.75">
      <c r="A648" s="29"/>
    </row>
    <row r="649" spans="1:1" ht="15.75">
      <c r="A649" s="29"/>
    </row>
    <row r="650" spans="1:1" ht="15.75">
      <c r="A650" s="29"/>
    </row>
    <row r="651" spans="1:1" ht="15.75">
      <c r="A651" s="29"/>
    </row>
    <row r="652" spans="1:1" ht="15.75">
      <c r="A652" s="29"/>
    </row>
    <row r="653" spans="1:1" ht="15.75">
      <c r="A653" s="29"/>
    </row>
    <row r="654" spans="1:1" ht="15.75">
      <c r="A654" s="29"/>
    </row>
    <row r="655" spans="1:1" ht="15.75">
      <c r="A655" s="29"/>
    </row>
    <row r="656" spans="1:1" ht="15.75">
      <c r="A656" s="29"/>
    </row>
    <row r="657" spans="1:1" ht="15.75">
      <c r="A657" s="29"/>
    </row>
    <row r="658" spans="1:1" ht="15.75">
      <c r="A658" s="29"/>
    </row>
    <row r="659" spans="1:1" ht="15.75">
      <c r="A659" s="29"/>
    </row>
    <row r="660" spans="1:1" ht="15.75">
      <c r="A660" s="29"/>
    </row>
    <row r="661" spans="1:1" ht="15.75">
      <c r="A661" s="29"/>
    </row>
    <row r="662" spans="1:1" ht="15.75">
      <c r="A662" s="29"/>
    </row>
    <row r="663" spans="1:1" ht="15.75">
      <c r="A663" s="29"/>
    </row>
    <row r="664" spans="1:1" ht="15.75">
      <c r="A664" s="29"/>
    </row>
    <row r="665" spans="1:1" ht="15.75">
      <c r="A665" s="29"/>
    </row>
  </sheetData>
  <mergeCells count="4">
    <mergeCell ref="A2:G2"/>
    <mergeCell ref="A3:G3"/>
    <mergeCell ref="A4:G4"/>
    <mergeCell ref="A5:G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sheetPr codeName="Sheet85">
    <pageSetUpPr fitToPage="1"/>
  </sheetPr>
  <dimension ref="A1:M699"/>
  <sheetViews>
    <sheetView workbookViewId="0">
      <selection activeCell="N18" sqref="N18"/>
    </sheetView>
  </sheetViews>
  <sheetFormatPr defaultColWidth="33.140625" defaultRowHeight="9"/>
  <cols>
    <col min="1" max="1" width="33.140625" style="111" customWidth="1"/>
    <col min="2" max="2" width="9.140625" style="111" customWidth="1"/>
    <col min="3" max="7" width="9.140625" style="73" customWidth="1"/>
    <col min="8" max="13" width="9" style="73" customWidth="1"/>
    <col min="14" max="250" width="33.140625" style="73"/>
    <col min="251" max="251" width="33.140625" style="73" customWidth="1"/>
    <col min="252" max="257" width="17.28515625" style="73" customWidth="1"/>
    <col min="258" max="258" width="33.140625" style="73" customWidth="1"/>
    <col min="259" max="506" width="33.140625" style="73"/>
    <col min="507" max="507" width="33.140625" style="73" customWidth="1"/>
    <col min="508" max="513" width="17.28515625" style="73" customWidth="1"/>
    <col min="514" max="514" width="33.140625" style="73" customWidth="1"/>
    <col min="515" max="762" width="33.140625" style="73"/>
    <col min="763" max="763" width="33.140625" style="73" customWidth="1"/>
    <col min="764" max="769" width="17.28515625" style="73" customWidth="1"/>
    <col min="770" max="770" width="33.140625" style="73" customWidth="1"/>
    <col min="771" max="1018" width="33.140625" style="73"/>
    <col min="1019" max="1019" width="33.140625" style="73" customWidth="1"/>
    <col min="1020" max="1025" width="17.28515625" style="73" customWidth="1"/>
    <col min="1026" max="1026" width="33.140625" style="73" customWidth="1"/>
    <col min="1027" max="1274" width="33.140625" style="73"/>
    <col min="1275" max="1275" width="33.140625" style="73" customWidth="1"/>
    <col min="1276" max="1281" width="17.28515625" style="73" customWidth="1"/>
    <col min="1282" max="1282" width="33.140625" style="73" customWidth="1"/>
    <col min="1283" max="1530" width="33.140625" style="73"/>
    <col min="1531" max="1531" width="33.140625" style="73" customWidth="1"/>
    <col min="1532" max="1537" width="17.28515625" style="73" customWidth="1"/>
    <col min="1538" max="1538" width="33.140625" style="73" customWidth="1"/>
    <col min="1539" max="1786" width="33.140625" style="73"/>
    <col min="1787" max="1787" width="33.140625" style="73" customWidth="1"/>
    <col min="1788" max="1793" width="17.28515625" style="73" customWidth="1"/>
    <col min="1794" max="1794" width="33.140625" style="73" customWidth="1"/>
    <col min="1795" max="2042" width="33.140625" style="73"/>
    <col min="2043" max="2043" width="33.140625" style="73" customWidth="1"/>
    <col min="2044" max="2049" width="17.28515625" style="73" customWidth="1"/>
    <col min="2050" max="2050" width="33.140625" style="73" customWidth="1"/>
    <col min="2051" max="2298" width="33.140625" style="73"/>
    <col min="2299" max="2299" width="33.140625" style="73" customWidth="1"/>
    <col min="2300" max="2305" width="17.28515625" style="73" customWidth="1"/>
    <col min="2306" max="2306" width="33.140625" style="73" customWidth="1"/>
    <col min="2307" max="2554" width="33.140625" style="73"/>
    <col min="2555" max="2555" width="33.140625" style="73" customWidth="1"/>
    <col min="2556" max="2561" width="17.28515625" style="73" customWidth="1"/>
    <col min="2562" max="2562" width="33.140625" style="73" customWidth="1"/>
    <col min="2563" max="2810" width="33.140625" style="73"/>
    <col min="2811" max="2811" width="33.140625" style="73" customWidth="1"/>
    <col min="2812" max="2817" width="17.28515625" style="73" customWidth="1"/>
    <col min="2818" max="2818" width="33.140625" style="73" customWidth="1"/>
    <col min="2819" max="3066" width="33.140625" style="73"/>
    <col min="3067" max="3067" width="33.140625" style="73" customWidth="1"/>
    <col min="3068" max="3073" width="17.28515625" style="73" customWidth="1"/>
    <col min="3074" max="3074" width="33.140625" style="73" customWidth="1"/>
    <col min="3075" max="3322" width="33.140625" style="73"/>
    <col min="3323" max="3323" width="33.140625" style="73" customWidth="1"/>
    <col min="3324" max="3329" width="17.28515625" style="73" customWidth="1"/>
    <col min="3330" max="3330" width="33.140625" style="73" customWidth="1"/>
    <col min="3331" max="3578" width="33.140625" style="73"/>
    <col min="3579" max="3579" width="33.140625" style="73" customWidth="1"/>
    <col min="3580" max="3585" width="17.28515625" style="73" customWidth="1"/>
    <col min="3586" max="3586" width="33.140625" style="73" customWidth="1"/>
    <col min="3587" max="3834" width="33.140625" style="73"/>
    <col min="3835" max="3835" width="33.140625" style="73" customWidth="1"/>
    <col min="3836" max="3841" width="17.28515625" style="73" customWidth="1"/>
    <col min="3842" max="3842" width="33.140625" style="73" customWidth="1"/>
    <col min="3843" max="4090" width="33.140625" style="73"/>
    <col min="4091" max="4091" width="33.140625" style="73" customWidth="1"/>
    <col min="4092" max="4097" width="17.28515625" style="73" customWidth="1"/>
    <col min="4098" max="4098" width="33.140625" style="73" customWidth="1"/>
    <col min="4099" max="4346" width="33.140625" style="73"/>
    <col min="4347" max="4347" width="33.140625" style="73" customWidth="1"/>
    <col min="4348" max="4353" width="17.28515625" style="73" customWidth="1"/>
    <col min="4354" max="4354" width="33.140625" style="73" customWidth="1"/>
    <col min="4355" max="4602" width="33.140625" style="73"/>
    <col min="4603" max="4603" width="33.140625" style="73" customWidth="1"/>
    <col min="4604" max="4609" width="17.28515625" style="73" customWidth="1"/>
    <col min="4610" max="4610" width="33.140625" style="73" customWidth="1"/>
    <col min="4611" max="4858" width="33.140625" style="73"/>
    <col min="4859" max="4859" width="33.140625" style="73" customWidth="1"/>
    <col min="4860" max="4865" width="17.28515625" style="73" customWidth="1"/>
    <col min="4866" max="4866" width="33.140625" style="73" customWidth="1"/>
    <col min="4867" max="5114" width="33.140625" style="73"/>
    <col min="5115" max="5115" width="33.140625" style="73" customWidth="1"/>
    <col min="5116" max="5121" width="17.28515625" style="73" customWidth="1"/>
    <col min="5122" max="5122" width="33.140625" style="73" customWidth="1"/>
    <col min="5123" max="5370" width="33.140625" style="73"/>
    <col min="5371" max="5371" width="33.140625" style="73" customWidth="1"/>
    <col min="5372" max="5377" width="17.28515625" style="73" customWidth="1"/>
    <col min="5378" max="5378" width="33.140625" style="73" customWidth="1"/>
    <col min="5379" max="5626" width="33.140625" style="73"/>
    <col min="5627" max="5627" width="33.140625" style="73" customWidth="1"/>
    <col min="5628" max="5633" width="17.28515625" style="73" customWidth="1"/>
    <col min="5634" max="5634" width="33.140625" style="73" customWidth="1"/>
    <col min="5635" max="5882" width="33.140625" style="73"/>
    <col min="5883" max="5883" width="33.140625" style="73" customWidth="1"/>
    <col min="5884" max="5889" width="17.28515625" style="73" customWidth="1"/>
    <col min="5890" max="5890" width="33.140625" style="73" customWidth="1"/>
    <col min="5891" max="6138" width="33.140625" style="73"/>
    <col min="6139" max="6139" width="33.140625" style="73" customWidth="1"/>
    <col min="6140" max="6145" width="17.28515625" style="73" customWidth="1"/>
    <col min="6146" max="6146" width="33.140625" style="73" customWidth="1"/>
    <col min="6147" max="6394" width="33.140625" style="73"/>
    <col min="6395" max="6395" width="33.140625" style="73" customWidth="1"/>
    <col min="6396" max="6401" width="17.28515625" style="73" customWidth="1"/>
    <col min="6402" max="6402" width="33.140625" style="73" customWidth="1"/>
    <col min="6403" max="6650" width="33.140625" style="73"/>
    <col min="6651" max="6651" width="33.140625" style="73" customWidth="1"/>
    <col min="6652" max="6657" width="17.28515625" style="73" customWidth="1"/>
    <col min="6658" max="6658" width="33.140625" style="73" customWidth="1"/>
    <col min="6659" max="6906" width="33.140625" style="73"/>
    <col min="6907" max="6907" width="33.140625" style="73" customWidth="1"/>
    <col min="6908" max="6913" width="17.28515625" style="73" customWidth="1"/>
    <col min="6914" max="6914" width="33.140625" style="73" customWidth="1"/>
    <col min="6915" max="7162" width="33.140625" style="73"/>
    <col min="7163" max="7163" width="33.140625" style="73" customWidth="1"/>
    <col min="7164" max="7169" width="17.28515625" style="73" customWidth="1"/>
    <col min="7170" max="7170" width="33.140625" style="73" customWidth="1"/>
    <col min="7171" max="7418" width="33.140625" style="73"/>
    <col min="7419" max="7419" width="33.140625" style="73" customWidth="1"/>
    <col min="7420" max="7425" width="17.28515625" style="73" customWidth="1"/>
    <col min="7426" max="7426" width="33.140625" style="73" customWidth="1"/>
    <col min="7427" max="7674" width="33.140625" style="73"/>
    <col min="7675" max="7675" width="33.140625" style="73" customWidth="1"/>
    <col min="7676" max="7681" width="17.28515625" style="73" customWidth="1"/>
    <col min="7682" max="7682" width="33.140625" style="73" customWidth="1"/>
    <col min="7683" max="7930" width="33.140625" style="73"/>
    <col min="7931" max="7931" width="33.140625" style="73" customWidth="1"/>
    <col min="7932" max="7937" width="17.28515625" style="73" customWidth="1"/>
    <col min="7938" max="7938" width="33.140625" style="73" customWidth="1"/>
    <col min="7939" max="8186" width="33.140625" style="73"/>
    <col min="8187" max="8187" width="33.140625" style="73" customWidth="1"/>
    <col min="8188" max="8193" width="17.28515625" style="73" customWidth="1"/>
    <col min="8194" max="8194" width="33.140625" style="73" customWidth="1"/>
    <col min="8195" max="8442" width="33.140625" style="73"/>
    <col min="8443" max="8443" width="33.140625" style="73" customWidth="1"/>
    <col min="8444" max="8449" width="17.28515625" style="73" customWidth="1"/>
    <col min="8450" max="8450" width="33.140625" style="73" customWidth="1"/>
    <col min="8451" max="8698" width="33.140625" style="73"/>
    <col min="8699" max="8699" width="33.140625" style="73" customWidth="1"/>
    <col min="8700" max="8705" width="17.28515625" style="73" customWidth="1"/>
    <col min="8706" max="8706" width="33.140625" style="73" customWidth="1"/>
    <col min="8707" max="8954" width="33.140625" style="73"/>
    <col min="8955" max="8955" width="33.140625" style="73" customWidth="1"/>
    <col min="8956" max="8961" width="17.28515625" style="73" customWidth="1"/>
    <col min="8962" max="8962" width="33.140625" style="73" customWidth="1"/>
    <col min="8963" max="9210" width="33.140625" style="73"/>
    <col min="9211" max="9211" width="33.140625" style="73" customWidth="1"/>
    <col min="9212" max="9217" width="17.28515625" style="73" customWidth="1"/>
    <col min="9218" max="9218" width="33.140625" style="73" customWidth="1"/>
    <col min="9219" max="9466" width="33.140625" style="73"/>
    <col min="9467" max="9467" width="33.140625" style="73" customWidth="1"/>
    <col min="9468" max="9473" width="17.28515625" style="73" customWidth="1"/>
    <col min="9474" max="9474" width="33.140625" style="73" customWidth="1"/>
    <col min="9475" max="9722" width="33.140625" style="73"/>
    <col min="9723" max="9723" width="33.140625" style="73" customWidth="1"/>
    <col min="9724" max="9729" width="17.28515625" style="73" customWidth="1"/>
    <col min="9730" max="9730" width="33.140625" style="73" customWidth="1"/>
    <col min="9731" max="9978" width="33.140625" style="73"/>
    <col min="9979" max="9979" width="33.140625" style="73" customWidth="1"/>
    <col min="9980" max="9985" width="17.28515625" style="73" customWidth="1"/>
    <col min="9986" max="9986" width="33.140625" style="73" customWidth="1"/>
    <col min="9987" max="10234" width="33.140625" style="73"/>
    <col min="10235" max="10235" width="33.140625" style="73" customWidth="1"/>
    <col min="10236" max="10241" width="17.28515625" style="73" customWidth="1"/>
    <col min="10242" max="10242" width="33.140625" style="73" customWidth="1"/>
    <col min="10243" max="10490" width="33.140625" style="73"/>
    <col min="10491" max="10491" width="33.140625" style="73" customWidth="1"/>
    <col min="10492" max="10497" width="17.28515625" style="73" customWidth="1"/>
    <col min="10498" max="10498" width="33.140625" style="73" customWidth="1"/>
    <col min="10499" max="10746" width="33.140625" style="73"/>
    <col min="10747" max="10747" width="33.140625" style="73" customWidth="1"/>
    <col min="10748" max="10753" width="17.28515625" style="73" customWidth="1"/>
    <col min="10754" max="10754" width="33.140625" style="73" customWidth="1"/>
    <col min="10755" max="11002" width="33.140625" style="73"/>
    <col min="11003" max="11003" width="33.140625" style="73" customWidth="1"/>
    <col min="11004" max="11009" width="17.28515625" style="73" customWidth="1"/>
    <col min="11010" max="11010" width="33.140625" style="73" customWidth="1"/>
    <col min="11011" max="11258" width="33.140625" style="73"/>
    <col min="11259" max="11259" width="33.140625" style="73" customWidth="1"/>
    <col min="11260" max="11265" width="17.28515625" style="73" customWidth="1"/>
    <col min="11266" max="11266" width="33.140625" style="73" customWidth="1"/>
    <col min="11267" max="11514" width="33.140625" style="73"/>
    <col min="11515" max="11515" width="33.140625" style="73" customWidth="1"/>
    <col min="11516" max="11521" width="17.28515625" style="73" customWidth="1"/>
    <col min="11522" max="11522" width="33.140625" style="73" customWidth="1"/>
    <col min="11523" max="11770" width="33.140625" style="73"/>
    <col min="11771" max="11771" width="33.140625" style="73" customWidth="1"/>
    <col min="11772" max="11777" width="17.28515625" style="73" customWidth="1"/>
    <col min="11778" max="11778" width="33.140625" style="73" customWidth="1"/>
    <col min="11779" max="12026" width="33.140625" style="73"/>
    <col min="12027" max="12027" width="33.140625" style="73" customWidth="1"/>
    <col min="12028" max="12033" width="17.28515625" style="73" customWidth="1"/>
    <col min="12034" max="12034" width="33.140625" style="73" customWidth="1"/>
    <col min="12035" max="12282" width="33.140625" style="73"/>
    <col min="12283" max="12283" width="33.140625" style="73" customWidth="1"/>
    <col min="12284" max="12289" width="17.28515625" style="73" customWidth="1"/>
    <col min="12290" max="12290" width="33.140625" style="73" customWidth="1"/>
    <col min="12291" max="12538" width="33.140625" style="73"/>
    <col min="12539" max="12539" width="33.140625" style="73" customWidth="1"/>
    <col min="12540" max="12545" width="17.28515625" style="73" customWidth="1"/>
    <col min="12546" max="12546" width="33.140625" style="73" customWidth="1"/>
    <col min="12547" max="12794" width="33.140625" style="73"/>
    <col min="12795" max="12795" width="33.140625" style="73" customWidth="1"/>
    <col min="12796" max="12801" width="17.28515625" style="73" customWidth="1"/>
    <col min="12802" max="12802" width="33.140625" style="73" customWidth="1"/>
    <col min="12803" max="13050" width="33.140625" style="73"/>
    <col min="13051" max="13051" width="33.140625" style="73" customWidth="1"/>
    <col min="13052" max="13057" width="17.28515625" style="73" customWidth="1"/>
    <col min="13058" max="13058" width="33.140625" style="73" customWidth="1"/>
    <col min="13059" max="13306" width="33.140625" style="73"/>
    <col min="13307" max="13307" width="33.140625" style="73" customWidth="1"/>
    <col min="13308" max="13313" width="17.28515625" style="73" customWidth="1"/>
    <col min="13314" max="13314" width="33.140625" style="73" customWidth="1"/>
    <col min="13315" max="13562" width="33.140625" style="73"/>
    <col min="13563" max="13563" width="33.140625" style="73" customWidth="1"/>
    <col min="13564" max="13569" width="17.28515625" style="73" customWidth="1"/>
    <col min="13570" max="13570" width="33.140625" style="73" customWidth="1"/>
    <col min="13571" max="13818" width="33.140625" style="73"/>
    <col min="13819" max="13819" width="33.140625" style="73" customWidth="1"/>
    <col min="13820" max="13825" width="17.28515625" style="73" customWidth="1"/>
    <col min="13826" max="13826" width="33.140625" style="73" customWidth="1"/>
    <col min="13827" max="14074" width="33.140625" style="73"/>
    <col min="14075" max="14075" width="33.140625" style="73" customWidth="1"/>
    <col min="14076" max="14081" width="17.28515625" style="73" customWidth="1"/>
    <col min="14082" max="14082" width="33.140625" style="73" customWidth="1"/>
    <col min="14083" max="14330" width="33.140625" style="73"/>
    <col min="14331" max="14331" width="33.140625" style="73" customWidth="1"/>
    <col min="14332" max="14337" width="17.28515625" style="73" customWidth="1"/>
    <col min="14338" max="14338" width="33.140625" style="73" customWidth="1"/>
    <col min="14339" max="14586" width="33.140625" style="73"/>
    <col min="14587" max="14587" width="33.140625" style="73" customWidth="1"/>
    <col min="14588" max="14593" width="17.28515625" style="73" customWidth="1"/>
    <col min="14594" max="14594" width="33.140625" style="73" customWidth="1"/>
    <col min="14595" max="14842" width="33.140625" style="73"/>
    <col min="14843" max="14843" width="33.140625" style="73" customWidth="1"/>
    <col min="14844" max="14849" width="17.28515625" style="73" customWidth="1"/>
    <col min="14850" max="14850" width="33.140625" style="73" customWidth="1"/>
    <col min="14851" max="15098" width="33.140625" style="73"/>
    <col min="15099" max="15099" width="33.140625" style="73" customWidth="1"/>
    <col min="15100" max="15105" width="17.28515625" style="73" customWidth="1"/>
    <col min="15106" max="15106" width="33.140625" style="73" customWidth="1"/>
    <col min="15107" max="15354" width="33.140625" style="73"/>
    <col min="15355" max="15355" width="33.140625" style="73" customWidth="1"/>
    <col min="15356" max="15361" width="17.28515625" style="73" customWidth="1"/>
    <col min="15362" max="15362" width="33.140625" style="73" customWidth="1"/>
    <col min="15363" max="15610" width="33.140625" style="73"/>
    <col min="15611" max="15611" width="33.140625" style="73" customWidth="1"/>
    <col min="15612" max="15617" width="17.28515625" style="73" customWidth="1"/>
    <col min="15618" max="15618" width="33.140625" style="73" customWidth="1"/>
    <col min="15619" max="15866" width="33.140625" style="73"/>
    <col min="15867" max="15867" width="33.140625" style="73" customWidth="1"/>
    <col min="15868" max="15873" width="17.28515625" style="73" customWidth="1"/>
    <col min="15874" max="15874" width="33.140625" style="73" customWidth="1"/>
    <col min="15875" max="16122" width="33.140625" style="73"/>
    <col min="16123" max="16123" width="33.140625" style="73" customWidth="1"/>
    <col min="16124" max="16129" width="17.28515625" style="73" customWidth="1"/>
    <col min="16130" max="16130" width="33.140625" style="73" customWidth="1"/>
    <col min="16131" max="16384" width="33.140625" style="73"/>
  </cols>
  <sheetData>
    <row r="1" spans="1:13" s="91" customFormat="1" ht="3.75" customHeight="1">
      <c r="A1" s="739">
        <v>6</v>
      </c>
      <c r="B1" s="739"/>
      <c r="C1" s="739"/>
      <c r="D1" s="739"/>
      <c r="E1" s="739"/>
      <c r="F1" s="739"/>
      <c r="G1" s="739"/>
      <c r="H1" s="739"/>
      <c r="I1" s="739"/>
      <c r="J1" s="739"/>
      <c r="K1" s="739"/>
      <c r="L1" s="739"/>
      <c r="M1" s="739"/>
    </row>
    <row r="2" spans="1:13" s="91" customFormat="1" ht="16.5" customHeight="1">
      <c r="A2" s="739" t="s">
        <v>784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</row>
    <row r="3" spans="1:13" s="91" customFormat="1" ht="13.5" customHeight="1">
      <c r="A3" s="739" t="s">
        <v>370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</row>
    <row r="4" spans="1:13" s="91" customFormat="1" ht="3" customHeight="1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</row>
    <row r="5" spans="1:13" ht="3" customHeight="1">
      <c r="A5" s="92"/>
      <c r="B5" s="92"/>
    </row>
    <row r="6" spans="1:13" ht="2.25" customHeight="1">
      <c r="A6" s="93"/>
      <c r="B6" s="93"/>
      <c r="C6" s="94"/>
      <c r="D6" s="95"/>
      <c r="E6" s="95"/>
      <c r="F6" s="95"/>
      <c r="G6" s="95"/>
    </row>
    <row r="7" spans="1:13" ht="14.25" customHeight="1">
      <c r="A7" s="96"/>
      <c r="B7" s="738" t="s">
        <v>15</v>
      </c>
      <c r="C7" s="738"/>
      <c r="D7" s="738"/>
      <c r="E7" s="738"/>
      <c r="F7" s="738"/>
      <c r="G7" s="741"/>
      <c r="H7" s="737" t="s">
        <v>132</v>
      </c>
      <c r="I7" s="738"/>
      <c r="J7" s="738"/>
      <c r="K7" s="738"/>
      <c r="L7" s="738"/>
      <c r="M7" s="738"/>
    </row>
    <row r="8" spans="1:13" ht="14.25" customHeight="1">
      <c r="A8" s="96"/>
      <c r="B8" s="97" t="s">
        <v>371</v>
      </c>
      <c r="C8" s="97" t="s">
        <v>372</v>
      </c>
      <c r="D8" s="97" t="s">
        <v>373</v>
      </c>
      <c r="E8" s="97" t="s">
        <v>374</v>
      </c>
      <c r="F8" s="97" t="s">
        <v>375</v>
      </c>
      <c r="G8" s="97" t="s">
        <v>860</v>
      </c>
      <c r="H8" s="97" t="s">
        <v>371</v>
      </c>
      <c r="I8" s="97" t="s">
        <v>372</v>
      </c>
      <c r="J8" s="97" t="s">
        <v>373</v>
      </c>
      <c r="K8" s="97" t="s">
        <v>374</v>
      </c>
      <c r="L8" s="97" t="s">
        <v>375</v>
      </c>
      <c r="M8" s="97" t="s">
        <v>860</v>
      </c>
    </row>
    <row r="9" spans="1:13" ht="15.75" customHeight="1">
      <c r="A9" s="99" t="s">
        <v>253</v>
      </c>
      <c r="B9" s="100">
        <v>62</v>
      </c>
      <c r="C9" s="100">
        <v>78</v>
      </c>
      <c r="D9" s="100">
        <v>85</v>
      </c>
      <c r="E9" s="100">
        <v>104</v>
      </c>
      <c r="F9" s="100">
        <v>125</v>
      </c>
      <c r="G9" s="100">
        <v>128</v>
      </c>
      <c r="H9" s="100">
        <v>33</v>
      </c>
      <c r="I9" s="100">
        <v>31</v>
      </c>
      <c r="J9" s="100">
        <v>35</v>
      </c>
      <c r="K9" s="100">
        <v>36</v>
      </c>
      <c r="L9" s="100">
        <v>38</v>
      </c>
      <c r="M9" s="100">
        <v>38</v>
      </c>
    </row>
    <row r="10" spans="1:13" ht="14.25" customHeight="1">
      <c r="A10" s="101" t="s">
        <v>376</v>
      </c>
      <c r="B10" s="102">
        <v>60</v>
      </c>
      <c r="C10" s="102">
        <v>75</v>
      </c>
      <c r="D10" s="102">
        <v>81</v>
      </c>
      <c r="E10" s="102">
        <v>99</v>
      </c>
      <c r="F10" s="102">
        <v>114</v>
      </c>
      <c r="G10" s="102">
        <v>117</v>
      </c>
      <c r="H10" s="102">
        <v>19</v>
      </c>
      <c r="I10" s="102">
        <v>18</v>
      </c>
      <c r="J10" s="102">
        <v>19</v>
      </c>
      <c r="K10" s="102">
        <v>20</v>
      </c>
      <c r="L10" s="102">
        <v>22</v>
      </c>
      <c r="M10" s="102">
        <v>23</v>
      </c>
    </row>
    <row r="11" spans="1:13" ht="12" customHeight="1">
      <c r="A11" s="103" t="s">
        <v>377</v>
      </c>
      <c r="B11" s="104">
        <v>23</v>
      </c>
      <c r="C11" s="104">
        <v>30</v>
      </c>
      <c r="D11" s="104">
        <v>31</v>
      </c>
      <c r="E11" s="104">
        <v>40</v>
      </c>
      <c r="F11" s="104">
        <v>41</v>
      </c>
      <c r="G11" s="104">
        <v>42</v>
      </c>
      <c r="H11" s="104">
        <v>14</v>
      </c>
      <c r="I11" s="104">
        <v>13</v>
      </c>
      <c r="J11" s="104">
        <v>14</v>
      </c>
      <c r="K11" s="104">
        <v>12</v>
      </c>
      <c r="L11" s="104">
        <v>13</v>
      </c>
      <c r="M11" s="104">
        <v>14</v>
      </c>
    </row>
    <row r="12" spans="1:13" ht="12" customHeight="1">
      <c r="A12" s="103" t="s">
        <v>378</v>
      </c>
      <c r="B12" s="104">
        <v>37</v>
      </c>
      <c r="C12" s="104">
        <v>45</v>
      </c>
      <c r="D12" s="104">
        <v>50</v>
      </c>
      <c r="E12" s="104">
        <v>59</v>
      </c>
      <c r="F12" s="104">
        <v>73</v>
      </c>
      <c r="G12" s="104">
        <v>75</v>
      </c>
      <c r="H12" s="104">
        <v>5</v>
      </c>
      <c r="I12" s="104">
        <v>5</v>
      </c>
      <c r="J12" s="104">
        <v>5</v>
      </c>
      <c r="K12" s="104">
        <v>8</v>
      </c>
      <c r="L12" s="104">
        <v>9</v>
      </c>
      <c r="M12" s="104">
        <v>9</v>
      </c>
    </row>
    <row r="13" spans="1:13" ht="12" customHeight="1">
      <c r="A13" s="101" t="s">
        <v>379</v>
      </c>
      <c r="B13" s="102">
        <v>2</v>
      </c>
      <c r="C13" s="102">
        <v>3</v>
      </c>
      <c r="D13" s="102">
        <v>4</v>
      </c>
      <c r="E13" s="102">
        <v>5</v>
      </c>
      <c r="F13" s="102">
        <v>11</v>
      </c>
      <c r="G13" s="102">
        <v>11</v>
      </c>
      <c r="H13" s="102">
        <v>14</v>
      </c>
      <c r="I13" s="102">
        <v>13</v>
      </c>
      <c r="J13" s="102">
        <v>16</v>
      </c>
      <c r="K13" s="102">
        <v>16</v>
      </c>
      <c r="L13" s="102">
        <v>16</v>
      </c>
      <c r="M13" s="102">
        <v>15</v>
      </c>
    </row>
    <row r="14" spans="1:13" ht="12" customHeight="1">
      <c r="A14" s="103" t="s">
        <v>377</v>
      </c>
      <c r="B14" s="104">
        <v>2</v>
      </c>
      <c r="C14" s="104">
        <v>3</v>
      </c>
      <c r="D14" s="104">
        <v>4</v>
      </c>
      <c r="E14" s="104">
        <v>5</v>
      </c>
      <c r="F14" s="104">
        <v>11</v>
      </c>
      <c r="G14" s="104">
        <v>11</v>
      </c>
      <c r="H14" s="104">
        <v>13</v>
      </c>
      <c r="I14" s="104">
        <v>12</v>
      </c>
      <c r="J14" s="104">
        <v>15</v>
      </c>
      <c r="K14" s="104">
        <v>15</v>
      </c>
      <c r="L14" s="104">
        <v>14</v>
      </c>
      <c r="M14" s="104">
        <v>13</v>
      </c>
    </row>
    <row r="15" spans="1:13" ht="12" customHeight="1">
      <c r="A15" s="103" t="s">
        <v>378</v>
      </c>
      <c r="B15" s="104" t="s">
        <v>380</v>
      </c>
      <c r="C15" s="104" t="s">
        <v>380</v>
      </c>
      <c r="D15" s="104" t="s">
        <v>380</v>
      </c>
      <c r="E15" s="104" t="s">
        <v>380</v>
      </c>
      <c r="F15" s="104" t="s">
        <v>380</v>
      </c>
      <c r="G15" s="104">
        <v>0</v>
      </c>
      <c r="H15" s="104">
        <v>1</v>
      </c>
      <c r="I15" s="104">
        <v>1</v>
      </c>
      <c r="J15" s="104">
        <v>1</v>
      </c>
      <c r="K15" s="104">
        <v>1</v>
      </c>
      <c r="L15" s="104">
        <v>2</v>
      </c>
      <c r="M15" s="104">
        <v>2</v>
      </c>
    </row>
    <row r="16" spans="1:13" ht="12" customHeight="1">
      <c r="A16" s="99" t="s">
        <v>254</v>
      </c>
      <c r="B16" s="100">
        <v>465</v>
      </c>
      <c r="C16" s="100">
        <v>608</v>
      </c>
      <c r="D16" s="100">
        <v>731</v>
      </c>
      <c r="E16" s="100">
        <v>840</v>
      </c>
      <c r="F16" s="100">
        <v>937</v>
      </c>
      <c r="G16" s="100">
        <v>976</v>
      </c>
      <c r="H16" s="100">
        <v>145</v>
      </c>
      <c r="I16" s="100">
        <v>123</v>
      </c>
      <c r="J16" s="100">
        <v>144</v>
      </c>
      <c r="K16" s="100">
        <v>135</v>
      </c>
      <c r="L16" s="100">
        <v>149</v>
      </c>
      <c r="M16" s="100">
        <v>156</v>
      </c>
    </row>
    <row r="17" spans="1:13" s="77" customFormat="1" ht="12" customHeight="1">
      <c r="A17" s="101" t="s">
        <v>381</v>
      </c>
      <c r="B17" s="102">
        <v>389</v>
      </c>
      <c r="C17" s="102">
        <v>456</v>
      </c>
      <c r="D17" s="102">
        <v>530</v>
      </c>
      <c r="E17" s="102">
        <v>583</v>
      </c>
      <c r="F17" s="102">
        <v>634</v>
      </c>
      <c r="G17" s="102">
        <v>649</v>
      </c>
      <c r="H17" s="102">
        <v>69</v>
      </c>
      <c r="I17" s="102">
        <v>58</v>
      </c>
      <c r="J17" s="102">
        <v>68</v>
      </c>
      <c r="K17" s="102">
        <v>56</v>
      </c>
      <c r="L17" s="102">
        <v>63</v>
      </c>
      <c r="M17" s="102">
        <v>67</v>
      </c>
    </row>
    <row r="18" spans="1:13" s="77" customFormat="1" ht="12" customHeight="1">
      <c r="A18" s="103" t="s">
        <v>377</v>
      </c>
      <c r="B18" s="104">
        <v>136</v>
      </c>
      <c r="C18" s="104">
        <v>168</v>
      </c>
      <c r="D18" s="104">
        <v>182</v>
      </c>
      <c r="E18" s="104">
        <v>200</v>
      </c>
      <c r="F18" s="104">
        <v>211</v>
      </c>
      <c r="G18" s="104">
        <v>210</v>
      </c>
      <c r="H18" s="104">
        <v>59</v>
      </c>
      <c r="I18" s="104">
        <v>43</v>
      </c>
      <c r="J18" s="104">
        <v>50</v>
      </c>
      <c r="K18" s="104">
        <v>34</v>
      </c>
      <c r="L18" s="104">
        <v>35</v>
      </c>
      <c r="M18" s="104">
        <v>38</v>
      </c>
    </row>
    <row r="19" spans="1:13" s="77" customFormat="1" ht="12" customHeight="1">
      <c r="A19" s="103" t="s">
        <v>378</v>
      </c>
      <c r="B19" s="104">
        <v>253</v>
      </c>
      <c r="C19" s="104">
        <v>288</v>
      </c>
      <c r="D19" s="104">
        <v>348</v>
      </c>
      <c r="E19" s="104">
        <v>383</v>
      </c>
      <c r="F19" s="104">
        <v>423</v>
      </c>
      <c r="G19" s="104">
        <v>439</v>
      </c>
      <c r="H19" s="104">
        <v>10</v>
      </c>
      <c r="I19" s="104">
        <v>15</v>
      </c>
      <c r="J19" s="104">
        <v>18</v>
      </c>
      <c r="K19" s="104">
        <v>22</v>
      </c>
      <c r="L19" s="104">
        <v>28</v>
      </c>
      <c r="M19" s="104">
        <v>29</v>
      </c>
    </row>
    <row r="20" spans="1:13" s="77" customFormat="1" ht="12" customHeight="1">
      <c r="A20" s="101" t="s">
        <v>382</v>
      </c>
      <c r="B20" s="102">
        <v>73</v>
      </c>
      <c r="C20" s="102">
        <v>139</v>
      </c>
      <c r="D20" s="102">
        <v>180</v>
      </c>
      <c r="E20" s="102">
        <v>226</v>
      </c>
      <c r="F20" s="102">
        <v>257</v>
      </c>
      <c r="G20" s="102">
        <v>271</v>
      </c>
      <c r="H20" s="102">
        <v>44</v>
      </c>
      <c r="I20" s="102">
        <v>38</v>
      </c>
      <c r="J20" s="102">
        <v>48</v>
      </c>
      <c r="K20" s="102">
        <v>43</v>
      </c>
      <c r="L20" s="102">
        <v>48</v>
      </c>
      <c r="M20" s="102">
        <v>50</v>
      </c>
    </row>
    <row r="21" spans="1:13" s="77" customFormat="1" ht="12" customHeight="1">
      <c r="A21" s="103" t="s">
        <v>377</v>
      </c>
      <c r="B21" s="104">
        <v>40</v>
      </c>
      <c r="C21" s="104">
        <v>84</v>
      </c>
      <c r="D21" s="104">
        <v>98</v>
      </c>
      <c r="E21" s="104">
        <v>125</v>
      </c>
      <c r="F21" s="104">
        <v>139</v>
      </c>
      <c r="G21" s="104">
        <v>150</v>
      </c>
      <c r="H21" s="104">
        <v>39</v>
      </c>
      <c r="I21" s="104">
        <v>29</v>
      </c>
      <c r="J21" s="104">
        <v>36</v>
      </c>
      <c r="K21" s="104">
        <v>25</v>
      </c>
      <c r="L21" s="104">
        <v>27</v>
      </c>
      <c r="M21" s="104">
        <v>29</v>
      </c>
    </row>
    <row r="22" spans="1:13" ht="12" customHeight="1">
      <c r="A22" s="103" t="s">
        <v>378</v>
      </c>
      <c r="B22" s="104">
        <v>33</v>
      </c>
      <c r="C22" s="104">
        <v>55</v>
      </c>
      <c r="D22" s="104">
        <v>82</v>
      </c>
      <c r="E22" s="104">
        <v>101</v>
      </c>
      <c r="F22" s="104">
        <v>118</v>
      </c>
      <c r="G22" s="104">
        <v>121</v>
      </c>
      <c r="H22" s="104">
        <v>5</v>
      </c>
      <c r="I22" s="104">
        <v>9</v>
      </c>
      <c r="J22" s="104">
        <v>12</v>
      </c>
      <c r="K22" s="104">
        <v>18</v>
      </c>
      <c r="L22" s="104">
        <v>21</v>
      </c>
      <c r="M22" s="104">
        <v>21</v>
      </c>
    </row>
    <row r="23" spans="1:13" ht="12" customHeight="1">
      <c r="A23" s="101" t="s">
        <v>379</v>
      </c>
      <c r="B23" s="102">
        <v>3</v>
      </c>
      <c r="C23" s="102">
        <v>13</v>
      </c>
      <c r="D23" s="102">
        <v>21</v>
      </c>
      <c r="E23" s="102">
        <v>31</v>
      </c>
      <c r="F23" s="102">
        <v>46</v>
      </c>
      <c r="G23" s="102">
        <v>56</v>
      </c>
      <c r="H23" s="102">
        <v>32</v>
      </c>
      <c r="I23" s="102">
        <v>27</v>
      </c>
      <c r="J23" s="102">
        <v>28</v>
      </c>
      <c r="K23" s="102">
        <v>36</v>
      </c>
      <c r="L23" s="102">
        <v>38</v>
      </c>
      <c r="M23" s="102">
        <v>39</v>
      </c>
    </row>
    <row r="24" spans="1:13" ht="12" customHeight="1">
      <c r="A24" s="103" t="s">
        <v>377</v>
      </c>
      <c r="B24" s="104">
        <v>2</v>
      </c>
      <c r="C24" s="104">
        <v>12</v>
      </c>
      <c r="D24" s="104">
        <v>17</v>
      </c>
      <c r="E24" s="104">
        <v>25</v>
      </c>
      <c r="F24" s="104">
        <v>38</v>
      </c>
      <c r="G24" s="104">
        <v>47</v>
      </c>
      <c r="H24" s="104">
        <v>28</v>
      </c>
      <c r="I24" s="104">
        <v>23</v>
      </c>
      <c r="J24" s="104">
        <v>24</v>
      </c>
      <c r="K24" s="104">
        <v>31</v>
      </c>
      <c r="L24" s="104">
        <v>33</v>
      </c>
      <c r="M24" s="104">
        <v>34</v>
      </c>
    </row>
    <row r="25" spans="1:13" ht="12" customHeight="1">
      <c r="A25" s="103" t="s">
        <v>378</v>
      </c>
      <c r="B25" s="104">
        <v>1</v>
      </c>
      <c r="C25" s="104">
        <v>1</v>
      </c>
      <c r="D25" s="104">
        <v>4</v>
      </c>
      <c r="E25" s="104">
        <v>6</v>
      </c>
      <c r="F25" s="104">
        <v>8</v>
      </c>
      <c r="G25" s="104">
        <v>9</v>
      </c>
      <c r="H25" s="104">
        <v>4</v>
      </c>
      <c r="I25" s="104">
        <v>4</v>
      </c>
      <c r="J25" s="104">
        <v>4</v>
      </c>
      <c r="K25" s="104">
        <v>5</v>
      </c>
      <c r="L25" s="104">
        <v>5</v>
      </c>
      <c r="M25" s="104">
        <v>5</v>
      </c>
    </row>
    <row r="26" spans="1:13" ht="12" customHeight="1">
      <c r="A26" s="99" t="s">
        <v>255</v>
      </c>
      <c r="B26" s="100">
        <v>261</v>
      </c>
      <c r="C26" s="100">
        <v>324</v>
      </c>
      <c r="D26" s="100">
        <v>394</v>
      </c>
      <c r="E26" s="100">
        <v>462</v>
      </c>
      <c r="F26" s="100">
        <v>538</v>
      </c>
      <c r="G26" s="100">
        <v>568</v>
      </c>
      <c r="H26" s="100">
        <v>80</v>
      </c>
      <c r="I26" s="100">
        <v>74</v>
      </c>
      <c r="J26" s="100">
        <v>102</v>
      </c>
      <c r="K26" s="100">
        <v>110</v>
      </c>
      <c r="L26" s="100">
        <v>124</v>
      </c>
      <c r="M26" s="100">
        <v>129</v>
      </c>
    </row>
    <row r="27" spans="1:13" ht="12" customHeight="1">
      <c r="A27" s="101" t="s">
        <v>383</v>
      </c>
      <c r="B27" s="102">
        <v>233</v>
      </c>
      <c r="C27" s="102">
        <v>286</v>
      </c>
      <c r="D27" s="102">
        <v>332</v>
      </c>
      <c r="E27" s="102">
        <v>377</v>
      </c>
      <c r="F27" s="102">
        <v>420</v>
      </c>
      <c r="G27" s="102">
        <v>436</v>
      </c>
      <c r="H27" s="102">
        <v>47</v>
      </c>
      <c r="I27" s="102">
        <v>46</v>
      </c>
      <c r="J27" s="102">
        <v>64</v>
      </c>
      <c r="K27" s="102">
        <v>62</v>
      </c>
      <c r="L27" s="102">
        <v>70</v>
      </c>
      <c r="M27" s="102">
        <v>73</v>
      </c>
    </row>
    <row r="28" spans="1:13" ht="12" customHeight="1">
      <c r="A28" s="103" t="s">
        <v>377</v>
      </c>
      <c r="B28" s="104">
        <v>82</v>
      </c>
      <c r="C28" s="104">
        <v>104</v>
      </c>
      <c r="D28" s="104">
        <v>113</v>
      </c>
      <c r="E28" s="104">
        <v>124</v>
      </c>
      <c r="F28" s="104">
        <v>131</v>
      </c>
      <c r="G28" s="104">
        <v>135</v>
      </c>
      <c r="H28" s="104">
        <v>39</v>
      </c>
      <c r="I28" s="104">
        <v>33</v>
      </c>
      <c r="J28" s="104">
        <v>45</v>
      </c>
      <c r="K28" s="104">
        <v>37</v>
      </c>
      <c r="L28" s="104">
        <v>40</v>
      </c>
      <c r="M28" s="104">
        <v>42</v>
      </c>
    </row>
    <row r="29" spans="1:13" ht="12" customHeight="1">
      <c r="A29" s="103" t="s">
        <v>378</v>
      </c>
      <c r="B29" s="104">
        <v>151</v>
      </c>
      <c r="C29" s="104">
        <v>182</v>
      </c>
      <c r="D29" s="104">
        <v>219</v>
      </c>
      <c r="E29" s="104">
        <v>253</v>
      </c>
      <c r="F29" s="104">
        <v>289</v>
      </c>
      <c r="G29" s="104">
        <v>301</v>
      </c>
      <c r="H29" s="104">
        <v>8</v>
      </c>
      <c r="I29" s="104">
        <v>13</v>
      </c>
      <c r="J29" s="104">
        <v>19</v>
      </c>
      <c r="K29" s="104">
        <v>25</v>
      </c>
      <c r="L29" s="104">
        <v>30</v>
      </c>
      <c r="M29" s="104">
        <v>31</v>
      </c>
    </row>
    <row r="30" spans="1:13" ht="12" customHeight="1">
      <c r="A30" s="101" t="s">
        <v>379</v>
      </c>
      <c r="B30" s="102">
        <v>28</v>
      </c>
      <c r="C30" s="102">
        <v>38</v>
      </c>
      <c r="D30" s="102">
        <v>62</v>
      </c>
      <c r="E30" s="102">
        <v>85</v>
      </c>
      <c r="F30" s="102">
        <v>118</v>
      </c>
      <c r="G30" s="102">
        <v>132</v>
      </c>
      <c r="H30" s="102">
        <v>33</v>
      </c>
      <c r="I30" s="102">
        <v>28</v>
      </c>
      <c r="J30" s="102">
        <v>38</v>
      </c>
      <c r="K30" s="102">
        <v>48</v>
      </c>
      <c r="L30" s="102">
        <v>54</v>
      </c>
      <c r="M30" s="102">
        <v>56</v>
      </c>
    </row>
    <row r="31" spans="1:13" ht="12" customHeight="1">
      <c r="A31" s="103" t="s">
        <v>377</v>
      </c>
      <c r="B31" s="104">
        <v>15</v>
      </c>
      <c r="C31" s="104">
        <v>25</v>
      </c>
      <c r="D31" s="104">
        <v>39</v>
      </c>
      <c r="E31" s="104">
        <v>52</v>
      </c>
      <c r="F31" s="104">
        <v>76</v>
      </c>
      <c r="G31" s="104">
        <v>85</v>
      </c>
      <c r="H31" s="104">
        <v>23</v>
      </c>
      <c r="I31" s="104">
        <v>18</v>
      </c>
      <c r="J31" s="104">
        <v>25</v>
      </c>
      <c r="K31" s="104">
        <v>31</v>
      </c>
      <c r="L31" s="104">
        <v>35</v>
      </c>
      <c r="M31" s="104">
        <v>36</v>
      </c>
    </row>
    <row r="32" spans="1:13" ht="12" customHeight="1">
      <c r="A32" s="103" t="s">
        <v>378</v>
      </c>
      <c r="B32" s="104">
        <v>13</v>
      </c>
      <c r="C32" s="104">
        <v>13</v>
      </c>
      <c r="D32" s="104">
        <v>23</v>
      </c>
      <c r="E32" s="104">
        <v>33</v>
      </c>
      <c r="F32" s="104">
        <v>42</v>
      </c>
      <c r="G32" s="104">
        <v>47</v>
      </c>
      <c r="H32" s="104">
        <v>10</v>
      </c>
      <c r="I32" s="104">
        <v>10</v>
      </c>
      <c r="J32" s="104">
        <v>13</v>
      </c>
      <c r="K32" s="104">
        <v>17</v>
      </c>
      <c r="L32" s="104">
        <v>19</v>
      </c>
      <c r="M32" s="104">
        <v>20</v>
      </c>
    </row>
    <row r="33" spans="1:13" ht="12" customHeight="1">
      <c r="A33" s="99" t="s">
        <v>256</v>
      </c>
      <c r="B33" s="100">
        <v>46</v>
      </c>
      <c r="C33" s="100">
        <v>65</v>
      </c>
      <c r="D33" s="100">
        <v>77</v>
      </c>
      <c r="E33" s="100">
        <v>99</v>
      </c>
      <c r="F33" s="100">
        <v>114</v>
      </c>
      <c r="G33" s="100">
        <v>120</v>
      </c>
      <c r="H33" s="100">
        <v>24</v>
      </c>
      <c r="I33" s="100">
        <v>20</v>
      </c>
      <c r="J33" s="100">
        <v>21</v>
      </c>
      <c r="K33" s="100">
        <v>18</v>
      </c>
      <c r="L33" s="100">
        <v>18</v>
      </c>
      <c r="M33" s="100">
        <v>21</v>
      </c>
    </row>
    <row r="34" spans="1:13" ht="12" customHeight="1">
      <c r="A34" s="101" t="s">
        <v>384</v>
      </c>
      <c r="B34" s="102">
        <v>46</v>
      </c>
      <c r="C34" s="102">
        <v>65</v>
      </c>
      <c r="D34" s="102">
        <v>73</v>
      </c>
      <c r="E34" s="102">
        <v>94</v>
      </c>
      <c r="F34" s="102">
        <v>106</v>
      </c>
      <c r="G34" s="102">
        <v>108</v>
      </c>
      <c r="H34" s="102">
        <v>22</v>
      </c>
      <c r="I34" s="102">
        <v>18</v>
      </c>
      <c r="J34" s="102">
        <v>18</v>
      </c>
      <c r="K34" s="102">
        <v>15</v>
      </c>
      <c r="L34" s="102">
        <v>15</v>
      </c>
      <c r="M34" s="102">
        <v>18</v>
      </c>
    </row>
    <row r="35" spans="1:13" ht="12" customHeight="1">
      <c r="A35" s="103" t="s">
        <v>377</v>
      </c>
      <c r="B35" s="104">
        <v>16</v>
      </c>
      <c r="C35" s="104">
        <v>28</v>
      </c>
      <c r="D35" s="104">
        <v>28</v>
      </c>
      <c r="E35" s="104">
        <v>40</v>
      </c>
      <c r="F35" s="104">
        <v>41</v>
      </c>
      <c r="G35" s="104">
        <v>43</v>
      </c>
      <c r="H35" s="104">
        <v>19</v>
      </c>
      <c r="I35" s="104">
        <v>15</v>
      </c>
      <c r="J35" s="104">
        <v>15</v>
      </c>
      <c r="K35" s="104">
        <v>12</v>
      </c>
      <c r="L35" s="104">
        <v>12</v>
      </c>
      <c r="M35" s="104">
        <v>13</v>
      </c>
    </row>
    <row r="36" spans="1:13" ht="12" customHeight="1">
      <c r="A36" s="103" t="s">
        <v>378</v>
      </c>
      <c r="B36" s="104">
        <v>30</v>
      </c>
      <c r="C36" s="104">
        <v>37</v>
      </c>
      <c r="D36" s="104">
        <v>45</v>
      </c>
      <c r="E36" s="104">
        <v>54</v>
      </c>
      <c r="F36" s="104">
        <v>65</v>
      </c>
      <c r="G36" s="104">
        <v>65</v>
      </c>
      <c r="H36" s="104">
        <v>3</v>
      </c>
      <c r="I36" s="104">
        <v>3</v>
      </c>
      <c r="J36" s="104">
        <v>3</v>
      </c>
      <c r="K36" s="104">
        <v>3</v>
      </c>
      <c r="L36" s="104">
        <v>3</v>
      </c>
      <c r="M36" s="104">
        <v>5</v>
      </c>
    </row>
    <row r="37" spans="1:13" ht="12" customHeight="1">
      <c r="A37" s="101" t="s">
        <v>379</v>
      </c>
      <c r="B37" s="102">
        <v>0</v>
      </c>
      <c r="C37" s="102">
        <v>0</v>
      </c>
      <c r="D37" s="102">
        <v>4</v>
      </c>
      <c r="E37" s="102">
        <v>5</v>
      </c>
      <c r="F37" s="102">
        <v>8</v>
      </c>
      <c r="G37" s="102">
        <v>12</v>
      </c>
      <c r="H37" s="102">
        <v>2</v>
      </c>
      <c r="I37" s="102">
        <v>2</v>
      </c>
      <c r="J37" s="102">
        <v>3</v>
      </c>
      <c r="K37" s="102">
        <v>3</v>
      </c>
      <c r="L37" s="102">
        <v>3</v>
      </c>
      <c r="M37" s="102">
        <v>3</v>
      </c>
    </row>
    <row r="38" spans="1:13" ht="12" customHeight="1">
      <c r="A38" s="103" t="s">
        <v>377</v>
      </c>
      <c r="B38" s="104" t="s">
        <v>380</v>
      </c>
      <c r="C38" s="104" t="s">
        <v>380</v>
      </c>
      <c r="D38" s="104">
        <v>4</v>
      </c>
      <c r="E38" s="104">
        <v>5</v>
      </c>
      <c r="F38" s="104">
        <v>8</v>
      </c>
      <c r="G38" s="104">
        <v>11</v>
      </c>
      <c r="H38" s="104">
        <v>2</v>
      </c>
      <c r="I38" s="104">
        <v>2</v>
      </c>
      <c r="J38" s="104">
        <v>3</v>
      </c>
      <c r="K38" s="104">
        <v>3</v>
      </c>
      <c r="L38" s="104">
        <v>3</v>
      </c>
      <c r="M38" s="104">
        <v>3</v>
      </c>
    </row>
    <row r="39" spans="1:13" ht="12" customHeight="1">
      <c r="A39" s="103" t="s">
        <v>378</v>
      </c>
      <c r="B39" s="104" t="s">
        <v>380</v>
      </c>
      <c r="C39" s="104" t="s">
        <v>380</v>
      </c>
      <c r="D39" s="104" t="s">
        <v>380</v>
      </c>
      <c r="E39" s="104" t="s">
        <v>380</v>
      </c>
      <c r="F39" s="104" t="s">
        <v>380</v>
      </c>
      <c r="G39" s="104">
        <v>1</v>
      </c>
      <c r="H39" s="104" t="s">
        <v>380</v>
      </c>
      <c r="I39" s="104" t="s">
        <v>380</v>
      </c>
      <c r="J39" s="104" t="s">
        <v>380</v>
      </c>
      <c r="K39" s="104" t="s">
        <v>380</v>
      </c>
      <c r="L39" s="104" t="s">
        <v>380</v>
      </c>
      <c r="M39" s="104">
        <v>0</v>
      </c>
    </row>
    <row r="40" spans="1:13" ht="12" customHeight="1">
      <c r="A40" s="99" t="s">
        <v>257</v>
      </c>
      <c r="B40" s="100">
        <v>41</v>
      </c>
      <c r="C40" s="100">
        <v>60</v>
      </c>
      <c r="D40" s="100">
        <v>74</v>
      </c>
      <c r="E40" s="100">
        <v>85</v>
      </c>
      <c r="F40" s="100">
        <v>90</v>
      </c>
      <c r="G40" s="100">
        <v>95</v>
      </c>
      <c r="H40" s="100">
        <v>43</v>
      </c>
      <c r="I40" s="100">
        <v>36</v>
      </c>
      <c r="J40" s="100">
        <v>37</v>
      </c>
      <c r="K40" s="100">
        <v>37</v>
      </c>
      <c r="L40" s="100">
        <v>35</v>
      </c>
      <c r="M40" s="100">
        <v>37</v>
      </c>
    </row>
    <row r="41" spans="1:13" ht="12" customHeight="1">
      <c r="A41" s="101" t="s">
        <v>385</v>
      </c>
      <c r="B41" s="102">
        <v>30</v>
      </c>
      <c r="C41" s="102">
        <v>43</v>
      </c>
      <c r="D41" s="102">
        <v>51</v>
      </c>
      <c r="E41" s="102">
        <v>58</v>
      </c>
      <c r="F41" s="102">
        <v>59</v>
      </c>
      <c r="G41" s="102">
        <v>63</v>
      </c>
      <c r="H41" s="102">
        <v>23</v>
      </c>
      <c r="I41" s="102">
        <v>19</v>
      </c>
      <c r="J41" s="102">
        <v>18</v>
      </c>
      <c r="K41" s="102">
        <v>13</v>
      </c>
      <c r="L41" s="102">
        <v>15</v>
      </c>
      <c r="M41" s="102">
        <v>17</v>
      </c>
    </row>
    <row r="42" spans="1:13" ht="12" customHeight="1">
      <c r="A42" s="103" t="s">
        <v>377</v>
      </c>
      <c r="B42" s="104">
        <v>13</v>
      </c>
      <c r="C42" s="104">
        <v>20</v>
      </c>
      <c r="D42" s="104">
        <v>22</v>
      </c>
      <c r="E42" s="104">
        <v>23</v>
      </c>
      <c r="F42" s="104">
        <v>22</v>
      </c>
      <c r="G42" s="104">
        <v>23</v>
      </c>
      <c r="H42" s="104">
        <v>20</v>
      </c>
      <c r="I42" s="104">
        <v>16</v>
      </c>
      <c r="J42" s="104">
        <v>15</v>
      </c>
      <c r="K42" s="104">
        <v>10</v>
      </c>
      <c r="L42" s="104">
        <v>11</v>
      </c>
      <c r="M42" s="104">
        <v>13</v>
      </c>
    </row>
    <row r="43" spans="1:13" ht="12" customHeight="1">
      <c r="A43" s="103" t="s">
        <v>378</v>
      </c>
      <c r="B43" s="104">
        <v>17</v>
      </c>
      <c r="C43" s="104">
        <v>23</v>
      </c>
      <c r="D43" s="104">
        <v>29</v>
      </c>
      <c r="E43" s="104">
        <v>35</v>
      </c>
      <c r="F43" s="104">
        <v>37</v>
      </c>
      <c r="G43" s="104">
        <v>40</v>
      </c>
      <c r="H43" s="104">
        <v>3</v>
      </c>
      <c r="I43" s="104">
        <v>3</v>
      </c>
      <c r="J43" s="104">
        <v>3</v>
      </c>
      <c r="K43" s="104">
        <v>3</v>
      </c>
      <c r="L43" s="104">
        <v>4</v>
      </c>
      <c r="M43" s="104">
        <v>4</v>
      </c>
    </row>
    <row r="44" spans="1:13" ht="12" customHeight="1">
      <c r="A44" s="101" t="s">
        <v>379</v>
      </c>
      <c r="B44" s="102">
        <v>11</v>
      </c>
      <c r="C44" s="102">
        <v>17</v>
      </c>
      <c r="D44" s="102">
        <v>23</v>
      </c>
      <c r="E44" s="102">
        <v>27</v>
      </c>
      <c r="F44" s="102">
        <v>31</v>
      </c>
      <c r="G44" s="102">
        <v>32</v>
      </c>
      <c r="H44" s="102">
        <v>20</v>
      </c>
      <c r="I44" s="102">
        <v>17</v>
      </c>
      <c r="J44" s="102">
        <v>19</v>
      </c>
      <c r="K44" s="102">
        <v>24</v>
      </c>
      <c r="L44" s="102">
        <v>20</v>
      </c>
      <c r="M44" s="102">
        <v>20</v>
      </c>
    </row>
    <row r="45" spans="1:13" ht="12" customHeight="1">
      <c r="A45" s="103" t="s">
        <v>377</v>
      </c>
      <c r="B45" s="104">
        <v>9</v>
      </c>
      <c r="C45" s="104">
        <v>15</v>
      </c>
      <c r="D45" s="104">
        <v>16</v>
      </c>
      <c r="E45" s="104">
        <v>18</v>
      </c>
      <c r="F45" s="104">
        <v>20</v>
      </c>
      <c r="G45" s="104">
        <v>21</v>
      </c>
      <c r="H45" s="104">
        <v>17</v>
      </c>
      <c r="I45" s="104">
        <v>13</v>
      </c>
      <c r="J45" s="104">
        <v>15</v>
      </c>
      <c r="K45" s="104">
        <v>19</v>
      </c>
      <c r="L45" s="104">
        <v>15</v>
      </c>
      <c r="M45" s="104">
        <v>15</v>
      </c>
    </row>
    <row r="46" spans="1:13" ht="12" customHeight="1">
      <c r="A46" s="103" t="s">
        <v>378</v>
      </c>
      <c r="B46" s="104">
        <v>2</v>
      </c>
      <c r="C46" s="104">
        <v>2</v>
      </c>
      <c r="D46" s="104">
        <v>7</v>
      </c>
      <c r="E46" s="104">
        <v>9</v>
      </c>
      <c r="F46" s="104">
        <v>11</v>
      </c>
      <c r="G46" s="104">
        <v>11</v>
      </c>
      <c r="H46" s="104">
        <v>3</v>
      </c>
      <c r="I46" s="104">
        <v>4</v>
      </c>
      <c r="J46" s="104">
        <v>4</v>
      </c>
      <c r="K46" s="104">
        <v>5</v>
      </c>
      <c r="L46" s="104">
        <v>5</v>
      </c>
      <c r="M46" s="104">
        <v>5</v>
      </c>
    </row>
    <row r="47" spans="1:13" ht="12" customHeight="1">
      <c r="A47" s="99" t="s">
        <v>258</v>
      </c>
      <c r="B47" s="100">
        <v>71</v>
      </c>
      <c r="C47" s="100">
        <v>100</v>
      </c>
      <c r="D47" s="100">
        <v>117</v>
      </c>
      <c r="E47" s="100">
        <v>136</v>
      </c>
      <c r="F47" s="100">
        <v>160</v>
      </c>
      <c r="G47" s="100">
        <v>169</v>
      </c>
      <c r="H47" s="100">
        <v>44</v>
      </c>
      <c r="I47" s="100">
        <v>42</v>
      </c>
      <c r="J47" s="100">
        <v>50</v>
      </c>
      <c r="K47" s="100">
        <v>46</v>
      </c>
      <c r="L47" s="100">
        <v>49</v>
      </c>
      <c r="M47" s="100">
        <v>49</v>
      </c>
    </row>
    <row r="48" spans="1:13" ht="12" customHeight="1">
      <c r="A48" s="101" t="s">
        <v>386</v>
      </c>
      <c r="B48" s="102">
        <v>54</v>
      </c>
      <c r="C48" s="102">
        <v>75</v>
      </c>
      <c r="D48" s="102">
        <v>87</v>
      </c>
      <c r="E48" s="102">
        <v>101</v>
      </c>
      <c r="F48" s="102">
        <v>119</v>
      </c>
      <c r="G48" s="102">
        <v>121</v>
      </c>
      <c r="H48" s="102">
        <v>30</v>
      </c>
      <c r="I48" s="102">
        <v>26</v>
      </c>
      <c r="J48" s="102">
        <v>28</v>
      </c>
      <c r="K48" s="102">
        <v>23</v>
      </c>
      <c r="L48" s="102">
        <v>24</v>
      </c>
      <c r="M48" s="102">
        <v>24</v>
      </c>
    </row>
    <row r="49" spans="1:13" ht="12" customHeight="1">
      <c r="A49" s="103" t="s">
        <v>377</v>
      </c>
      <c r="B49" s="104">
        <v>20</v>
      </c>
      <c r="C49" s="104">
        <v>30</v>
      </c>
      <c r="D49" s="104">
        <v>35</v>
      </c>
      <c r="E49" s="104">
        <v>41</v>
      </c>
      <c r="F49" s="104">
        <v>50</v>
      </c>
      <c r="G49" s="104">
        <v>50</v>
      </c>
      <c r="H49" s="104">
        <v>27</v>
      </c>
      <c r="I49" s="104">
        <v>23</v>
      </c>
      <c r="J49" s="104">
        <v>24</v>
      </c>
      <c r="K49" s="104">
        <v>16</v>
      </c>
      <c r="L49" s="104">
        <v>15</v>
      </c>
      <c r="M49" s="104">
        <v>15</v>
      </c>
    </row>
    <row r="50" spans="1:13" ht="12" customHeight="1">
      <c r="A50" s="103" t="s">
        <v>378</v>
      </c>
      <c r="B50" s="104">
        <v>34</v>
      </c>
      <c r="C50" s="104">
        <v>45</v>
      </c>
      <c r="D50" s="104">
        <v>52</v>
      </c>
      <c r="E50" s="104">
        <v>60</v>
      </c>
      <c r="F50" s="104">
        <v>69</v>
      </c>
      <c r="G50" s="104">
        <v>71</v>
      </c>
      <c r="H50" s="104">
        <v>3</v>
      </c>
      <c r="I50" s="104">
        <v>3</v>
      </c>
      <c r="J50" s="104">
        <v>4</v>
      </c>
      <c r="K50" s="104">
        <v>7</v>
      </c>
      <c r="L50" s="104">
        <v>9</v>
      </c>
      <c r="M50" s="104">
        <v>9</v>
      </c>
    </row>
    <row r="51" spans="1:13" ht="12" customHeight="1">
      <c r="A51" s="101" t="s">
        <v>379</v>
      </c>
      <c r="B51" s="102">
        <v>17</v>
      </c>
      <c r="C51" s="102">
        <v>25</v>
      </c>
      <c r="D51" s="102">
        <v>30</v>
      </c>
      <c r="E51" s="102">
        <v>35</v>
      </c>
      <c r="F51" s="102">
        <v>41</v>
      </c>
      <c r="G51" s="102">
        <v>48</v>
      </c>
      <c r="H51" s="102">
        <v>14</v>
      </c>
      <c r="I51" s="102">
        <v>16</v>
      </c>
      <c r="J51" s="102">
        <v>22</v>
      </c>
      <c r="K51" s="102">
        <v>23</v>
      </c>
      <c r="L51" s="102">
        <v>25</v>
      </c>
      <c r="M51" s="102">
        <v>25</v>
      </c>
    </row>
    <row r="52" spans="1:13" ht="12" customHeight="1">
      <c r="A52" s="103" t="s">
        <v>377</v>
      </c>
      <c r="B52" s="104">
        <v>10</v>
      </c>
      <c r="C52" s="104">
        <v>16</v>
      </c>
      <c r="D52" s="104">
        <v>19</v>
      </c>
      <c r="E52" s="104">
        <v>25</v>
      </c>
      <c r="F52" s="104">
        <v>28</v>
      </c>
      <c r="G52" s="104">
        <v>33</v>
      </c>
      <c r="H52" s="104">
        <v>10</v>
      </c>
      <c r="I52" s="104">
        <v>12</v>
      </c>
      <c r="J52" s="104">
        <v>17</v>
      </c>
      <c r="K52" s="104">
        <v>16</v>
      </c>
      <c r="L52" s="104">
        <v>17</v>
      </c>
      <c r="M52" s="104">
        <v>17</v>
      </c>
    </row>
    <row r="53" spans="1:13" ht="12" customHeight="1">
      <c r="A53" s="103" t="s">
        <v>378</v>
      </c>
      <c r="B53" s="104">
        <v>7</v>
      </c>
      <c r="C53" s="104">
        <v>9</v>
      </c>
      <c r="D53" s="104">
        <v>11</v>
      </c>
      <c r="E53" s="104">
        <v>10</v>
      </c>
      <c r="F53" s="104">
        <v>13</v>
      </c>
      <c r="G53" s="104">
        <v>15</v>
      </c>
      <c r="H53" s="104">
        <v>4</v>
      </c>
      <c r="I53" s="104">
        <v>4</v>
      </c>
      <c r="J53" s="104">
        <v>5</v>
      </c>
      <c r="K53" s="104">
        <v>7</v>
      </c>
      <c r="L53" s="104">
        <v>8</v>
      </c>
      <c r="M53" s="104">
        <v>8</v>
      </c>
    </row>
    <row r="54" spans="1:13" ht="12" customHeight="1">
      <c r="A54" s="99" t="s">
        <v>259</v>
      </c>
      <c r="B54" s="100">
        <v>502</v>
      </c>
      <c r="C54" s="100">
        <v>596</v>
      </c>
      <c r="D54" s="100">
        <v>696</v>
      </c>
      <c r="E54" s="100">
        <v>786</v>
      </c>
      <c r="F54" s="100">
        <v>905</v>
      </c>
      <c r="G54" s="100">
        <v>961</v>
      </c>
      <c r="H54" s="100">
        <v>153</v>
      </c>
      <c r="I54" s="100">
        <v>148</v>
      </c>
      <c r="J54" s="100">
        <v>225</v>
      </c>
      <c r="K54" s="100">
        <v>239</v>
      </c>
      <c r="L54" s="100">
        <v>314</v>
      </c>
      <c r="M54" s="100">
        <v>334</v>
      </c>
    </row>
    <row r="55" spans="1:13" ht="12" customHeight="1">
      <c r="A55" s="101" t="s">
        <v>387</v>
      </c>
      <c r="B55" s="102">
        <v>457</v>
      </c>
      <c r="C55" s="102">
        <v>531</v>
      </c>
      <c r="D55" s="102">
        <v>601</v>
      </c>
      <c r="E55" s="102">
        <v>669</v>
      </c>
      <c r="F55" s="102">
        <v>761</v>
      </c>
      <c r="G55" s="102">
        <v>797</v>
      </c>
      <c r="H55" s="102">
        <v>100</v>
      </c>
      <c r="I55" s="102">
        <v>95</v>
      </c>
      <c r="J55" s="102">
        <v>152</v>
      </c>
      <c r="K55" s="102">
        <v>162</v>
      </c>
      <c r="L55" s="102">
        <v>226</v>
      </c>
      <c r="M55" s="102">
        <v>239</v>
      </c>
    </row>
    <row r="56" spans="1:13" ht="12" customHeight="1">
      <c r="A56" s="103" t="s">
        <v>377</v>
      </c>
      <c r="B56" s="104">
        <v>161</v>
      </c>
      <c r="C56" s="104">
        <v>190</v>
      </c>
      <c r="D56" s="104">
        <v>207</v>
      </c>
      <c r="E56" s="104">
        <v>226</v>
      </c>
      <c r="F56" s="104">
        <v>255</v>
      </c>
      <c r="G56" s="104">
        <v>260</v>
      </c>
      <c r="H56" s="104">
        <v>76</v>
      </c>
      <c r="I56" s="104">
        <v>66</v>
      </c>
      <c r="J56" s="104">
        <v>95</v>
      </c>
      <c r="K56" s="104">
        <v>96</v>
      </c>
      <c r="L56" s="104">
        <v>127</v>
      </c>
      <c r="M56" s="104">
        <v>133</v>
      </c>
    </row>
    <row r="57" spans="1:13" ht="12" customHeight="1">
      <c r="A57" s="103" t="s">
        <v>378</v>
      </c>
      <c r="B57" s="104">
        <v>296</v>
      </c>
      <c r="C57" s="104">
        <v>341</v>
      </c>
      <c r="D57" s="104">
        <v>394</v>
      </c>
      <c r="E57" s="104">
        <v>443</v>
      </c>
      <c r="F57" s="104">
        <v>506</v>
      </c>
      <c r="G57" s="104">
        <v>537</v>
      </c>
      <c r="H57" s="104">
        <v>24</v>
      </c>
      <c r="I57" s="104">
        <v>29</v>
      </c>
      <c r="J57" s="104">
        <v>57</v>
      </c>
      <c r="K57" s="104">
        <v>66</v>
      </c>
      <c r="L57" s="104">
        <v>99</v>
      </c>
      <c r="M57" s="104">
        <v>106</v>
      </c>
    </row>
    <row r="58" spans="1:13" ht="12" customHeight="1">
      <c r="A58" s="101" t="s">
        <v>379</v>
      </c>
      <c r="B58" s="102">
        <v>45</v>
      </c>
      <c r="C58" s="102">
        <v>65</v>
      </c>
      <c r="D58" s="102">
        <v>95</v>
      </c>
      <c r="E58" s="102">
        <v>117</v>
      </c>
      <c r="F58" s="102">
        <v>144</v>
      </c>
      <c r="G58" s="102">
        <v>164</v>
      </c>
      <c r="H58" s="102">
        <v>53</v>
      </c>
      <c r="I58" s="102">
        <v>53</v>
      </c>
      <c r="J58" s="102">
        <v>73</v>
      </c>
      <c r="K58" s="102">
        <v>77</v>
      </c>
      <c r="L58" s="102">
        <v>88</v>
      </c>
      <c r="M58" s="102">
        <v>95</v>
      </c>
    </row>
    <row r="59" spans="1:13" ht="12" customHeight="1">
      <c r="A59" s="103" t="s">
        <v>377</v>
      </c>
      <c r="B59" s="104">
        <v>30</v>
      </c>
      <c r="C59" s="104">
        <v>41</v>
      </c>
      <c r="D59" s="104">
        <v>56</v>
      </c>
      <c r="E59" s="104">
        <v>69</v>
      </c>
      <c r="F59" s="104">
        <v>90</v>
      </c>
      <c r="G59" s="104">
        <v>103</v>
      </c>
      <c r="H59" s="104">
        <v>39</v>
      </c>
      <c r="I59" s="104">
        <v>37</v>
      </c>
      <c r="J59" s="104">
        <v>48</v>
      </c>
      <c r="K59" s="104">
        <v>50</v>
      </c>
      <c r="L59" s="104">
        <v>54</v>
      </c>
      <c r="M59" s="104">
        <v>60</v>
      </c>
    </row>
    <row r="60" spans="1:13" ht="12" customHeight="1">
      <c r="A60" s="103" t="s">
        <v>378</v>
      </c>
      <c r="B60" s="104">
        <v>15</v>
      </c>
      <c r="C60" s="104">
        <v>24</v>
      </c>
      <c r="D60" s="104">
        <v>39</v>
      </c>
      <c r="E60" s="104">
        <v>48</v>
      </c>
      <c r="F60" s="104">
        <v>54</v>
      </c>
      <c r="G60" s="104">
        <v>61</v>
      </c>
      <c r="H60" s="104">
        <v>14</v>
      </c>
      <c r="I60" s="104">
        <v>16</v>
      </c>
      <c r="J60" s="104">
        <v>25</v>
      </c>
      <c r="K60" s="104">
        <v>27</v>
      </c>
      <c r="L60" s="104">
        <v>34</v>
      </c>
      <c r="M60" s="104">
        <v>35</v>
      </c>
    </row>
    <row r="61" spans="1:13" ht="12" customHeight="1">
      <c r="A61" s="99" t="s">
        <v>260</v>
      </c>
      <c r="B61" s="100">
        <v>36</v>
      </c>
      <c r="C61" s="100">
        <v>47</v>
      </c>
      <c r="D61" s="100">
        <v>61</v>
      </c>
      <c r="E61" s="100">
        <v>76</v>
      </c>
      <c r="F61" s="100">
        <v>87</v>
      </c>
      <c r="G61" s="100">
        <v>91</v>
      </c>
      <c r="H61" s="100">
        <v>36</v>
      </c>
      <c r="I61" s="100">
        <v>35</v>
      </c>
      <c r="J61" s="100">
        <v>35</v>
      </c>
      <c r="K61" s="100">
        <v>36</v>
      </c>
      <c r="L61" s="100">
        <v>37</v>
      </c>
      <c r="M61" s="100">
        <v>37</v>
      </c>
    </row>
    <row r="62" spans="1:13" ht="12" customHeight="1">
      <c r="A62" s="101" t="s">
        <v>388</v>
      </c>
      <c r="B62" s="102">
        <v>25</v>
      </c>
      <c r="C62" s="102">
        <v>36</v>
      </c>
      <c r="D62" s="102">
        <v>40</v>
      </c>
      <c r="E62" s="102">
        <v>46</v>
      </c>
      <c r="F62" s="102">
        <v>51</v>
      </c>
      <c r="G62" s="102">
        <v>52</v>
      </c>
      <c r="H62" s="102">
        <v>12</v>
      </c>
      <c r="I62" s="102">
        <v>12</v>
      </c>
      <c r="J62" s="102">
        <v>11</v>
      </c>
      <c r="K62" s="102">
        <v>10</v>
      </c>
      <c r="L62" s="102">
        <v>10</v>
      </c>
      <c r="M62" s="102">
        <v>10</v>
      </c>
    </row>
    <row r="63" spans="1:13" ht="12" customHeight="1">
      <c r="A63" s="103" t="s">
        <v>377</v>
      </c>
      <c r="B63" s="104">
        <v>11</v>
      </c>
      <c r="C63" s="104">
        <v>18</v>
      </c>
      <c r="D63" s="104">
        <v>18</v>
      </c>
      <c r="E63" s="104">
        <v>20</v>
      </c>
      <c r="F63" s="104">
        <v>18</v>
      </c>
      <c r="G63" s="104">
        <v>18</v>
      </c>
      <c r="H63" s="104">
        <v>9</v>
      </c>
      <c r="I63" s="104">
        <v>9</v>
      </c>
      <c r="J63" s="104">
        <v>8</v>
      </c>
      <c r="K63" s="104">
        <v>7</v>
      </c>
      <c r="L63" s="104">
        <v>7</v>
      </c>
      <c r="M63" s="104">
        <v>7</v>
      </c>
    </row>
    <row r="64" spans="1:13" ht="12" customHeight="1">
      <c r="A64" s="103" t="s">
        <v>378</v>
      </c>
      <c r="B64" s="104">
        <v>14</v>
      </c>
      <c r="C64" s="104">
        <v>18</v>
      </c>
      <c r="D64" s="104">
        <v>22</v>
      </c>
      <c r="E64" s="104">
        <v>26</v>
      </c>
      <c r="F64" s="104">
        <v>33</v>
      </c>
      <c r="G64" s="104">
        <v>34</v>
      </c>
      <c r="H64" s="104">
        <v>3</v>
      </c>
      <c r="I64" s="104">
        <v>3</v>
      </c>
      <c r="J64" s="104">
        <v>3</v>
      </c>
      <c r="K64" s="104">
        <v>3</v>
      </c>
      <c r="L64" s="104">
        <v>3</v>
      </c>
      <c r="M64" s="104">
        <v>3</v>
      </c>
    </row>
    <row r="65" spans="1:13" ht="12" customHeight="1">
      <c r="A65" s="101" t="s">
        <v>379</v>
      </c>
      <c r="B65" s="102">
        <v>11</v>
      </c>
      <c r="C65" s="102">
        <v>11</v>
      </c>
      <c r="D65" s="102">
        <v>21</v>
      </c>
      <c r="E65" s="102">
        <v>30</v>
      </c>
      <c r="F65" s="102">
        <v>36</v>
      </c>
      <c r="G65" s="102">
        <v>39</v>
      </c>
      <c r="H65" s="102">
        <v>24</v>
      </c>
      <c r="I65" s="102">
        <v>23</v>
      </c>
      <c r="J65" s="102">
        <v>24</v>
      </c>
      <c r="K65" s="102">
        <v>26</v>
      </c>
      <c r="L65" s="102">
        <v>27</v>
      </c>
      <c r="M65" s="102">
        <v>27</v>
      </c>
    </row>
    <row r="66" spans="1:13" ht="12" customHeight="1">
      <c r="A66" s="103" t="s">
        <v>377</v>
      </c>
      <c r="B66" s="104">
        <v>9</v>
      </c>
      <c r="C66" s="104">
        <v>8</v>
      </c>
      <c r="D66" s="104">
        <v>16</v>
      </c>
      <c r="E66" s="104">
        <v>20</v>
      </c>
      <c r="F66" s="104">
        <v>24</v>
      </c>
      <c r="G66" s="104">
        <v>26</v>
      </c>
      <c r="H66" s="104">
        <v>16</v>
      </c>
      <c r="I66" s="104">
        <v>15</v>
      </c>
      <c r="J66" s="104">
        <v>16</v>
      </c>
      <c r="K66" s="104">
        <v>17</v>
      </c>
      <c r="L66" s="104">
        <v>17</v>
      </c>
      <c r="M66" s="104">
        <v>17</v>
      </c>
    </row>
    <row r="67" spans="1:13" ht="12" customHeight="1">
      <c r="A67" s="103" t="s">
        <v>378</v>
      </c>
      <c r="B67" s="104">
        <v>2</v>
      </c>
      <c r="C67" s="104">
        <v>3</v>
      </c>
      <c r="D67" s="104">
        <v>5</v>
      </c>
      <c r="E67" s="104">
        <v>10</v>
      </c>
      <c r="F67" s="104">
        <v>12</v>
      </c>
      <c r="G67" s="104">
        <v>13</v>
      </c>
      <c r="H67" s="104">
        <v>8</v>
      </c>
      <c r="I67" s="104">
        <v>8</v>
      </c>
      <c r="J67" s="104">
        <v>8</v>
      </c>
      <c r="K67" s="104">
        <v>9</v>
      </c>
      <c r="L67" s="104">
        <v>10</v>
      </c>
      <c r="M67" s="104">
        <v>10</v>
      </c>
    </row>
    <row r="68" spans="1:13" ht="12" customHeight="1">
      <c r="A68" s="99" t="s">
        <v>261</v>
      </c>
      <c r="B68" s="100">
        <v>8</v>
      </c>
      <c r="C68" s="100">
        <v>13</v>
      </c>
      <c r="D68" s="100">
        <v>18</v>
      </c>
      <c r="E68" s="100">
        <v>26</v>
      </c>
      <c r="F68" s="100">
        <v>31</v>
      </c>
      <c r="G68" s="100">
        <v>37</v>
      </c>
      <c r="H68" s="100">
        <v>8</v>
      </c>
      <c r="I68" s="100">
        <v>8</v>
      </c>
      <c r="J68" s="100">
        <v>7</v>
      </c>
      <c r="K68" s="100">
        <v>6</v>
      </c>
      <c r="L68" s="100">
        <v>6</v>
      </c>
      <c r="M68" s="100">
        <v>6</v>
      </c>
    </row>
    <row r="69" spans="1:13" ht="12" customHeight="1">
      <c r="A69" s="101" t="s">
        <v>389</v>
      </c>
      <c r="B69" s="102">
        <v>8</v>
      </c>
      <c r="C69" s="102">
        <v>13</v>
      </c>
      <c r="D69" s="102">
        <v>17</v>
      </c>
      <c r="E69" s="102">
        <v>25</v>
      </c>
      <c r="F69" s="102">
        <v>30</v>
      </c>
      <c r="G69" s="102">
        <v>35</v>
      </c>
      <c r="H69" s="102">
        <v>8</v>
      </c>
      <c r="I69" s="102">
        <v>8</v>
      </c>
      <c r="J69" s="102">
        <v>7</v>
      </c>
      <c r="K69" s="102">
        <v>6</v>
      </c>
      <c r="L69" s="102">
        <v>6</v>
      </c>
      <c r="M69" s="102">
        <v>6</v>
      </c>
    </row>
    <row r="70" spans="1:13" ht="12" customHeight="1">
      <c r="A70" s="103" t="s">
        <v>377</v>
      </c>
      <c r="B70" s="104">
        <v>4</v>
      </c>
      <c r="C70" s="104">
        <v>7</v>
      </c>
      <c r="D70" s="104">
        <v>8</v>
      </c>
      <c r="E70" s="104">
        <v>11</v>
      </c>
      <c r="F70" s="104">
        <v>13</v>
      </c>
      <c r="G70" s="104">
        <v>13</v>
      </c>
      <c r="H70" s="104">
        <v>5</v>
      </c>
      <c r="I70" s="104">
        <v>5</v>
      </c>
      <c r="J70" s="104">
        <v>4</v>
      </c>
      <c r="K70" s="104">
        <v>3</v>
      </c>
      <c r="L70" s="104">
        <v>3</v>
      </c>
      <c r="M70" s="104">
        <v>3</v>
      </c>
    </row>
    <row r="71" spans="1:13" ht="12" customHeight="1">
      <c r="A71" s="103" t="s">
        <v>378</v>
      </c>
      <c r="B71" s="104">
        <v>4</v>
      </c>
      <c r="C71" s="104">
        <v>6</v>
      </c>
      <c r="D71" s="104">
        <v>9</v>
      </c>
      <c r="E71" s="104">
        <v>14</v>
      </c>
      <c r="F71" s="104">
        <v>17</v>
      </c>
      <c r="G71" s="104">
        <v>22</v>
      </c>
      <c r="H71" s="104">
        <v>3</v>
      </c>
      <c r="I71" s="104">
        <v>3</v>
      </c>
      <c r="J71" s="104">
        <v>3</v>
      </c>
      <c r="K71" s="104">
        <v>3</v>
      </c>
      <c r="L71" s="104">
        <v>3</v>
      </c>
      <c r="M71" s="104">
        <v>3</v>
      </c>
    </row>
    <row r="72" spans="1:13" ht="12" customHeight="1">
      <c r="A72" s="101" t="s">
        <v>379</v>
      </c>
      <c r="B72" s="102">
        <v>0</v>
      </c>
      <c r="C72" s="102">
        <v>0</v>
      </c>
      <c r="D72" s="102">
        <v>1</v>
      </c>
      <c r="E72" s="102">
        <v>1</v>
      </c>
      <c r="F72" s="102">
        <v>1</v>
      </c>
      <c r="G72" s="102">
        <v>2</v>
      </c>
      <c r="H72" s="102">
        <v>0</v>
      </c>
      <c r="I72" s="102">
        <v>0</v>
      </c>
      <c r="J72" s="102">
        <v>0</v>
      </c>
      <c r="K72" s="102">
        <v>0</v>
      </c>
      <c r="L72" s="102">
        <v>0</v>
      </c>
      <c r="M72" s="102">
        <v>0</v>
      </c>
    </row>
    <row r="73" spans="1:13" ht="12" customHeight="1">
      <c r="A73" s="103" t="s">
        <v>377</v>
      </c>
      <c r="B73" s="104" t="s">
        <v>380</v>
      </c>
      <c r="C73" s="104" t="s">
        <v>380</v>
      </c>
      <c r="D73" s="104">
        <v>1</v>
      </c>
      <c r="E73" s="104">
        <v>1</v>
      </c>
      <c r="F73" s="104">
        <v>1</v>
      </c>
      <c r="G73" s="104">
        <v>2</v>
      </c>
      <c r="H73" s="104" t="s">
        <v>380</v>
      </c>
      <c r="I73" s="104" t="s">
        <v>380</v>
      </c>
      <c r="J73" s="104" t="s">
        <v>380</v>
      </c>
      <c r="K73" s="104" t="s">
        <v>380</v>
      </c>
      <c r="L73" s="104" t="s">
        <v>380</v>
      </c>
      <c r="M73" s="104">
        <v>0</v>
      </c>
    </row>
    <row r="74" spans="1:13" ht="12" customHeight="1">
      <c r="A74" s="103" t="s">
        <v>378</v>
      </c>
      <c r="B74" s="104" t="s">
        <v>380</v>
      </c>
      <c r="C74" s="104" t="s">
        <v>380</v>
      </c>
      <c r="D74" s="104" t="s">
        <v>380</v>
      </c>
      <c r="E74" s="104" t="s">
        <v>380</v>
      </c>
      <c r="F74" s="104" t="s">
        <v>380</v>
      </c>
      <c r="G74" s="104">
        <v>0</v>
      </c>
      <c r="H74" s="104" t="s">
        <v>380</v>
      </c>
      <c r="I74" s="104" t="s">
        <v>380</v>
      </c>
      <c r="J74" s="104" t="s">
        <v>380</v>
      </c>
      <c r="K74" s="104" t="s">
        <v>380</v>
      </c>
      <c r="L74" s="104" t="s">
        <v>380</v>
      </c>
      <c r="M74" s="104">
        <v>0</v>
      </c>
    </row>
    <row r="75" spans="1:13" ht="17.25" customHeight="1">
      <c r="A75" s="105" t="s">
        <v>390</v>
      </c>
      <c r="B75" s="106">
        <v>1492</v>
      </c>
      <c r="C75" s="106">
        <v>1891</v>
      </c>
      <c r="D75" s="106">
        <v>2253</v>
      </c>
      <c r="E75" s="106">
        <v>2614</v>
      </c>
      <c r="F75" s="106">
        <v>2987</v>
      </c>
      <c r="G75" s="106">
        <v>3145</v>
      </c>
      <c r="H75" s="106">
        <v>566</v>
      </c>
      <c r="I75" s="106">
        <v>517</v>
      </c>
      <c r="J75" s="106">
        <v>656</v>
      </c>
      <c r="K75" s="106">
        <v>663</v>
      </c>
      <c r="L75" s="106">
        <v>770</v>
      </c>
      <c r="M75" s="106">
        <v>807</v>
      </c>
    </row>
    <row r="76" spans="1:13" ht="9" customHeight="1" thickBot="1">
      <c r="A76" s="83"/>
      <c r="B76" s="83"/>
      <c r="C76" s="85"/>
      <c r="D76" s="84"/>
      <c r="E76" s="84"/>
      <c r="F76" s="84"/>
      <c r="G76" s="84"/>
      <c r="H76" s="83"/>
      <c r="I76" s="85"/>
      <c r="J76" s="84"/>
      <c r="K76" s="84"/>
      <c r="L76" s="84"/>
      <c r="M76" s="84"/>
    </row>
    <row r="77" spans="1:13" ht="15" customHeight="1" thickTop="1">
      <c r="A77" s="107" t="s">
        <v>391</v>
      </c>
      <c r="B77" s="107"/>
      <c r="C77" s="87"/>
      <c r="D77" s="86"/>
      <c r="E77" s="86"/>
      <c r="F77" s="86"/>
      <c r="G77" s="86"/>
    </row>
    <row r="78" spans="1:13" ht="15" customHeight="1">
      <c r="A78" s="107"/>
      <c r="B78" s="107"/>
      <c r="D78" s="76"/>
      <c r="E78" s="76"/>
      <c r="F78" s="76"/>
      <c r="G78" s="76"/>
    </row>
    <row r="79" spans="1:13" ht="15" customHeight="1">
      <c r="A79" s="108"/>
      <c r="B79" s="108"/>
      <c r="D79" s="76"/>
      <c r="E79" s="76"/>
      <c r="F79" s="76"/>
      <c r="G79" s="76"/>
    </row>
    <row r="80" spans="1:13" ht="9" customHeight="1">
      <c r="A80" s="82"/>
      <c r="B80" s="82"/>
      <c r="D80" s="76"/>
      <c r="E80" s="76"/>
      <c r="F80" s="76"/>
      <c r="G80" s="76"/>
    </row>
    <row r="81" spans="1:7" ht="9" customHeight="1">
      <c r="A81" s="78"/>
      <c r="B81" s="78"/>
      <c r="D81" s="76"/>
      <c r="E81" s="76"/>
      <c r="F81" s="76"/>
      <c r="G81" s="76"/>
    </row>
    <row r="82" spans="1:7" ht="9" customHeight="1">
      <c r="A82" s="78"/>
      <c r="B82" s="78"/>
      <c r="D82" s="76"/>
      <c r="E82" s="76"/>
      <c r="F82" s="76"/>
      <c r="G82" s="76"/>
    </row>
    <row r="83" spans="1:7" ht="9" customHeight="1">
      <c r="A83" s="78"/>
      <c r="B83" s="78"/>
      <c r="D83" s="76"/>
      <c r="E83" s="76"/>
      <c r="F83" s="76"/>
      <c r="G83" s="76"/>
    </row>
    <row r="84" spans="1:7" ht="9" customHeight="1">
      <c r="A84" s="78"/>
      <c r="B84" s="78"/>
      <c r="D84" s="76"/>
      <c r="E84" s="76"/>
      <c r="F84" s="76"/>
      <c r="G84" s="76"/>
    </row>
    <row r="85" spans="1:7" ht="9" customHeight="1">
      <c r="A85" s="78"/>
      <c r="B85" s="78"/>
      <c r="D85" s="76"/>
      <c r="E85" s="76"/>
      <c r="F85" s="76"/>
      <c r="G85" s="76"/>
    </row>
    <row r="86" spans="1:7" ht="9" customHeight="1">
      <c r="A86" s="79"/>
      <c r="B86" s="79"/>
      <c r="D86" s="76"/>
      <c r="E86" s="76"/>
      <c r="F86" s="76"/>
      <c r="G86" s="76"/>
    </row>
    <row r="87" spans="1:7" ht="9" customHeight="1">
      <c r="A87" s="78"/>
      <c r="B87" s="78"/>
      <c r="D87" s="76"/>
      <c r="E87" s="76"/>
      <c r="F87" s="76"/>
      <c r="G87" s="76"/>
    </row>
    <row r="88" spans="1:7" ht="9" customHeight="1">
      <c r="A88" s="78"/>
      <c r="B88" s="78"/>
      <c r="D88" s="76"/>
      <c r="E88" s="76"/>
      <c r="F88" s="76"/>
      <c r="G88" s="76"/>
    </row>
    <row r="89" spans="1:7" ht="9" customHeight="1">
      <c r="A89" s="78"/>
      <c r="B89" s="78"/>
      <c r="D89" s="76"/>
      <c r="E89" s="76"/>
      <c r="F89" s="76"/>
      <c r="G89" s="76"/>
    </row>
    <row r="90" spans="1:7" ht="9" customHeight="1">
      <c r="A90" s="78"/>
      <c r="B90" s="78"/>
      <c r="D90" s="76"/>
      <c r="E90" s="76"/>
      <c r="F90" s="76"/>
      <c r="G90" s="76"/>
    </row>
    <row r="91" spans="1:7" ht="9" customHeight="1">
      <c r="A91" s="78"/>
      <c r="B91" s="78"/>
      <c r="D91" s="76"/>
      <c r="E91" s="76"/>
      <c r="F91" s="76"/>
      <c r="G91" s="76"/>
    </row>
    <row r="92" spans="1:7" ht="9" customHeight="1">
      <c r="A92" s="79"/>
      <c r="B92" s="79"/>
      <c r="D92" s="76"/>
      <c r="E92" s="76"/>
      <c r="F92" s="76"/>
      <c r="G92" s="76"/>
    </row>
    <row r="93" spans="1:7" ht="9" customHeight="1">
      <c r="A93" s="78"/>
      <c r="B93" s="78"/>
      <c r="D93" s="76"/>
      <c r="E93" s="76"/>
      <c r="F93" s="76"/>
      <c r="G93" s="76"/>
    </row>
    <row r="94" spans="1:7" ht="9" customHeight="1">
      <c r="A94" s="78"/>
      <c r="B94" s="78"/>
      <c r="D94" s="76"/>
      <c r="E94" s="76"/>
      <c r="F94" s="76"/>
      <c r="G94" s="76"/>
    </row>
    <row r="95" spans="1:7" ht="9" customHeight="1">
      <c r="A95" s="78"/>
      <c r="B95" s="78"/>
      <c r="D95" s="76"/>
      <c r="E95" s="76"/>
      <c r="F95" s="76"/>
      <c r="G95" s="76"/>
    </row>
    <row r="96" spans="1:7" ht="9" customHeight="1">
      <c r="A96" s="78"/>
      <c r="B96" s="78"/>
      <c r="D96" s="76"/>
      <c r="E96" s="76"/>
      <c r="F96" s="76"/>
      <c r="G96" s="76"/>
    </row>
    <row r="97" spans="1:7" ht="9" customHeight="1">
      <c r="A97" s="78"/>
      <c r="B97" s="78"/>
      <c r="D97" s="76"/>
      <c r="E97" s="76"/>
      <c r="F97" s="76"/>
      <c r="G97" s="76"/>
    </row>
    <row r="98" spans="1:7" ht="9" customHeight="1">
      <c r="A98" s="79"/>
      <c r="B98" s="79"/>
      <c r="D98" s="76"/>
      <c r="E98" s="76"/>
      <c r="F98" s="76"/>
      <c r="G98" s="76"/>
    </row>
    <row r="99" spans="1:7" ht="9" customHeight="1">
      <c r="A99" s="78"/>
      <c r="B99" s="78"/>
      <c r="D99" s="76"/>
      <c r="E99" s="76"/>
      <c r="F99" s="76"/>
      <c r="G99" s="76"/>
    </row>
    <row r="100" spans="1:7" ht="9" customHeight="1">
      <c r="A100" s="78"/>
      <c r="B100" s="78"/>
      <c r="D100" s="76"/>
      <c r="E100" s="76"/>
      <c r="F100" s="76"/>
      <c r="G100" s="76"/>
    </row>
    <row r="101" spans="1:7" ht="9" customHeight="1">
      <c r="A101" s="78"/>
      <c r="B101" s="78"/>
      <c r="D101" s="76"/>
      <c r="E101" s="76"/>
      <c r="F101" s="76"/>
      <c r="G101" s="76"/>
    </row>
    <row r="102" spans="1:7" ht="9" customHeight="1">
      <c r="A102" s="78"/>
      <c r="B102" s="78"/>
      <c r="D102" s="76"/>
      <c r="E102" s="76"/>
      <c r="F102" s="76"/>
      <c r="G102" s="76"/>
    </row>
    <row r="103" spans="1:7" ht="9" customHeight="1">
      <c r="A103" s="79"/>
      <c r="B103" s="79"/>
      <c r="D103" s="76"/>
      <c r="E103" s="76"/>
      <c r="F103" s="76"/>
      <c r="G103" s="76"/>
    </row>
    <row r="104" spans="1:7" ht="9" customHeight="1">
      <c r="A104" s="80"/>
      <c r="B104" s="80"/>
      <c r="D104" s="76"/>
      <c r="E104" s="76"/>
      <c r="F104" s="76"/>
      <c r="G104" s="76"/>
    </row>
    <row r="105" spans="1:7" ht="9" customHeight="1">
      <c r="A105" s="80"/>
      <c r="B105" s="80"/>
      <c r="D105" s="76"/>
      <c r="E105" s="76"/>
      <c r="F105" s="76"/>
      <c r="G105" s="76"/>
    </row>
    <row r="106" spans="1:7" ht="9" customHeight="1">
      <c r="A106" s="80"/>
      <c r="B106" s="80"/>
      <c r="D106" s="76"/>
      <c r="E106" s="76"/>
      <c r="F106" s="76"/>
      <c r="G106" s="76"/>
    </row>
    <row r="107" spans="1:7" ht="9" customHeight="1">
      <c r="A107" s="80"/>
      <c r="B107" s="80"/>
      <c r="D107" s="76"/>
      <c r="E107" s="76"/>
      <c r="F107" s="76"/>
      <c r="G107" s="76"/>
    </row>
    <row r="108" spans="1:7" ht="9" customHeight="1">
      <c r="A108" s="81"/>
      <c r="B108" s="81"/>
      <c r="D108" s="76"/>
      <c r="E108" s="76"/>
      <c r="F108" s="76"/>
      <c r="G108" s="76"/>
    </row>
    <row r="109" spans="1:7" ht="9" customHeight="1">
      <c r="A109" s="81"/>
      <c r="B109" s="81"/>
      <c r="D109" s="76"/>
      <c r="E109" s="76"/>
      <c r="F109" s="76"/>
      <c r="G109" s="76"/>
    </row>
    <row r="110" spans="1:7" ht="9" customHeight="1">
      <c r="A110" s="82"/>
      <c r="B110" s="82"/>
      <c r="D110" s="76"/>
      <c r="E110" s="76"/>
      <c r="F110" s="76"/>
      <c r="G110" s="76"/>
    </row>
    <row r="111" spans="1:7" ht="9" customHeight="1">
      <c r="A111" s="78"/>
      <c r="B111" s="78"/>
      <c r="D111" s="76"/>
      <c r="E111" s="76"/>
      <c r="F111" s="76"/>
      <c r="G111" s="76"/>
    </row>
    <row r="112" spans="1:7" ht="9" customHeight="1">
      <c r="A112" s="78"/>
      <c r="B112" s="78"/>
      <c r="D112" s="76"/>
      <c r="E112" s="76"/>
      <c r="F112" s="76"/>
      <c r="G112" s="76"/>
    </row>
    <row r="113" spans="1:7" ht="9" customHeight="1">
      <c r="A113" s="78"/>
      <c r="B113" s="78"/>
      <c r="D113" s="76"/>
      <c r="E113" s="76"/>
      <c r="F113" s="76"/>
      <c r="G113" s="76"/>
    </row>
    <row r="114" spans="1:7" ht="9" customHeight="1">
      <c r="A114" s="78"/>
      <c r="B114" s="78"/>
      <c r="D114" s="76"/>
      <c r="E114" s="76"/>
      <c r="F114" s="76"/>
      <c r="G114" s="76"/>
    </row>
    <row r="115" spans="1:7" ht="9" customHeight="1">
      <c r="A115" s="80"/>
      <c r="B115" s="80"/>
      <c r="D115" s="76"/>
      <c r="E115" s="76"/>
      <c r="F115" s="76"/>
      <c r="G115" s="76"/>
    </row>
    <row r="116" spans="1:7" ht="9" customHeight="1">
      <c r="A116" s="82"/>
      <c r="B116" s="82"/>
      <c r="D116" s="76"/>
      <c r="E116" s="76"/>
      <c r="F116" s="76"/>
      <c r="G116" s="76"/>
    </row>
    <row r="117" spans="1:7" ht="9" customHeight="1">
      <c r="A117" s="78"/>
      <c r="B117" s="78"/>
      <c r="D117" s="76"/>
      <c r="E117" s="76"/>
      <c r="F117" s="76"/>
      <c r="G117" s="76"/>
    </row>
    <row r="118" spans="1:7" ht="9" customHeight="1">
      <c r="A118" s="78"/>
      <c r="B118" s="78"/>
      <c r="D118" s="76"/>
      <c r="E118" s="76"/>
      <c r="F118" s="76"/>
      <c r="G118" s="76"/>
    </row>
    <row r="119" spans="1:7" ht="9" customHeight="1">
      <c r="A119" s="78"/>
      <c r="B119" s="78"/>
      <c r="D119" s="76"/>
      <c r="E119" s="76"/>
      <c r="F119" s="76"/>
      <c r="G119" s="76"/>
    </row>
    <row r="120" spans="1:7" ht="9" customHeight="1">
      <c r="A120" s="78"/>
      <c r="B120" s="78"/>
      <c r="D120" s="76"/>
      <c r="E120" s="76"/>
      <c r="F120" s="76"/>
      <c r="G120" s="76"/>
    </row>
    <row r="121" spans="1:7" ht="9" customHeight="1">
      <c r="A121" s="80"/>
      <c r="B121" s="80"/>
      <c r="D121" s="76"/>
      <c r="E121" s="76"/>
      <c r="F121" s="76"/>
      <c r="G121" s="76"/>
    </row>
    <row r="122" spans="1:7" ht="9" customHeight="1">
      <c r="A122" s="82"/>
      <c r="B122" s="82"/>
      <c r="D122" s="76"/>
      <c r="E122" s="76"/>
      <c r="F122" s="76"/>
      <c r="G122" s="76"/>
    </row>
    <row r="123" spans="1:7" ht="9" customHeight="1">
      <c r="A123" s="78"/>
      <c r="B123" s="78"/>
      <c r="D123" s="76"/>
      <c r="E123" s="76"/>
      <c r="F123" s="76"/>
      <c r="G123" s="76"/>
    </row>
    <row r="124" spans="1:7" ht="9" customHeight="1">
      <c r="A124" s="78"/>
      <c r="B124" s="78"/>
      <c r="D124" s="76"/>
      <c r="E124" s="76"/>
      <c r="F124" s="76"/>
      <c r="G124" s="76"/>
    </row>
    <row r="125" spans="1:7" ht="9" customHeight="1">
      <c r="A125" s="78"/>
      <c r="B125" s="78"/>
      <c r="D125" s="75"/>
      <c r="E125" s="75"/>
      <c r="F125" s="75"/>
      <c r="G125" s="75"/>
    </row>
    <row r="126" spans="1:7" ht="9" customHeight="1">
      <c r="A126" s="78"/>
      <c r="B126" s="78"/>
      <c r="D126" s="75"/>
      <c r="E126" s="75"/>
      <c r="F126" s="75"/>
      <c r="G126" s="75"/>
    </row>
    <row r="127" spans="1:7" ht="9" customHeight="1">
      <c r="A127" s="78"/>
      <c r="B127" s="78"/>
      <c r="D127" s="75"/>
      <c r="E127" s="75"/>
      <c r="F127" s="75"/>
      <c r="G127" s="75"/>
    </row>
    <row r="128" spans="1:7" ht="9" customHeight="1">
      <c r="A128" s="78"/>
      <c r="B128" s="78"/>
      <c r="D128" s="75"/>
      <c r="E128" s="75"/>
      <c r="F128" s="75"/>
      <c r="G128" s="75"/>
    </row>
    <row r="129" spans="1:7" ht="9" customHeight="1">
      <c r="A129" s="78"/>
      <c r="B129" s="78"/>
      <c r="D129" s="75"/>
      <c r="E129" s="75"/>
      <c r="F129" s="75"/>
      <c r="G129" s="75"/>
    </row>
    <row r="130" spans="1:7" ht="9" customHeight="1">
      <c r="A130" s="78"/>
      <c r="B130" s="78"/>
      <c r="D130" s="75"/>
      <c r="E130" s="75"/>
      <c r="F130" s="75"/>
      <c r="G130" s="75"/>
    </row>
    <row r="131" spans="1:7" ht="9" customHeight="1">
      <c r="A131" s="80"/>
      <c r="B131" s="80"/>
      <c r="D131" s="75"/>
      <c r="E131" s="75"/>
      <c r="F131" s="75"/>
      <c r="G131" s="75"/>
    </row>
    <row r="132" spans="1:7" ht="9" customHeight="1">
      <c r="A132" s="82"/>
      <c r="B132" s="82"/>
      <c r="D132" s="75"/>
      <c r="E132" s="75"/>
      <c r="F132" s="75"/>
      <c r="G132" s="75"/>
    </row>
    <row r="133" spans="1:7" ht="9" customHeight="1">
      <c r="A133" s="78"/>
      <c r="B133" s="78"/>
      <c r="D133" s="75"/>
      <c r="E133" s="75"/>
      <c r="F133" s="75"/>
      <c r="G133" s="75"/>
    </row>
    <row r="134" spans="1:7" ht="9" customHeight="1">
      <c r="A134" s="78"/>
      <c r="B134" s="78"/>
      <c r="D134" s="75"/>
      <c r="E134" s="75"/>
      <c r="F134" s="75"/>
      <c r="G134" s="75"/>
    </row>
    <row r="135" spans="1:7" ht="9" customHeight="1">
      <c r="A135" s="78"/>
      <c r="B135" s="78"/>
      <c r="D135" s="75"/>
      <c r="E135" s="75"/>
      <c r="F135" s="75"/>
      <c r="G135" s="75"/>
    </row>
    <row r="136" spans="1:7" ht="9" customHeight="1">
      <c r="A136" s="78"/>
      <c r="B136" s="78"/>
      <c r="D136" s="75"/>
      <c r="E136" s="75"/>
      <c r="F136" s="75"/>
      <c r="G136" s="75"/>
    </row>
    <row r="137" spans="1:7" ht="9" customHeight="1">
      <c r="A137" s="78"/>
      <c r="B137" s="78"/>
      <c r="D137" s="75"/>
      <c r="E137" s="75"/>
      <c r="F137" s="75"/>
      <c r="G137" s="75"/>
    </row>
    <row r="138" spans="1:7" ht="9" customHeight="1">
      <c r="A138" s="78"/>
      <c r="B138" s="78"/>
      <c r="D138" s="75"/>
      <c r="E138" s="75"/>
      <c r="F138" s="75"/>
      <c r="G138" s="75"/>
    </row>
    <row r="139" spans="1:7" ht="9" customHeight="1">
      <c r="A139" s="78"/>
      <c r="B139" s="78"/>
      <c r="D139" s="75"/>
      <c r="E139" s="75"/>
      <c r="F139" s="75"/>
      <c r="G139" s="75"/>
    </row>
    <row r="140" spans="1:7" ht="9" customHeight="1">
      <c r="A140" s="78"/>
      <c r="B140" s="78"/>
      <c r="D140" s="75"/>
      <c r="E140" s="75"/>
      <c r="F140" s="75"/>
      <c r="G140" s="75"/>
    </row>
    <row r="141" spans="1:7" ht="9" customHeight="1">
      <c r="A141" s="78"/>
      <c r="B141" s="78"/>
      <c r="D141" s="75"/>
      <c r="E141" s="75"/>
      <c r="F141" s="75"/>
      <c r="G141" s="75"/>
    </row>
    <row r="142" spans="1:7" ht="9" customHeight="1">
      <c r="A142" s="82"/>
      <c r="B142" s="82"/>
      <c r="D142" s="75"/>
      <c r="E142" s="75"/>
      <c r="F142" s="75"/>
      <c r="G142" s="75"/>
    </row>
    <row r="143" spans="1:7" ht="9" customHeight="1">
      <c r="A143" s="78"/>
      <c r="B143" s="78"/>
      <c r="D143" s="75"/>
      <c r="E143" s="75"/>
      <c r="F143" s="75"/>
      <c r="G143" s="75"/>
    </row>
    <row r="144" spans="1:7" ht="9" customHeight="1">
      <c r="A144" s="78"/>
      <c r="B144" s="78"/>
      <c r="D144" s="75"/>
      <c r="E144" s="75"/>
      <c r="F144" s="75"/>
      <c r="G144" s="75"/>
    </row>
    <row r="145" spans="1:7" ht="9" customHeight="1">
      <c r="A145" s="78"/>
      <c r="B145" s="78"/>
      <c r="D145" s="75"/>
      <c r="E145" s="75"/>
      <c r="F145" s="75"/>
      <c r="G145" s="75"/>
    </row>
    <row r="146" spans="1:7">
      <c r="A146" s="81"/>
      <c r="B146" s="81"/>
      <c r="D146" s="75"/>
      <c r="E146" s="75"/>
      <c r="F146" s="75"/>
      <c r="G146" s="75"/>
    </row>
    <row r="147" spans="1:7">
      <c r="A147" s="81"/>
      <c r="B147" s="81"/>
      <c r="D147" s="75"/>
      <c r="E147" s="75"/>
      <c r="F147" s="75"/>
      <c r="G147" s="75"/>
    </row>
    <row r="148" spans="1:7">
      <c r="A148" s="81"/>
      <c r="B148" s="81"/>
      <c r="D148" s="75"/>
      <c r="E148" s="75"/>
      <c r="F148" s="75"/>
      <c r="G148" s="75"/>
    </row>
    <row r="149" spans="1:7">
      <c r="A149" s="81"/>
      <c r="B149" s="81"/>
      <c r="D149" s="75"/>
      <c r="E149" s="75"/>
      <c r="F149" s="75"/>
      <c r="G149" s="75"/>
    </row>
    <row r="150" spans="1:7">
      <c r="A150" s="81"/>
      <c r="B150" s="81"/>
      <c r="D150" s="75"/>
      <c r="E150" s="75"/>
      <c r="F150" s="75"/>
      <c r="G150" s="75"/>
    </row>
    <row r="151" spans="1:7">
      <c r="A151" s="81"/>
      <c r="B151" s="81"/>
      <c r="D151" s="75"/>
      <c r="E151" s="75"/>
      <c r="F151" s="75"/>
      <c r="G151" s="75"/>
    </row>
    <row r="152" spans="1:7">
      <c r="A152" s="81"/>
      <c r="B152" s="81"/>
      <c r="D152" s="75"/>
      <c r="E152" s="75"/>
      <c r="F152" s="75"/>
      <c r="G152" s="75"/>
    </row>
    <row r="153" spans="1:7">
      <c r="A153" s="109"/>
      <c r="B153" s="109"/>
      <c r="D153" s="75"/>
      <c r="E153" s="75"/>
      <c r="F153" s="75"/>
      <c r="G153" s="75"/>
    </row>
    <row r="154" spans="1:7">
      <c r="A154" s="109"/>
      <c r="B154" s="109"/>
      <c r="D154" s="75"/>
      <c r="E154" s="75"/>
      <c r="F154" s="75"/>
      <c r="G154" s="75"/>
    </row>
    <row r="155" spans="1:7">
      <c r="A155" s="109"/>
      <c r="B155" s="109"/>
      <c r="D155" s="75"/>
      <c r="E155" s="75"/>
      <c r="F155" s="75"/>
      <c r="G155" s="75"/>
    </row>
    <row r="156" spans="1:7">
      <c r="A156" s="109"/>
      <c r="B156" s="109"/>
      <c r="D156" s="75"/>
      <c r="E156" s="75"/>
      <c r="F156" s="75"/>
      <c r="G156" s="75"/>
    </row>
    <row r="157" spans="1:7">
      <c r="A157" s="109"/>
      <c r="B157" s="109"/>
      <c r="D157" s="75"/>
      <c r="E157" s="75"/>
      <c r="F157" s="75"/>
      <c r="G157" s="75"/>
    </row>
    <row r="158" spans="1:7">
      <c r="A158" s="109"/>
      <c r="B158" s="109"/>
      <c r="D158" s="75"/>
      <c r="E158" s="75"/>
      <c r="F158" s="75"/>
      <c r="G158" s="75"/>
    </row>
    <row r="159" spans="1:7">
      <c r="A159" s="109"/>
      <c r="B159" s="109"/>
      <c r="D159" s="75"/>
      <c r="E159" s="75"/>
      <c r="F159" s="75"/>
      <c r="G159" s="75"/>
    </row>
    <row r="160" spans="1:7">
      <c r="A160" s="109"/>
      <c r="B160" s="109"/>
      <c r="D160" s="75"/>
      <c r="E160" s="75"/>
      <c r="F160" s="75"/>
      <c r="G160" s="75"/>
    </row>
    <row r="161" spans="1:13">
      <c r="A161" s="109"/>
      <c r="B161" s="109"/>
      <c r="D161" s="75"/>
      <c r="E161" s="75"/>
      <c r="F161" s="75"/>
      <c r="G161" s="75"/>
    </row>
    <row r="162" spans="1:13" s="88" customFormat="1">
      <c r="A162" s="109"/>
      <c r="B162" s="109"/>
      <c r="C162" s="73"/>
      <c r="D162" s="75"/>
      <c r="E162" s="75"/>
      <c r="F162" s="75"/>
      <c r="G162" s="75"/>
      <c r="H162" s="73"/>
      <c r="I162" s="73"/>
      <c r="J162" s="73"/>
      <c r="K162" s="73"/>
      <c r="L162" s="73"/>
      <c r="M162" s="73"/>
    </row>
    <row r="163" spans="1:13" s="88" customFormat="1">
      <c r="A163" s="109"/>
      <c r="B163" s="109"/>
      <c r="C163" s="73"/>
      <c r="D163" s="75"/>
      <c r="E163" s="75"/>
      <c r="F163" s="75"/>
      <c r="G163" s="75"/>
      <c r="H163" s="73"/>
      <c r="I163" s="73"/>
      <c r="J163" s="73"/>
      <c r="K163" s="73"/>
      <c r="L163" s="73"/>
      <c r="M163" s="73"/>
    </row>
    <row r="164" spans="1:13" s="88" customFormat="1">
      <c r="A164" s="109"/>
      <c r="B164" s="109"/>
      <c r="C164" s="73"/>
      <c r="D164" s="75"/>
      <c r="E164" s="75"/>
      <c r="F164" s="75"/>
      <c r="G164" s="75"/>
      <c r="H164" s="73"/>
      <c r="I164" s="73"/>
      <c r="J164" s="73"/>
      <c r="K164" s="73"/>
      <c r="L164" s="73"/>
      <c r="M164" s="73"/>
    </row>
    <row r="165" spans="1:13" s="88" customFormat="1">
      <c r="A165" s="109"/>
      <c r="B165" s="109"/>
      <c r="C165" s="73"/>
      <c r="D165" s="75"/>
      <c r="E165" s="75"/>
      <c r="F165" s="75"/>
      <c r="G165" s="75"/>
      <c r="H165" s="73"/>
      <c r="I165" s="73"/>
      <c r="J165" s="73"/>
      <c r="K165" s="73"/>
      <c r="L165" s="73"/>
      <c r="M165" s="73"/>
    </row>
    <row r="166" spans="1:13" s="88" customFormat="1">
      <c r="A166" s="109"/>
      <c r="B166" s="109"/>
      <c r="C166" s="73"/>
      <c r="D166" s="75"/>
      <c r="E166" s="75"/>
      <c r="F166" s="75"/>
      <c r="G166" s="75"/>
      <c r="H166" s="73"/>
      <c r="I166" s="73"/>
      <c r="J166" s="73"/>
      <c r="K166" s="73"/>
      <c r="L166" s="73"/>
      <c r="M166" s="73"/>
    </row>
    <row r="167" spans="1:13" s="88" customFormat="1">
      <c r="A167" s="109"/>
      <c r="B167" s="109"/>
      <c r="C167" s="73"/>
      <c r="D167" s="75"/>
      <c r="E167" s="75"/>
      <c r="F167" s="75"/>
      <c r="G167" s="75"/>
      <c r="H167" s="73"/>
      <c r="I167" s="73"/>
      <c r="J167" s="73"/>
      <c r="K167" s="73"/>
      <c r="L167" s="73"/>
      <c r="M167" s="73"/>
    </row>
    <row r="168" spans="1:13" s="88" customFormat="1">
      <c r="A168" s="109"/>
      <c r="B168" s="109"/>
      <c r="C168" s="73"/>
      <c r="D168" s="75"/>
      <c r="E168" s="75"/>
      <c r="F168" s="75"/>
      <c r="G168" s="75"/>
      <c r="H168" s="73"/>
      <c r="I168" s="73"/>
      <c r="J168" s="73"/>
      <c r="K168" s="73"/>
      <c r="L168" s="73"/>
      <c r="M168" s="73"/>
    </row>
    <row r="169" spans="1:13" s="88" customFormat="1">
      <c r="A169" s="109"/>
      <c r="B169" s="109"/>
      <c r="C169" s="73"/>
      <c r="D169" s="75"/>
      <c r="E169" s="75"/>
      <c r="F169" s="75"/>
      <c r="G169" s="75"/>
      <c r="H169" s="73"/>
      <c r="I169" s="73"/>
      <c r="J169" s="73"/>
      <c r="K169" s="73"/>
      <c r="L169" s="73"/>
      <c r="M169" s="73"/>
    </row>
    <row r="170" spans="1:13" s="88" customFormat="1">
      <c r="A170" s="109"/>
      <c r="B170" s="109"/>
      <c r="C170" s="73"/>
      <c r="D170" s="75"/>
      <c r="E170" s="75"/>
      <c r="F170" s="75"/>
      <c r="G170" s="75"/>
      <c r="H170" s="73"/>
      <c r="I170" s="73"/>
      <c r="J170" s="73"/>
      <c r="K170" s="73"/>
      <c r="L170" s="73"/>
      <c r="M170" s="73"/>
    </row>
    <row r="171" spans="1:13" s="88" customFormat="1">
      <c r="A171" s="109"/>
      <c r="B171" s="109"/>
      <c r="C171" s="73"/>
      <c r="D171" s="75"/>
      <c r="E171" s="75"/>
      <c r="F171" s="75"/>
      <c r="G171" s="75"/>
      <c r="H171" s="73"/>
      <c r="I171" s="73"/>
      <c r="J171" s="73"/>
      <c r="K171" s="73"/>
      <c r="L171" s="73"/>
      <c r="M171" s="73"/>
    </row>
    <row r="172" spans="1:13" s="88" customFormat="1">
      <c r="A172" s="109"/>
      <c r="B172" s="109"/>
      <c r="C172" s="73"/>
      <c r="D172" s="75"/>
      <c r="E172" s="75"/>
      <c r="F172" s="75"/>
      <c r="G172" s="75"/>
      <c r="H172" s="73"/>
      <c r="I172" s="73"/>
      <c r="J172" s="73"/>
      <c r="K172" s="73"/>
      <c r="L172" s="73"/>
      <c r="M172" s="73"/>
    </row>
    <row r="173" spans="1:13" s="88" customFormat="1">
      <c r="A173" s="109"/>
      <c r="B173" s="109"/>
      <c r="C173" s="73"/>
      <c r="D173" s="75"/>
      <c r="E173" s="75"/>
      <c r="F173" s="75"/>
      <c r="G173" s="75"/>
      <c r="H173" s="73"/>
      <c r="I173" s="73"/>
      <c r="J173" s="73"/>
      <c r="K173" s="73"/>
      <c r="L173" s="73"/>
      <c r="M173" s="73"/>
    </row>
    <row r="174" spans="1:13" s="88" customFormat="1">
      <c r="A174" s="109"/>
      <c r="B174" s="109"/>
      <c r="C174" s="73"/>
      <c r="D174" s="75"/>
      <c r="E174" s="75"/>
      <c r="F174" s="75"/>
      <c r="G174" s="75"/>
      <c r="H174" s="73"/>
      <c r="I174" s="73"/>
      <c r="J174" s="73"/>
      <c r="K174" s="73"/>
      <c r="L174" s="73"/>
      <c r="M174" s="73"/>
    </row>
    <row r="175" spans="1:13" s="88" customFormat="1">
      <c r="A175" s="109"/>
      <c r="B175" s="109"/>
      <c r="C175" s="73"/>
      <c r="D175" s="75"/>
      <c r="E175" s="75"/>
      <c r="F175" s="75"/>
      <c r="G175" s="75"/>
      <c r="H175" s="73"/>
      <c r="I175" s="73"/>
      <c r="J175" s="73"/>
      <c r="K175" s="73"/>
      <c r="L175" s="73"/>
      <c r="M175" s="73"/>
    </row>
    <row r="176" spans="1:13" s="88" customFormat="1">
      <c r="A176" s="109"/>
      <c r="B176" s="109"/>
      <c r="C176" s="73"/>
      <c r="D176" s="75"/>
      <c r="E176" s="75"/>
      <c r="F176" s="75"/>
      <c r="G176" s="75"/>
      <c r="H176" s="73"/>
      <c r="I176" s="73"/>
      <c r="J176" s="73"/>
      <c r="K176" s="73"/>
      <c r="L176" s="73"/>
      <c r="M176" s="73"/>
    </row>
    <row r="177" spans="1:13" s="88" customFormat="1">
      <c r="A177" s="109"/>
      <c r="B177" s="109"/>
      <c r="C177" s="73"/>
      <c r="D177" s="75"/>
      <c r="E177" s="75"/>
      <c r="F177" s="75"/>
      <c r="G177" s="75"/>
      <c r="H177" s="73"/>
      <c r="I177" s="73"/>
      <c r="J177" s="73"/>
      <c r="K177" s="73"/>
      <c r="L177" s="73"/>
      <c r="M177" s="73"/>
    </row>
    <row r="178" spans="1:13" s="88" customFormat="1">
      <c r="A178" s="109"/>
      <c r="B178" s="109"/>
      <c r="C178" s="73"/>
      <c r="D178" s="75"/>
      <c r="E178" s="75"/>
      <c r="F178" s="75"/>
      <c r="G178" s="75"/>
      <c r="H178" s="73"/>
      <c r="I178" s="73"/>
      <c r="J178" s="73"/>
      <c r="K178" s="73"/>
      <c r="L178" s="73"/>
      <c r="M178" s="73"/>
    </row>
    <row r="179" spans="1:13" s="88" customFormat="1">
      <c r="A179" s="109"/>
      <c r="B179" s="109"/>
      <c r="C179" s="73"/>
      <c r="D179" s="75"/>
      <c r="E179" s="75"/>
      <c r="F179" s="75"/>
      <c r="G179" s="75"/>
      <c r="H179" s="73"/>
      <c r="I179" s="73"/>
      <c r="J179" s="73"/>
      <c r="K179" s="73"/>
      <c r="L179" s="73"/>
      <c r="M179" s="73"/>
    </row>
    <row r="180" spans="1:13" s="88" customFormat="1">
      <c r="A180" s="109"/>
      <c r="B180" s="109"/>
      <c r="C180" s="73"/>
      <c r="D180" s="75"/>
      <c r="E180" s="75"/>
      <c r="F180" s="75"/>
      <c r="G180" s="75"/>
      <c r="H180" s="73"/>
      <c r="I180" s="73"/>
      <c r="J180" s="73"/>
      <c r="K180" s="73"/>
      <c r="L180" s="73"/>
      <c r="M180" s="73"/>
    </row>
    <row r="181" spans="1:13" s="88" customFormat="1">
      <c r="A181" s="109"/>
      <c r="B181" s="109"/>
      <c r="C181" s="73"/>
      <c r="D181" s="75"/>
      <c r="E181" s="75"/>
      <c r="F181" s="75"/>
      <c r="G181" s="75"/>
      <c r="H181" s="73"/>
      <c r="I181" s="73"/>
      <c r="J181" s="73"/>
      <c r="K181" s="73"/>
      <c r="L181" s="73"/>
      <c r="M181" s="73"/>
    </row>
    <row r="182" spans="1:13" s="88" customFormat="1">
      <c r="A182" s="109"/>
      <c r="B182" s="109"/>
      <c r="C182" s="73"/>
      <c r="D182" s="75"/>
      <c r="E182" s="75"/>
      <c r="F182" s="75"/>
      <c r="G182" s="75"/>
      <c r="H182" s="73"/>
      <c r="I182" s="73"/>
      <c r="J182" s="73"/>
      <c r="K182" s="73"/>
      <c r="L182" s="73"/>
      <c r="M182" s="73"/>
    </row>
    <row r="183" spans="1:13" s="88" customFormat="1">
      <c r="A183" s="109"/>
      <c r="B183" s="109"/>
      <c r="C183" s="73"/>
      <c r="D183" s="75"/>
      <c r="E183" s="75"/>
      <c r="F183" s="75"/>
      <c r="G183" s="75"/>
      <c r="H183" s="73"/>
      <c r="I183" s="73"/>
      <c r="J183" s="73"/>
      <c r="K183" s="73"/>
      <c r="L183" s="73"/>
      <c r="M183" s="73"/>
    </row>
    <row r="184" spans="1:13" s="88" customFormat="1">
      <c r="A184" s="109"/>
      <c r="B184" s="109"/>
      <c r="C184" s="73"/>
      <c r="D184" s="75"/>
      <c r="E184" s="75"/>
      <c r="F184" s="75"/>
      <c r="G184" s="75"/>
      <c r="H184" s="73"/>
      <c r="I184" s="73"/>
      <c r="J184" s="73"/>
      <c r="K184" s="73"/>
      <c r="L184" s="73"/>
      <c r="M184" s="73"/>
    </row>
    <row r="185" spans="1:13" s="88" customFormat="1">
      <c r="A185" s="109"/>
      <c r="B185" s="109"/>
      <c r="C185" s="73"/>
      <c r="D185" s="75"/>
      <c r="E185" s="75"/>
      <c r="F185" s="75"/>
      <c r="G185" s="75"/>
      <c r="H185" s="73"/>
      <c r="I185" s="73"/>
      <c r="J185" s="73"/>
      <c r="K185" s="73"/>
      <c r="L185" s="73"/>
      <c r="M185" s="73"/>
    </row>
    <row r="186" spans="1:13" s="88" customFormat="1">
      <c r="A186" s="109"/>
      <c r="B186" s="109"/>
      <c r="C186" s="73"/>
      <c r="D186" s="75"/>
      <c r="E186" s="75"/>
      <c r="F186" s="75"/>
      <c r="G186" s="75"/>
      <c r="H186" s="73"/>
      <c r="I186" s="73"/>
      <c r="J186" s="73"/>
      <c r="K186" s="73"/>
      <c r="L186" s="73"/>
      <c r="M186" s="73"/>
    </row>
    <row r="187" spans="1:13" s="88" customFormat="1">
      <c r="A187" s="109"/>
      <c r="B187" s="109"/>
      <c r="C187" s="73"/>
      <c r="D187" s="75"/>
      <c r="E187" s="75"/>
      <c r="F187" s="75"/>
      <c r="G187" s="75"/>
      <c r="H187" s="73"/>
      <c r="I187" s="73"/>
      <c r="J187" s="73"/>
      <c r="K187" s="73"/>
      <c r="L187" s="73"/>
      <c r="M187" s="73"/>
    </row>
    <row r="188" spans="1:13" s="88" customFormat="1">
      <c r="A188" s="109"/>
      <c r="B188" s="109"/>
      <c r="C188" s="73"/>
      <c r="D188" s="75"/>
      <c r="E188" s="75"/>
      <c r="F188" s="75"/>
      <c r="G188" s="75"/>
      <c r="H188" s="73"/>
      <c r="I188" s="73"/>
      <c r="J188" s="73"/>
      <c r="K188" s="73"/>
      <c r="L188" s="73"/>
      <c r="M188" s="73"/>
    </row>
    <row r="189" spans="1:13" s="88" customFormat="1">
      <c r="A189" s="109"/>
      <c r="B189" s="109"/>
      <c r="C189" s="73"/>
      <c r="D189" s="75"/>
      <c r="E189" s="75"/>
      <c r="F189" s="75"/>
      <c r="G189" s="75"/>
      <c r="H189" s="73"/>
      <c r="I189" s="73"/>
      <c r="J189" s="73"/>
      <c r="K189" s="73"/>
      <c r="L189" s="73"/>
      <c r="M189" s="73"/>
    </row>
    <row r="190" spans="1:13" s="88" customFormat="1">
      <c r="A190" s="109"/>
      <c r="B190" s="109"/>
      <c r="C190" s="73"/>
      <c r="D190" s="75"/>
      <c r="E190" s="75"/>
      <c r="F190" s="75"/>
      <c r="G190" s="75"/>
      <c r="H190" s="73"/>
      <c r="I190" s="73"/>
      <c r="J190" s="73"/>
      <c r="K190" s="73"/>
      <c r="L190" s="73"/>
      <c r="M190" s="73"/>
    </row>
    <row r="191" spans="1:13" s="88" customFormat="1">
      <c r="A191" s="109"/>
      <c r="B191" s="109"/>
      <c r="C191" s="73"/>
      <c r="D191" s="75"/>
      <c r="E191" s="75"/>
      <c r="F191" s="75"/>
      <c r="G191" s="75"/>
      <c r="H191" s="73"/>
      <c r="I191" s="73"/>
      <c r="J191" s="73"/>
      <c r="K191" s="73"/>
      <c r="L191" s="73"/>
      <c r="M191" s="73"/>
    </row>
    <row r="192" spans="1:13" s="88" customFormat="1">
      <c r="A192" s="109"/>
      <c r="B192" s="109"/>
      <c r="C192" s="73"/>
      <c r="D192" s="75"/>
      <c r="E192" s="75"/>
      <c r="F192" s="75"/>
      <c r="G192" s="75"/>
      <c r="H192" s="73"/>
      <c r="I192" s="73"/>
      <c r="J192" s="73"/>
      <c r="K192" s="73"/>
      <c r="L192" s="73"/>
      <c r="M192" s="73"/>
    </row>
    <row r="193" spans="1:13" s="88" customFormat="1">
      <c r="A193" s="109"/>
      <c r="B193" s="109"/>
      <c r="C193" s="73"/>
      <c r="D193" s="75"/>
      <c r="E193" s="75"/>
      <c r="F193" s="75"/>
      <c r="G193" s="75"/>
      <c r="H193" s="73"/>
      <c r="I193" s="73"/>
      <c r="J193" s="73"/>
      <c r="K193" s="73"/>
      <c r="L193" s="73"/>
      <c r="M193" s="73"/>
    </row>
    <row r="194" spans="1:13" s="88" customFormat="1">
      <c r="A194" s="109"/>
      <c r="B194" s="109"/>
      <c r="C194" s="73"/>
      <c r="D194" s="75"/>
      <c r="E194" s="75"/>
      <c r="F194" s="75"/>
      <c r="G194" s="75"/>
      <c r="H194" s="73"/>
      <c r="I194" s="73"/>
      <c r="J194" s="73"/>
      <c r="K194" s="73"/>
      <c r="L194" s="73"/>
      <c r="M194" s="73"/>
    </row>
    <row r="195" spans="1:13" s="88" customFormat="1">
      <c r="A195" s="109"/>
      <c r="B195" s="109"/>
      <c r="C195" s="73"/>
      <c r="D195" s="75"/>
      <c r="E195" s="75"/>
      <c r="F195" s="75"/>
      <c r="G195" s="75"/>
      <c r="H195" s="73"/>
      <c r="I195" s="73"/>
      <c r="J195" s="73"/>
      <c r="K195" s="73"/>
      <c r="L195" s="73"/>
      <c r="M195" s="73"/>
    </row>
    <row r="196" spans="1:13" s="88" customFormat="1">
      <c r="A196" s="109"/>
      <c r="B196" s="109"/>
      <c r="C196" s="73"/>
      <c r="D196" s="75"/>
      <c r="E196" s="75"/>
      <c r="F196" s="75"/>
      <c r="G196" s="75"/>
      <c r="H196" s="73"/>
      <c r="I196" s="73"/>
      <c r="J196" s="73"/>
      <c r="K196" s="73"/>
      <c r="L196" s="73"/>
      <c r="M196" s="73"/>
    </row>
    <row r="197" spans="1:13" s="88" customFormat="1">
      <c r="A197" s="109"/>
      <c r="B197" s="109"/>
      <c r="C197" s="73"/>
      <c r="D197" s="75"/>
      <c r="E197" s="75"/>
      <c r="F197" s="75"/>
      <c r="G197" s="75"/>
      <c r="H197" s="73"/>
      <c r="I197" s="73"/>
      <c r="J197" s="73"/>
      <c r="K197" s="73"/>
      <c r="L197" s="73"/>
      <c r="M197" s="73"/>
    </row>
    <row r="198" spans="1:13" s="88" customFormat="1">
      <c r="A198" s="109"/>
      <c r="B198" s="109"/>
      <c r="C198" s="73"/>
      <c r="D198" s="75"/>
      <c r="E198" s="75"/>
      <c r="F198" s="75"/>
      <c r="G198" s="75"/>
      <c r="H198" s="73"/>
      <c r="I198" s="73"/>
      <c r="J198" s="73"/>
      <c r="K198" s="73"/>
      <c r="L198" s="73"/>
      <c r="M198" s="73"/>
    </row>
    <row r="199" spans="1:13" s="88" customFormat="1">
      <c r="A199" s="109"/>
      <c r="B199" s="109"/>
      <c r="C199" s="73"/>
      <c r="D199" s="75"/>
      <c r="E199" s="75"/>
      <c r="F199" s="75"/>
      <c r="G199" s="75"/>
      <c r="H199" s="73"/>
      <c r="I199" s="73"/>
      <c r="J199" s="73"/>
      <c r="K199" s="73"/>
      <c r="L199" s="73"/>
      <c r="M199" s="73"/>
    </row>
    <row r="200" spans="1:13" s="88" customFormat="1">
      <c r="A200" s="109"/>
      <c r="B200" s="109"/>
      <c r="C200" s="73"/>
      <c r="D200" s="75"/>
      <c r="E200" s="75"/>
      <c r="F200" s="75"/>
      <c r="G200" s="75"/>
      <c r="H200" s="73"/>
      <c r="I200" s="73"/>
      <c r="J200" s="73"/>
      <c r="K200" s="73"/>
      <c r="L200" s="73"/>
      <c r="M200" s="73"/>
    </row>
    <row r="201" spans="1:13" s="88" customFormat="1">
      <c r="A201" s="109"/>
      <c r="B201" s="109"/>
      <c r="C201" s="73"/>
      <c r="D201" s="75"/>
      <c r="E201" s="75"/>
      <c r="F201" s="75"/>
      <c r="G201" s="75"/>
      <c r="H201" s="73"/>
      <c r="I201" s="73"/>
      <c r="J201" s="73"/>
      <c r="K201" s="73"/>
      <c r="L201" s="73"/>
      <c r="M201" s="73"/>
    </row>
    <row r="202" spans="1:13" s="88" customFormat="1">
      <c r="A202" s="109"/>
      <c r="B202" s="109"/>
      <c r="C202" s="73"/>
      <c r="D202" s="75"/>
      <c r="E202" s="75"/>
      <c r="F202" s="75"/>
      <c r="G202" s="75"/>
      <c r="H202" s="73"/>
      <c r="I202" s="73"/>
      <c r="J202" s="73"/>
      <c r="K202" s="73"/>
      <c r="L202" s="73"/>
      <c r="M202" s="73"/>
    </row>
    <row r="203" spans="1:13" s="88" customFormat="1">
      <c r="A203" s="109"/>
      <c r="B203" s="109"/>
      <c r="C203" s="73"/>
      <c r="D203" s="75"/>
      <c r="E203" s="75"/>
      <c r="F203" s="75"/>
      <c r="G203" s="75"/>
      <c r="H203" s="73"/>
      <c r="I203" s="73"/>
      <c r="J203" s="73"/>
      <c r="K203" s="73"/>
      <c r="L203" s="73"/>
      <c r="M203" s="73"/>
    </row>
    <row r="204" spans="1:13" s="88" customFormat="1">
      <c r="A204" s="109"/>
      <c r="B204" s="109"/>
      <c r="C204" s="73"/>
      <c r="D204" s="75"/>
      <c r="E204" s="75"/>
      <c r="F204" s="75"/>
      <c r="G204" s="75"/>
      <c r="H204" s="73"/>
      <c r="I204" s="73"/>
      <c r="J204" s="73"/>
      <c r="K204" s="73"/>
      <c r="L204" s="73"/>
      <c r="M204" s="73"/>
    </row>
    <row r="205" spans="1:13" s="88" customFormat="1">
      <c r="A205" s="109"/>
      <c r="B205" s="109"/>
      <c r="C205" s="73"/>
      <c r="D205" s="75"/>
      <c r="E205" s="75"/>
      <c r="F205" s="75"/>
      <c r="G205" s="75"/>
      <c r="H205" s="73"/>
      <c r="I205" s="73"/>
      <c r="J205" s="73"/>
      <c r="K205" s="73"/>
      <c r="L205" s="73"/>
      <c r="M205" s="73"/>
    </row>
    <row r="206" spans="1:13" s="88" customFormat="1">
      <c r="A206" s="109"/>
      <c r="B206" s="109"/>
      <c r="C206" s="73"/>
      <c r="D206" s="75"/>
      <c r="E206" s="75"/>
      <c r="F206" s="75"/>
      <c r="G206" s="75"/>
      <c r="H206" s="73"/>
      <c r="I206" s="73"/>
      <c r="J206" s="73"/>
      <c r="K206" s="73"/>
      <c r="L206" s="73"/>
      <c r="M206" s="73"/>
    </row>
    <row r="207" spans="1:13" s="88" customFormat="1">
      <c r="A207" s="109"/>
      <c r="B207" s="109"/>
      <c r="C207" s="73"/>
      <c r="D207" s="75"/>
      <c r="E207" s="75"/>
      <c r="F207" s="75"/>
      <c r="G207" s="75"/>
      <c r="H207" s="73"/>
      <c r="I207" s="73"/>
      <c r="J207" s="73"/>
      <c r="K207" s="73"/>
      <c r="L207" s="73"/>
      <c r="M207" s="73"/>
    </row>
    <row r="208" spans="1:13" s="88" customFormat="1">
      <c r="A208" s="109"/>
      <c r="B208" s="109"/>
      <c r="C208" s="73"/>
      <c r="D208" s="75"/>
      <c r="E208" s="75"/>
      <c r="F208" s="75"/>
      <c r="G208" s="75"/>
      <c r="H208" s="73"/>
      <c r="I208" s="73"/>
      <c r="J208" s="73"/>
      <c r="K208" s="73"/>
      <c r="L208" s="73"/>
      <c r="M208" s="73"/>
    </row>
    <row r="209" spans="1:13" s="88" customFormat="1">
      <c r="A209" s="109"/>
      <c r="B209" s="109"/>
      <c r="C209" s="73"/>
      <c r="D209" s="75"/>
      <c r="E209" s="75"/>
      <c r="F209" s="75"/>
      <c r="G209" s="75"/>
      <c r="H209" s="73"/>
      <c r="I209" s="73"/>
      <c r="J209" s="73"/>
      <c r="K209" s="73"/>
      <c r="L209" s="73"/>
      <c r="M209" s="73"/>
    </row>
    <row r="210" spans="1:13" s="88" customFormat="1">
      <c r="A210" s="109"/>
      <c r="B210" s="109"/>
      <c r="C210" s="73"/>
      <c r="D210" s="75"/>
      <c r="E210" s="75"/>
      <c r="F210" s="75"/>
      <c r="G210" s="75"/>
      <c r="H210" s="73"/>
      <c r="I210" s="73"/>
      <c r="J210" s="73"/>
      <c r="K210" s="73"/>
      <c r="L210" s="73"/>
      <c r="M210" s="73"/>
    </row>
    <row r="211" spans="1:13" s="88" customFormat="1">
      <c r="A211" s="109"/>
      <c r="B211" s="109"/>
      <c r="C211" s="73"/>
      <c r="D211" s="75"/>
      <c r="E211" s="75"/>
      <c r="F211" s="75"/>
      <c r="G211" s="75"/>
      <c r="H211" s="73"/>
      <c r="I211" s="73"/>
      <c r="J211" s="73"/>
      <c r="K211" s="73"/>
      <c r="L211" s="73"/>
      <c r="M211" s="73"/>
    </row>
    <row r="212" spans="1:13" s="88" customFormat="1">
      <c r="A212" s="109"/>
      <c r="B212" s="109"/>
      <c r="C212" s="73"/>
      <c r="D212" s="75"/>
      <c r="E212" s="75"/>
      <c r="F212" s="75"/>
      <c r="G212" s="75"/>
      <c r="H212" s="73"/>
      <c r="I212" s="73"/>
      <c r="J212" s="73"/>
      <c r="K212" s="73"/>
      <c r="L212" s="73"/>
      <c r="M212" s="73"/>
    </row>
    <row r="213" spans="1:13" s="88" customFormat="1">
      <c r="A213" s="109"/>
      <c r="B213" s="109"/>
      <c r="C213" s="73"/>
      <c r="D213" s="75"/>
      <c r="E213" s="75"/>
      <c r="F213" s="75"/>
      <c r="G213" s="75"/>
      <c r="H213" s="73"/>
      <c r="I213" s="73"/>
      <c r="J213" s="73"/>
      <c r="K213" s="73"/>
      <c r="L213" s="73"/>
      <c r="M213" s="73"/>
    </row>
    <row r="214" spans="1:13" s="88" customFormat="1">
      <c r="A214" s="109"/>
      <c r="B214" s="109"/>
      <c r="C214" s="73"/>
      <c r="D214" s="75"/>
      <c r="E214" s="75"/>
      <c r="F214" s="75"/>
      <c r="G214" s="75"/>
      <c r="H214" s="73"/>
      <c r="I214" s="73"/>
      <c r="J214" s="73"/>
      <c r="K214" s="73"/>
      <c r="L214" s="73"/>
      <c r="M214" s="73"/>
    </row>
    <row r="215" spans="1:13" s="88" customFormat="1">
      <c r="A215" s="109"/>
      <c r="B215" s="109"/>
      <c r="C215" s="73"/>
      <c r="D215" s="75"/>
      <c r="E215" s="75"/>
      <c r="F215" s="75"/>
      <c r="G215" s="75"/>
      <c r="H215" s="73"/>
      <c r="I215" s="73"/>
      <c r="J215" s="73"/>
      <c r="K215" s="73"/>
      <c r="L215" s="73"/>
      <c r="M215" s="73"/>
    </row>
    <row r="216" spans="1:13" s="88" customFormat="1">
      <c r="A216" s="109"/>
      <c r="B216" s="109"/>
      <c r="C216" s="73"/>
      <c r="D216" s="75"/>
      <c r="E216" s="75"/>
      <c r="F216" s="75"/>
      <c r="G216" s="75"/>
      <c r="H216" s="73"/>
      <c r="I216" s="73"/>
      <c r="J216" s="73"/>
      <c r="K216" s="73"/>
      <c r="L216" s="73"/>
      <c r="M216" s="73"/>
    </row>
    <row r="217" spans="1:13" s="88" customFormat="1">
      <c r="A217" s="109"/>
      <c r="B217" s="109"/>
      <c r="C217" s="73"/>
      <c r="D217" s="75"/>
      <c r="E217" s="75"/>
      <c r="F217" s="75"/>
      <c r="G217" s="75"/>
      <c r="H217" s="73"/>
      <c r="I217" s="73"/>
      <c r="J217" s="73"/>
      <c r="K217" s="73"/>
      <c r="L217" s="73"/>
      <c r="M217" s="73"/>
    </row>
    <row r="218" spans="1:13" s="88" customFormat="1">
      <c r="A218" s="109"/>
      <c r="B218" s="109"/>
      <c r="C218" s="73"/>
      <c r="D218" s="75"/>
      <c r="E218" s="75"/>
      <c r="F218" s="75"/>
      <c r="G218" s="75"/>
      <c r="H218" s="73"/>
      <c r="I218" s="73"/>
      <c r="J218" s="73"/>
      <c r="K218" s="73"/>
      <c r="L218" s="73"/>
      <c r="M218" s="73"/>
    </row>
    <row r="219" spans="1:13" s="88" customFormat="1">
      <c r="A219" s="109"/>
      <c r="B219" s="109"/>
      <c r="C219" s="73"/>
      <c r="D219" s="75"/>
      <c r="E219" s="75"/>
      <c r="F219" s="75"/>
      <c r="G219" s="75"/>
      <c r="H219" s="73"/>
      <c r="I219" s="73"/>
      <c r="J219" s="73"/>
      <c r="K219" s="73"/>
      <c r="L219" s="73"/>
      <c r="M219" s="73"/>
    </row>
    <row r="220" spans="1:13" s="88" customFormat="1">
      <c r="A220" s="109"/>
      <c r="B220" s="109"/>
      <c r="C220" s="73"/>
      <c r="D220" s="75"/>
      <c r="E220" s="75"/>
      <c r="F220" s="75"/>
      <c r="G220" s="75"/>
      <c r="H220" s="73"/>
      <c r="I220" s="73"/>
      <c r="J220" s="73"/>
      <c r="K220" s="73"/>
      <c r="L220" s="73"/>
      <c r="M220" s="73"/>
    </row>
    <row r="221" spans="1:13" s="88" customFormat="1">
      <c r="A221" s="109"/>
      <c r="B221" s="109"/>
      <c r="C221" s="73"/>
      <c r="D221" s="75"/>
      <c r="E221" s="75"/>
      <c r="F221" s="75"/>
      <c r="G221" s="75"/>
      <c r="H221" s="73"/>
      <c r="I221" s="73"/>
      <c r="J221" s="73"/>
      <c r="K221" s="73"/>
      <c r="L221" s="73"/>
      <c r="M221" s="73"/>
    </row>
    <row r="222" spans="1:13" s="88" customFormat="1">
      <c r="A222" s="109"/>
      <c r="B222" s="109"/>
      <c r="C222" s="73"/>
      <c r="D222" s="75"/>
      <c r="E222" s="75"/>
      <c r="F222" s="75"/>
      <c r="G222" s="75"/>
      <c r="H222" s="73"/>
      <c r="I222" s="73"/>
      <c r="J222" s="73"/>
      <c r="K222" s="73"/>
      <c r="L222" s="73"/>
      <c r="M222" s="73"/>
    </row>
    <row r="223" spans="1:13" s="88" customFormat="1">
      <c r="A223" s="109"/>
      <c r="B223" s="109"/>
      <c r="C223" s="73"/>
      <c r="D223" s="75"/>
      <c r="E223" s="75"/>
      <c r="F223" s="75"/>
      <c r="G223" s="75"/>
      <c r="H223" s="73"/>
      <c r="I223" s="73"/>
      <c r="J223" s="73"/>
      <c r="K223" s="73"/>
      <c r="L223" s="73"/>
      <c r="M223" s="73"/>
    </row>
    <row r="224" spans="1:13" s="88" customFormat="1">
      <c r="A224" s="109"/>
      <c r="B224" s="109"/>
      <c r="C224" s="73"/>
      <c r="D224" s="75"/>
      <c r="E224" s="75"/>
      <c r="F224" s="75"/>
      <c r="G224" s="75"/>
      <c r="H224" s="73"/>
      <c r="I224" s="73"/>
      <c r="J224" s="73"/>
      <c r="K224" s="73"/>
      <c r="L224" s="73"/>
      <c r="M224" s="73"/>
    </row>
    <row r="225" spans="1:13" s="88" customFormat="1">
      <c r="A225" s="109"/>
      <c r="B225" s="109"/>
      <c r="C225" s="73"/>
      <c r="D225" s="75"/>
      <c r="E225" s="75"/>
      <c r="F225" s="75"/>
      <c r="G225" s="75"/>
      <c r="H225" s="73"/>
      <c r="I225" s="73"/>
      <c r="J225" s="73"/>
      <c r="K225" s="73"/>
      <c r="L225" s="73"/>
      <c r="M225" s="73"/>
    </row>
    <row r="226" spans="1:13" s="88" customFormat="1">
      <c r="A226" s="109"/>
      <c r="B226" s="109"/>
      <c r="C226" s="73"/>
      <c r="D226" s="75"/>
      <c r="E226" s="75"/>
      <c r="F226" s="75"/>
      <c r="G226" s="75"/>
      <c r="H226" s="73"/>
      <c r="I226" s="73"/>
      <c r="J226" s="73"/>
      <c r="K226" s="73"/>
      <c r="L226" s="73"/>
      <c r="M226" s="73"/>
    </row>
    <row r="227" spans="1:13" s="88" customFormat="1">
      <c r="A227" s="109"/>
      <c r="B227" s="109"/>
      <c r="C227" s="73"/>
      <c r="D227" s="75"/>
      <c r="E227" s="75"/>
      <c r="F227" s="75"/>
      <c r="G227" s="75"/>
      <c r="H227" s="73"/>
      <c r="I227" s="73"/>
      <c r="J227" s="73"/>
      <c r="K227" s="73"/>
      <c r="L227" s="73"/>
      <c r="M227" s="73"/>
    </row>
    <row r="228" spans="1:13" s="88" customFormat="1">
      <c r="A228" s="109"/>
      <c r="B228" s="109"/>
      <c r="C228" s="73"/>
      <c r="D228" s="75"/>
      <c r="E228" s="75"/>
      <c r="F228" s="75"/>
      <c r="G228" s="75"/>
      <c r="H228" s="73"/>
      <c r="I228" s="73"/>
      <c r="J228" s="73"/>
      <c r="K228" s="73"/>
      <c r="L228" s="73"/>
      <c r="M228" s="73"/>
    </row>
    <row r="229" spans="1:13" s="88" customFormat="1">
      <c r="A229" s="109"/>
      <c r="B229" s="109"/>
      <c r="C229" s="73"/>
      <c r="D229" s="75"/>
      <c r="E229" s="75"/>
      <c r="F229" s="75"/>
      <c r="G229" s="75"/>
      <c r="H229" s="73"/>
      <c r="I229" s="73"/>
      <c r="J229" s="73"/>
      <c r="K229" s="73"/>
      <c r="L229" s="73"/>
      <c r="M229" s="73"/>
    </row>
    <row r="230" spans="1:13" s="88" customFormat="1">
      <c r="A230" s="109"/>
      <c r="B230" s="109"/>
      <c r="C230" s="73"/>
      <c r="D230" s="75"/>
      <c r="E230" s="75"/>
      <c r="F230" s="75"/>
      <c r="G230" s="75"/>
      <c r="H230" s="73"/>
      <c r="I230" s="73"/>
      <c r="J230" s="73"/>
      <c r="K230" s="73"/>
      <c r="L230" s="73"/>
      <c r="M230" s="73"/>
    </row>
    <row r="231" spans="1:13" s="88" customFormat="1">
      <c r="A231" s="109"/>
      <c r="B231" s="109"/>
      <c r="C231" s="73"/>
      <c r="D231" s="75"/>
      <c r="E231" s="75"/>
      <c r="F231" s="75"/>
      <c r="G231" s="75"/>
      <c r="H231" s="73"/>
      <c r="I231" s="73"/>
      <c r="J231" s="73"/>
      <c r="K231" s="73"/>
      <c r="L231" s="73"/>
      <c r="M231" s="73"/>
    </row>
    <row r="232" spans="1:13" s="88" customFormat="1">
      <c r="A232" s="109"/>
      <c r="B232" s="109"/>
      <c r="C232" s="73"/>
      <c r="D232" s="75"/>
      <c r="E232" s="75"/>
      <c r="F232" s="75"/>
      <c r="G232" s="75"/>
      <c r="H232" s="73"/>
      <c r="I232" s="73"/>
      <c r="J232" s="73"/>
      <c r="K232" s="73"/>
      <c r="L232" s="73"/>
      <c r="M232" s="73"/>
    </row>
    <row r="233" spans="1:13" s="88" customFormat="1">
      <c r="A233" s="109"/>
      <c r="B233" s="109"/>
      <c r="C233" s="73"/>
      <c r="D233" s="75"/>
      <c r="E233" s="75"/>
      <c r="F233" s="75"/>
      <c r="G233" s="75"/>
      <c r="H233" s="73"/>
      <c r="I233" s="73"/>
      <c r="J233" s="73"/>
      <c r="K233" s="73"/>
      <c r="L233" s="73"/>
      <c r="M233" s="73"/>
    </row>
    <row r="234" spans="1:13" s="88" customFormat="1">
      <c r="A234" s="109"/>
      <c r="B234" s="109"/>
      <c r="C234" s="73"/>
      <c r="D234" s="75"/>
      <c r="E234" s="75"/>
      <c r="F234" s="75"/>
      <c r="G234" s="75"/>
      <c r="H234" s="73"/>
      <c r="I234" s="73"/>
      <c r="J234" s="73"/>
      <c r="K234" s="73"/>
      <c r="L234" s="73"/>
      <c r="M234" s="73"/>
    </row>
    <row r="235" spans="1:13" s="88" customFormat="1">
      <c r="A235" s="109"/>
      <c r="B235" s="109"/>
      <c r="C235" s="73"/>
      <c r="D235" s="75"/>
      <c r="E235" s="75"/>
      <c r="F235" s="75"/>
      <c r="G235" s="75"/>
      <c r="H235" s="73"/>
      <c r="I235" s="73"/>
      <c r="J235" s="73"/>
      <c r="K235" s="73"/>
      <c r="L235" s="73"/>
      <c r="M235" s="73"/>
    </row>
    <row r="236" spans="1:13" s="88" customFormat="1">
      <c r="A236" s="109"/>
      <c r="B236" s="109"/>
      <c r="C236" s="73"/>
      <c r="D236" s="75"/>
      <c r="E236" s="75"/>
      <c r="F236" s="75"/>
      <c r="G236" s="75"/>
      <c r="H236" s="73"/>
      <c r="I236" s="73"/>
      <c r="J236" s="73"/>
      <c r="K236" s="73"/>
      <c r="L236" s="73"/>
      <c r="M236" s="73"/>
    </row>
    <row r="237" spans="1:13" s="88" customFormat="1">
      <c r="A237" s="109"/>
      <c r="B237" s="109"/>
      <c r="C237" s="73"/>
      <c r="D237" s="75"/>
      <c r="E237" s="75"/>
      <c r="F237" s="75"/>
      <c r="G237" s="75"/>
      <c r="H237" s="73"/>
      <c r="I237" s="73"/>
      <c r="J237" s="73"/>
      <c r="K237" s="73"/>
      <c r="L237" s="73"/>
      <c r="M237" s="73"/>
    </row>
    <row r="238" spans="1:13" s="88" customFormat="1">
      <c r="A238" s="109"/>
      <c r="B238" s="109"/>
      <c r="C238" s="73"/>
      <c r="D238" s="75"/>
      <c r="E238" s="75"/>
      <c r="F238" s="75"/>
      <c r="G238" s="75"/>
      <c r="H238" s="73"/>
      <c r="I238" s="73"/>
      <c r="J238" s="73"/>
      <c r="K238" s="73"/>
      <c r="L238" s="73"/>
      <c r="M238" s="73"/>
    </row>
    <row r="239" spans="1:13" s="88" customFormat="1">
      <c r="A239" s="109"/>
      <c r="B239" s="109"/>
      <c r="C239" s="73"/>
      <c r="D239" s="75"/>
      <c r="E239" s="75"/>
      <c r="F239" s="75"/>
      <c r="G239" s="75"/>
      <c r="H239" s="73"/>
      <c r="I239" s="73"/>
      <c r="J239" s="73"/>
      <c r="K239" s="73"/>
      <c r="L239" s="73"/>
      <c r="M239" s="73"/>
    </row>
    <row r="240" spans="1:13" s="88" customFormat="1">
      <c r="A240" s="109"/>
      <c r="B240" s="109"/>
      <c r="C240" s="73"/>
      <c r="D240" s="75"/>
      <c r="E240" s="75"/>
      <c r="F240" s="75"/>
      <c r="G240" s="75"/>
      <c r="H240" s="73"/>
      <c r="I240" s="73"/>
      <c r="J240" s="73"/>
      <c r="K240" s="73"/>
      <c r="L240" s="73"/>
      <c r="M240" s="73"/>
    </row>
    <row r="241" spans="1:13" s="88" customFormat="1">
      <c r="A241" s="109"/>
      <c r="B241" s="109"/>
      <c r="C241" s="73"/>
      <c r="D241" s="75"/>
      <c r="E241" s="75"/>
      <c r="F241" s="75"/>
      <c r="G241" s="75"/>
      <c r="H241" s="73"/>
      <c r="I241" s="73"/>
      <c r="J241" s="73"/>
      <c r="K241" s="73"/>
      <c r="L241" s="73"/>
      <c r="M241" s="73"/>
    </row>
    <row r="242" spans="1:13" s="88" customFormat="1">
      <c r="A242" s="109"/>
      <c r="B242" s="109"/>
      <c r="C242" s="73"/>
      <c r="D242" s="75"/>
      <c r="E242" s="75"/>
      <c r="F242" s="75"/>
      <c r="G242" s="75"/>
      <c r="H242" s="73"/>
      <c r="I242" s="73"/>
      <c r="J242" s="73"/>
      <c r="K242" s="73"/>
      <c r="L242" s="73"/>
      <c r="M242" s="73"/>
    </row>
    <row r="243" spans="1:13" s="88" customFormat="1">
      <c r="A243" s="109"/>
      <c r="B243" s="109"/>
      <c r="C243" s="73"/>
      <c r="D243" s="75"/>
      <c r="E243" s="75"/>
      <c r="F243" s="75"/>
      <c r="G243" s="75"/>
      <c r="H243" s="73"/>
      <c r="I243" s="73"/>
      <c r="J243" s="73"/>
      <c r="K243" s="73"/>
      <c r="L243" s="73"/>
      <c r="M243" s="73"/>
    </row>
    <row r="244" spans="1:13" s="88" customFormat="1">
      <c r="A244" s="110"/>
      <c r="B244" s="110"/>
      <c r="C244" s="73"/>
      <c r="D244" s="75"/>
      <c r="E244" s="75"/>
      <c r="F244" s="75"/>
      <c r="G244" s="75"/>
      <c r="H244" s="73"/>
      <c r="I244" s="73"/>
      <c r="J244" s="73"/>
      <c r="K244" s="73"/>
      <c r="L244" s="73"/>
      <c r="M244" s="73"/>
    </row>
    <row r="245" spans="1:13" s="88" customFormat="1">
      <c r="A245" s="110"/>
      <c r="B245" s="110"/>
      <c r="C245" s="73"/>
      <c r="D245" s="75"/>
      <c r="E245" s="75"/>
      <c r="F245" s="75"/>
      <c r="G245" s="75"/>
      <c r="H245" s="73"/>
      <c r="I245" s="73"/>
      <c r="J245" s="73"/>
      <c r="K245" s="73"/>
      <c r="L245" s="73"/>
      <c r="M245" s="73"/>
    </row>
    <row r="246" spans="1:13" s="88" customFormat="1">
      <c r="A246" s="110"/>
      <c r="B246" s="110"/>
      <c r="C246" s="73"/>
      <c r="D246" s="75"/>
      <c r="E246" s="75"/>
      <c r="F246" s="75"/>
      <c r="G246" s="75"/>
      <c r="H246" s="73"/>
      <c r="I246" s="73"/>
      <c r="J246" s="73"/>
      <c r="K246" s="73"/>
      <c r="L246" s="73"/>
      <c r="M246" s="73"/>
    </row>
    <row r="247" spans="1:13" s="88" customFormat="1">
      <c r="A247" s="110"/>
      <c r="B247" s="110"/>
      <c r="C247" s="73"/>
      <c r="D247" s="75"/>
      <c r="E247" s="75"/>
      <c r="F247" s="75"/>
      <c r="G247" s="75"/>
      <c r="H247" s="73"/>
      <c r="I247" s="73"/>
      <c r="J247" s="73"/>
      <c r="K247" s="73"/>
      <c r="L247" s="73"/>
      <c r="M247" s="73"/>
    </row>
    <row r="248" spans="1:13" s="88" customFormat="1">
      <c r="A248" s="110"/>
      <c r="B248" s="110"/>
      <c r="C248" s="73"/>
      <c r="D248" s="75"/>
      <c r="E248" s="75"/>
      <c r="F248" s="75"/>
      <c r="G248" s="75"/>
      <c r="H248" s="73"/>
      <c r="I248" s="73"/>
      <c r="J248" s="73"/>
      <c r="K248" s="73"/>
      <c r="L248" s="73"/>
      <c r="M248" s="73"/>
    </row>
    <row r="249" spans="1:13" s="88" customFormat="1">
      <c r="A249" s="110"/>
      <c r="B249" s="110"/>
      <c r="C249" s="73"/>
      <c r="D249" s="75"/>
      <c r="E249" s="75"/>
      <c r="F249" s="75"/>
      <c r="G249" s="75"/>
      <c r="H249" s="73"/>
      <c r="I249" s="73"/>
      <c r="J249" s="73"/>
      <c r="K249" s="73"/>
      <c r="L249" s="73"/>
      <c r="M249" s="73"/>
    </row>
    <row r="250" spans="1:13" s="88" customFormat="1">
      <c r="A250" s="110"/>
      <c r="B250" s="110"/>
      <c r="C250" s="73"/>
      <c r="D250" s="75"/>
      <c r="E250" s="75"/>
      <c r="F250" s="75"/>
      <c r="G250" s="75"/>
      <c r="H250" s="73"/>
      <c r="I250" s="73"/>
      <c r="J250" s="73"/>
      <c r="K250" s="73"/>
      <c r="L250" s="73"/>
      <c r="M250" s="73"/>
    </row>
    <row r="251" spans="1:13" s="88" customFormat="1">
      <c r="A251" s="110"/>
      <c r="B251" s="110"/>
      <c r="C251" s="73"/>
      <c r="D251" s="75"/>
      <c r="E251" s="75"/>
      <c r="F251" s="75"/>
      <c r="G251" s="75"/>
      <c r="H251" s="73"/>
      <c r="I251" s="73"/>
      <c r="J251" s="73"/>
      <c r="K251" s="73"/>
      <c r="L251" s="73"/>
      <c r="M251" s="73"/>
    </row>
    <row r="252" spans="1:13" s="88" customFormat="1">
      <c r="A252" s="110"/>
      <c r="B252" s="110"/>
      <c r="C252" s="73"/>
      <c r="D252" s="75"/>
      <c r="E252" s="75"/>
      <c r="F252" s="75"/>
      <c r="G252" s="75"/>
      <c r="H252" s="73"/>
      <c r="I252" s="73"/>
      <c r="J252" s="73"/>
      <c r="K252" s="73"/>
      <c r="L252" s="73"/>
      <c r="M252" s="73"/>
    </row>
    <row r="253" spans="1:13" s="88" customFormat="1">
      <c r="A253" s="110"/>
      <c r="B253" s="110"/>
      <c r="C253" s="73"/>
      <c r="D253" s="75"/>
      <c r="E253" s="75"/>
      <c r="F253" s="75"/>
      <c r="G253" s="75"/>
      <c r="H253" s="73"/>
      <c r="I253" s="73"/>
      <c r="J253" s="73"/>
      <c r="K253" s="73"/>
      <c r="L253" s="73"/>
      <c r="M253" s="73"/>
    </row>
    <row r="254" spans="1:13" s="88" customFormat="1">
      <c r="A254" s="110"/>
      <c r="B254" s="110"/>
      <c r="C254" s="73"/>
      <c r="D254" s="75"/>
      <c r="E254" s="75"/>
      <c r="F254" s="75"/>
      <c r="G254" s="75"/>
      <c r="H254" s="73"/>
      <c r="I254" s="73"/>
      <c r="J254" s="73"/>
      <c r="K254" s="73"/>
      <c r="L254" s="73"/>
      <c r="M254" s="73"/>
    </row>
    <row r="255" spans="1:13" s="88" customFormat="1">
      <c r="A255" s="110"/>
      <c r="B255" s="110"/>
      <c r="C255" s="73"/>
      <c r="D255" s="75"/>
      <c r="E255" s="75"/>
      <c r="F255" s="75"/>
      <c r="G255" s="75"/>
      <c r="H255" s="73"/>
      <c r="I255" s="73"/>
      <c r="J255" s="73"/>
      <c r="K255" s="73"/>
      <c r="L255" s="73"/>
      <c r="M255" s="73"/>
    </row>
    <row r="256" spans="1:13" s="88" customFormat="1">
      <c r="A256" s="110"/>
      <c r="B256" s="110"/>
      <c r="C256" s="73"/>
      <c r="D256" s="75"/>
      <c r="E256" s="75"/>
      <c r="F256" s="75"/>
      <c r="G256" s="75"/>
      <c r="H256" s="73"/>
      <c r="I256" s="73"/>
      <c r="J256" s="73"/>
      <c r="K256" s="73"/>
      <c r="L256" s="73"/>
      <c r="M256" s="73"/>
    </row>
    <row r="257" spans="1:13" s="88" customFormat="1">
      <c r="A257" s="110"/>
      <c r="B257" s="110"/>
      <c r="C257" s="73"/>
      <c r="D257" s="75"/>
      <c r="E257" s="75"/>
      <c r="F257" s="75"/>
      <c r="G257" s="75"/>
      <c r="H257" s="73"/>
      <c r="I257" s="73"/>
      <c r="J257" s="73"/>
      <c r="K257" s="73"/>
      <c r="L257" s="73"/>
      <c r="M257" s="73"/>
    </row>
    <row r="258" spans="1:13" s="88" customFormat="1">
      <c r="A258" s="110"/>
      <c r="B258" s="110"/>
      <c r="C258" s="73"/>
      <c r="D258" s="75"/>
      <c r="E258" s="75"/>
      <c r="F258" s="75"/>
      <c r="G258" s="75"/>
      <c r="H258" s="73"/>
      <c r="I258" s="73"/>
      <c r="J258" s="73"/>
      <c r="K258" s="73"/>
      <c r="L258" s="73"/>
      <c r="M258" s="73"/>
    </row>
    <row r="259" spans="1:13" s="88" customFormat="1">
      <c r="A259" s="110"/>
      <c r="B259" s="110"/>
      <c r="C259" s="73"/>
      <c r="D259" s="75"/>
      <c r="E259" s="75"/>
      <c r="F259" s="75"/>
      <c r="G259" s="75"/>
      <c r="H259" s="73"/>
      <c r="I259" s="73"/>
      <c r="J259" s="73"/>
      <c r="K259" s="73"/>
      <c r="L259" s="73"/>
      <c r="M259" s="73"/>
    </row>
    <row r="260" spans="1:13" s="88" customFormat="1">
      <c r="A260" s="110"/>
      <c r="B260" s="110"/>
      <c r="C260" s="73"/>
      <c r="D260" s="75"/>
      <c r="E260" s="75"/>
      <c r="F260" s="75"/>
      <c r="G260" s="75"/>
      <c r="H260" s="73"/>
      <c r="I260" s="73"/>
      <c r="J260" s="73"/>
      <c r="K260" s="73"/>
      <c r="L260" s="73"/>
      <c r="M260" s="73"/>
    </row>
    <row r="261" spans="1:13" s="88" customFormat="1">
      <c r="A261" s="110"/>
      <c r="B261" s="110"/>
      <c r="C261" s="73"/>
      <c r="D261" s="75"/>
      <c r="E261" s="75"/>
      <c r="F261" s="75"/>
      <c r="G261" s="75"/>
      <c r="H261" s="73"/>
      <c r="I261" s="73"/>
      <c r="J261" s="73"/>
      <c r="K261" s="73"/>
      <c r="L261" s="73"/>
      <c r="M261" s="73"/>
    </row>
    <row r="262" spans="1:13" s="88" customFormat="1">
      <c r="A262" s="110"/>
      <c r="B262" s="110"/>
      <c r="C262" s="73"/>
      <c r="D262" s="75"/>
      <c r="E262" s="75"/>
      <c r="F262" s="75"/>
      <c r="G262" s="75"/>
      <c r="H262" s="73"/>
      <c r="I262" s="73"/>
      <c r="J262" s="73"/>
      <c r="K262" s="73"/>
      <c r="L262" s="73"/>
      <c r="M262" s="73"/>
    </row>
    <row r="263" spans="1:13" s="88" customFormat="1">
      <c r="A263" s="110"/>
      <c r="B263" s="110"/>
      <c r="C263" s="73"/>
      <c r="D263" s="75"/>
      <c r="E263" s="75"/>
      <c r="F263" s="75"/>
      <c r="G263" s="75"/>
      <c r="H263" s="73"/>
      <c r="I263" s="73"/>
      <c r="J263" s="73"/>
      <c r="K263" s="73"/>
      <c r="L263" s="73"/>
      <c r="M263" s="73"/>
    </row>
    <row r="264" spans="1:13" s="88" customFormat="1">
      <c r="A264" s="110"/>
      <c r="B264" s="110"/>
      <c r="C264" s="73"/>
      <c r="D264" s="75"/>
      <c r="E264" s="75"/>
      <c r="F264" s="75"/>
      <c r="G264" s="75"/>
      <c r="H264" s="73"/>
      <c r="I264" s="73"/>
      <c r="J264" s="73"/>
      <c r="K264" s="73"/>
      <c r="L264" s="73"/>
      <c r="M264" s="73"/>
    </row>
    <row r="265" spans="1:13" s="88" customFormat="1">
      <c r="A265" s="110"/>
      <c r="B265" s="110"/>
      <c r="C265" s="73"/>
      <c r="D265" s="75"/>
      <c r="E265" s="75"/>
      <c r="F265" s="75"/>
      <c r="G265" s="75"/>
      <c r="H265" s="73"/>
      <c r="I265" s="73"/>
      <c r="J265" s="73"/>
      <c r="K265" s="73"/>
      <c r="L265" s="73"/>
      <c r="M265" s="73"/>
    </row>
    <row r="266" spans="1:13" s="88" customFormat="1">
      <c r="A266" s="110"/>
      <c r="B266" s="110"/>
      <c r="C266" s="73"/>
      <c r="D266" s="75"/>
      <c r="E266" s="75"/>
      <c r="F266" s="75"/>
      <c r="G266" s="75"/>
      <c r="H266" s="73"/>
      <c r="I266" s="73"/>
      <c r="J266" s="73"/>
      <c r="K266" s="73"/>
      <c r="L266" s="73"/>
      <c r="M266" s="73"/>
    </row>
    <row r="267" spans="1:13" s="88" customFormat="1">
      <c r="A267" s="110"/>
      <c r="B267" s="110"/>
      <c r="C267" s="73"/>
      <c r="D267" s="75"/>
      <c r="E267" s="75"/>
      <c r="F267" s="75"/>
      <c r="G267" s="75"/>
      <c r="H267" s="73"/>
      <c r="I267" s="73"/>
      <c r="J267" s="73"/>
      <c r="K267" s="73"/>
      <c r="L267" s="73"/>
      <c r="M267" s="73"/>
    </row>
    <row r="268" spans="1:13" s="88" customFormat="1">
      <c r="A268" s="110"/>
      <c r="B268" s="110"/>
      <c r="C268" s="73"/>
      <c r="D268" s="75"/>
      <c r="E268" s="75"/>
      <c r="F268" s="75"/>
      <c r="G268" s="75"/>
      <c r="H268" s="73"/>
      <c r="I268" s="73"/>
      <c r="J268" s="73"/>
      <c r="K268" s="73"/>
      <c r="L268" s="73"/>
      <c r="M268" s="73"/>
    </row>
    <row r="269" spans="1:13" s="88" customFormat="1">
      <c r="A269" s="110"/>
      <c r="B269" s="110"/>
      <c r="C269" s="73"/>
      <c r="D269" s="75"/>
      <c r="E269" s="75"/>
      <c r="F269" s="75"/>
      <c r="G269" s="75"/>
      <c r="H269" s="73"/>
      <c r="I269" s="73"/>
      <c r="J269" s="73"/>
      <c r="K269" s="73"/>
      <c r="L269" s="73"/>
      <c r="M269" s="73"/>
    </row>
    <row r="270" spans="1:13" s="88" customFormat="1">
      <c r="A270" s="110"/>
      <c r="B270" s="110"/>
      <c r="C270" s="73"/>
      <c r="D270" s="75"/>
      <c r="E270" s="75"/>
      <c r="F270" s="75"/>
      <c r="G270" s="75"/>
      <c r="H270" s="73"/>
      <c r="I270" s="73"/>
      <c r="J270" s="73"/>
      <c r="K270" s="73"/>
      <c r="L270" s="73"/>
      <c r="M270" s="73"/>
    </row>
    <row r="271" spans="1:13" s="88" customFormat="1">
      <c r="A271" s="110"/>
      <c r="B271" s="110"/>
      <c r="C271" s="73"/>
      <c r="D271" s="75"/>
      <c r="E271" s="75"/>
      <c r="F271" s="75"/>
      <c r="G271" s="75"/>
      <c r="H271" s="73"/>
      <c r="I271" s="73"/>
      <c r="J271" s="73"/>
      <c r="K271" s="73"/>
      <c r="L271" s="73"/>
      <c r="M271" s="73"/>
    </row>
    <row r="272" spans="1:13" s="88" customFormat="1">
      <c r="A272" s="110"/>
      <c r="B272" s="110"/>
      <c r="C272" s="73"/>
      <c r="D272" s="75"/>
      <c r="E272" s="75"/>
      <c r="F272" s="75"/>
      <c r="G272" s="75"/>
      <c r="H272" s="73"/>
      <c r="I272" s="73"/>
      <c r="J272" s="73"/>
      <c r="K272" s="73"/>
      <c r="L272" s="73"/>
      <c r="M272" s="73"/>
    </row>
    <row r="273" spans="1:13" s="88" customFormat="1">
      <c r="A273" s="110"/>
      <c r="B273" s="110"/>
      <c r="C273" s="73"/>
      <c r="D273" s="75"/>
      <c r="E273" s="75"/>
      <c r="F273" s="75"/>
      <c r="G273" s="75"/>
      <c r="H273" s="73"/>
      <c r="I273" s="73"/>
      <c r="J273" s="73"/>
      <c r="K273" s="73"/>
      <c r="L273" s="73"/>
      <c r="M273" s="73"/>
    </row>
    <row r="274" spans="1:13" s="88" customFormat="1">
      <c r="A274" s="110"/>
      <c r="B274" s="110"/>
      <c r="C274" s="73"/>
      <c r="D274" s="75"/>
      <c r="E274" s="75"/>
      <c r="F274" s="75"/>
      <c r="G274" s="75"/>
      <c r="H274" s="73"/>
      <c r="I274" s="73"/>
      <c r="J274" s="73"/>
      <c r="K274" s="73"/>
      <c r="L274" s="73"/>
      <c r="M274" s="73"/>
    </row>
    <row r="275" spans="1:13" s="88" customFormat="1">
      <c r="A275" s="110"/>
      <c r="B275" s="110"/>
      <c r="C275" s="73"/>
      <c r="D275" s="75"/>
      <c r="E275" s="75"/>
      <c r="F275" s="75"/>
      <c r="G275" s="75"/>
      <c r="H275" s="73"/>
      <c r="I275" s="73"/>
      <c r="J275" s="73"/>
      <c r="K275" s="73"/>
      <c r="L275" s="73"/>
      <c r="M275" s="73"/>
    </row>
    <row r="276" spans="1:13" s="88" customFormat="1">
      <c r="A276" s="110"/>
      <c r="B276" s="110"/>
      <c r="C276" s="73"/>
      <c r="D276" s="75"/>
      <c r="E276" s="75"/>
      <c r="F276" s="75"/>
      <c r="G276" s="75"/>
      <c r="H276" s="73"/>
      <c r="I276" s="73"/>
      <c r="J276" s="73"/>
      <c r="K276" s="73"/>
      <c r="L276" s="73"/>
      <c r="M276" s="73"/>
    </row>
    <row r="277" spans="1:13" s="88" customFormat="1">
      <c r="A277" s="110"/>
      <c r="B277" s="110"/>
      <c r="C277" s="73"/>
      <c r="D277" s="75"/>
      <c r="E277" s="75"/>
      <c r="F277" s="75"/>
      <c r="G277" s="75"/>
      <c r="H277" s="73"/>
      <c r="I277" s="73"/>
      <c r="J277" s="73"/>
      <c r="K277" s="73"/>
      <c r="L277" s="73"/>
      <c r="M277" s="73"/>
    </row>
    <row r="278" spans="1:13" s="88" customFormat="1">
      <c r="A278" s="110"/>
      <c r="B278" s="110"/>
      <c r="C278" s="73"/>
      <c r="D278" s="75"/>
      <c r="E278" s="75"/>
      <c r="F278" s="75"/>
      <c r="G278" s="75"/>
      <c r="H278" s="73"/>
      <c r="I278" s="73"/>
      <c r="J278" s="73"/>
      <c r="K278" s="73"/>
      <c r="L278" s="73"/>
      <c r="M278" s="73"/>
    </row>
    <row r="279" spans="1:13" s="88" customFormat="1">
      <c r="A279" s="110"/>
      <c r="B279" s="110"/>
      <c r="C279" s="73"/>
      <c r="D279" s="75"/>
      <c r="E279" s="75"/>
      <c r="F279" s="75"/>
      <c r="G279" s="75"/>
      <c r="H279" s="73"/>
      <c r="I279" s="73"/>
      <c r="J279" s="73"/>
      <c r="K279" s="73"/>
      <c r="L279" s="73"/>
      <c r="M279" s="73"/>
    </row>
    <row r="280" spans="1:13" s="88" customFormat="1">
      <c r="A280" s="110"/>
      <c r="B280" s="110"/>
      <c r="C280" s="73"/>
      <c r="D280" s="75"/>
      <c r="E280" s="75"/>
      <c r="F280" s="75"/>
      <c r="G280" s="75"/>
      <c r="H280" s="73"/>
      <c r="I280" s="73"/>
      <c r="J280" s="73"/>
      <c r="K280" s="73"/>
      <c r="L280" s="73"/>
      <c r="M280" s="73"/>
    </row>
    <row r="281" spans="1:13" s="88" customFormat="1">
      <c r="A281" s="110"/>
      <c r="B281" s="110"/>
      <c r="C281" s="73"/>
      <c r="D281" s="75"/>
      <c r="E281" s="75"/>
      <c r="F281" s="75"/>
      <c r="G281" s="75"/>
      <c r="H281" s="73"/>
      <c r="I281" s="73"/>
      <c r="J281" s="73"/>
      <c r="K281" s="73"/>
      <c r="L281" s="73"/>
      <c r="M281" s="73"/>
    </row>
    <row r="282" spans="1:13" s="88" customFormat="1">
      <c r="A282" s="110"/>
      <c r="B282" s="110"/>
      <c r="C282" s="73"/>
      <c r="D282" s="75"/>
      <c r="E282" s="75"/>
      <c r="F282" s="75"/>
      <c r="G282" s="75"/>
      <c r="H282" s="73"/>
      <c r="I282" s="73"/>
      <c r="J282" s="73"/>
      <c r="K282" s="73"/>
      <c r="L282" s="73"/>
      <c r="M282" s="73"/>
    </row>
    <row r="283" spans="1:13" s="88" customFormat="1">
      <c r="A283" s="110"/>
      <c r="B283" s="110"/>
      <c r="C283" s="73"/>
      <c r="D283" s="75"/>
      <c r="E283" s="75"/>
      <c r="F283" s="75"/>
      <c r="G283" s="75"/>
      <c r="H283" s="73"/>
      <c r="I283" s="73"/>
      <c r="J283" s="73"/>
      <c r="K283" s="73"/>
      <c r="L283" s="73"/>
      <c r="M283" s="73"/>
    </row>
    <row r="284" spans="1:13" s="88" customFormat="1">
      <c r="A284" s="110"/>
      <c r="B284" s="110"/>
      <c r="C284" s="73"/>
      <c r="D284" s="75"/>
      <c r="E284" s="75"/>
      <c r="F284" s="75"/>
      <c r="G284" s="75"/>
      <c r="H284" s="73"/>
      <c r="I284" s="73"/>
      <c r="J284" s="73"/>
      <c r="K284" s="73"/>
      <c r="L284" s="73"/>
      <c r="M284" s="73"/>
    </row>
    <row r="285" spans="1:13" s="88" customFormat="1">
      <c r="A285" s="110"/>
      <c r="B285" s="110"/>
      <c r="C285" s="73"/>
      <c r="D285" s="75"/>
      <c r="E285" s="75"/>
      <c r="F285" s="75"/>
      <c r="G285" s="75"/>
      <c r="H285" s="73"/>
      <c r="I285" s="73"/>
      <c r="J285" s="73"/>
      <c r="K285" s="73"/>
      <c r="L285" s="73"/>
      <c r="M285" s="73"/>
    </row>
    <row r="286" spans="1:13" s="88" customFormat="1">
      <c r="A286" s="110"/>
      <c r="B286" s="110"/>
      <c r="C286" s="73"/>
      <c r="D286" s="75"/>
      <c r="E286" s="75"/>
      <c r="F286" s="75"/>
      <c r="G286" s="75"/>
      <c r="H286" s="73"/>
      <c r="I286" s="73"/>
      <c r="J286" s="73"/>
      <c r="K286" s="73"/>
      <c r="L286" s="73"/>
      <c r="M286" s="73"/>
    </row>
    <row r="287" spans="1:13" s="88" customFormat="1">
      <c r="A287" s="110"/>
      <c r="B287" s="110"/>
      <c r="C287" s="73"/>
      <c r="D287" s="75"/>
      <c r="E287" s="75"/>
      <c r="F287" s="75"/>
      <c r="G287" s="75"/>
      <c r="H287" s="73"/>
      <c r="I287" s="73"/>
      <c r="J287" s="73"/>
      <c r="K287" s="73"/>
      <c r="L287" s="73"/>
      <c r="M287" s="73"/>
    </row>
    <row r="288" spans="1:13" s="88" customFormat="1">
      <c r="A288" s="110"/>
      <c r="B288" s="110"/>
      <c r="C288" s="73"/>
      <c r="D288" s="75"/>
      <c r="E288" s="75"/>
      <c r="F288" s="75"/>
      <c r="G288" s="75"/>
      <c r="H288" s="73"/>
      <c r="I288" s="73"/>
      <c r="J288" s="73"/>
      <c r="K288" s="73"/>
      <c r="L288" s="73"/>
      <c r="M288" s="73"/>
    </row>
    <row r="289" spans="1:13" s="88" customFormat="1">
      <c r="A289" s="110"/>
      <c r="B289" s="110"/>
      <c r="C289" s="73"/>
      <c r="D289" s="75"/>
      <c r="E289" s="75"/>
      <c r="F289" s="75"/>
      <c r="G289" s="75"/>
      <c r="H289" s="73"/>
      <c r="I289" s="73"/>
      <c r="J289" s="73"/>
      <c r="K289" s="73"/>
      <c r="L289" s="73"/>
      <c r="M289" s="73"/>
    </row>
    <row r="290" spans="1:13" s="88" customFormat="1">
      <c r="A290" s="110"/>
      <c r="B290" s="110"/>
      <c r="C290" s="73"/>
      <c r="D290" s="75"/>
      <c r="E290" s="75"/>
      <c r="F290" s="75"/>
      <c r="G290" s="75"/>
      <c r="H290" s="73"/>
      <c r="I290" s="73"/>
      <c r="J290" s="73"/>
      <c r="K290" s="73"/>
      <c r="L290" s="73"/>
      <c r="M290" s="73"/>
    </row>
    <row r="291" spans="1:13" s="88" customFormat="1">
      <c r="A291" s="110"/>
      <c r="B291" s="110"/>
      <c r="C291" s="73"/>
      <c r="D291" s="75"/>
      <c r="E291" s="75"/>
      <c r="F291" s="75"/>
      <c r="G291" s="75"/>
      <c r="H291" s="73"/>
      <c r="I291" s="73"/>
      <c r="J291" s="73"/>
      <c r="K291" s="73"/>
      <c r="L291" s="73"/>
      <c r="M291" s="73"/>
    </row>
    <row r="292" spans="1:13" s="88" customFormat="1">
      <c r="A292" s="110"/>
      <c r="B292" s="110"/>
      <c r="C292" s="73"/>
      <c r="D292" s="75"/>
      <c r="E292" s="75"/>
      <c r="F292" s="75"/>
      <c r="G292" s="75"/>
      <c r="H292" s="73"/>
      <c r="I292" s="73"/>
      <c r="J292" s="73"/>
      <c r="K292" s="73"/>
      <c r="L292" s="73"/>
      <c r="M292" s="73"/>
    </row>
    <row r="293" spans="1:13" s="88" customFormat="1">
      <c r="A293" s="110"/>
      <c r="B293" s="110"/>
      <c r="C293" s="73"/>
      <c r="D293" s="75"/>
      <c r="E293" s="75"/>
      <c r="F293" s="75"/>
      <c r="G293" s="75"/>
      <c r="H293" s="73"/>
      <c r="I293" s="73"/>
      <c r="J293" s="73"/>
      <c r="K293" s="73"/>
      <c r="L293" s="73"/>
      <c r="M293" s="73"/>
    </row>
    <row r="294" spans="1:13" s="88" customFormat="1">
      <c r="A294" s="110"/>
      <c r="B294" s="110"/>
      <c r="C294" s="73"/>
      <c r="D294" s="75"/>
      <c r="E294" s="75"/>
      <c r="F294" s="75"/>
      <c r="G294" s="75"/>
      <c r="H294" s="73"/>
      <c r="I294" s="73"/>
      <c r="J294" s="73"/>
      <c r="K294" s="73"/>
      <c r="L294" s="73"/>
      <c r="M294" s="73"/>
    </row>
    <row r="295" spans="1:13" s="88" customFormat="1">
      <c r="A295" s="110"/>
      <c r="B295" s="110"/>
      <c r="C295" s="73"/>
      <c r="D295" s="75"/>
      <c r="E295" s="75"/>
      <c r="F295" s="75"/>
      <c r="G295" s="75"/>
      <c r="H295" s="73"/>
      <c r="I295" s="73"/>
      <c r="J295" s="73"/>
      <c r="K295" s="73"/>
      <c r="L295" s="73"/>
      <c r="M295" s="73"/>
    </row>
    <row r="296" spans="1:13" s="88" customFormat="1">
      <c r="A296" s="110"/>
      <c r="B296" s="110"/>
      <c r="C296" s="73"/>
      <c r="D296" s="75"/>
      <c r="E296" s="75"/>
      <c r="F296" s="75"/>
      <c r="G296" s="75"/>
      <c r="H296" s="73"/>
      <c r="I296" s="73"/>
      <c r="J296" s="73"/>
      <c r="K296" s="73"/>
      <c r="L296" s="73"/>
      <c r="M296" s="73"/>
    </row>
    <row r="297" spans="1:13" s="88" customFormat="1">
      <c r="A297" s="110"/>
      <c r="B297" s="110"/>
      <c r="C297" s="73"/>
      <c r="D297" s="75"/>
      <c r="E297" s="75"/>
      <c r="F297" s="75"/>
      <c r="G297" s="75"/>
      <c r="H297" s="73"/>
      <c r="I297" s="73"/>
      <c r="J297" s="73"/>
      <c r="K297" s="73"/>
      <c r="L297" s="73"/>
      <c r="M297" s="73"/>
    </row>
    <row r="298" spans="1:13" s="88" customFormat="1">
      <c r="A298" s="110"/>
      <c r="B298" s="110"/>
      <c r="C298" s="73"/>
      <c r="D298" s="75"/>
      <c r="E298" s="75"/>
      <c r="F298" s="75"/>
      <c r="G298" s="75"/>
      <c r="H298" s="73"/>
      <c r="I298" s="73"/>
      <c r="J298" s="73"/>
      <c r="K298" s="73"/>
      <c r="L298" s="73"/>
      <c r="M298" s="73"/>
    </row>
    <row r="299" spans="1:13" s="88" customFormat="1">
      <c r="A299" s="110"/>
      <c r="B299" s="110"/>
      <c r="C299" s="73"/>
      <c r="D299" s="75"/>
      <c r="E299" s="75"/>
      <c r="F299" s="75"/>
      <c r="G299" s="75"/>
      <c r="H299" s="73"/>
      <c r="I299" s="73"/>
      <c r="J299" s="73"/>
      <c r="K299" s="73"/>
      <c r="L299" s="73"/>
      <c r="M299" s="73"/>
    </row>
    <row r="300" spans="1:13" s="88" customFormat="1">
      <c r="A300" s="110"/>
      <c r="B300" s="110"/>
      <c r="C300" s="73"/>
      <c r="D300" s="75"/>
      <c r="E300" s="75"/>
      <c r="F300" s="75"/>
      <c r="G300" s="75"/>
      <c r="H300" s="73"/>
      <c r="I300" s="73"/>
      <c r="J300" s="73"/>
      <c r="K300" s="73"/>
      <c r="L300" s="73"/>
      <c r="M300" s="73"/>
    </row>
    <row r="301" spans="1:13" s="88" customFormat="1">
      <c r="A301" s="110"/>
      <c r="B301" s="110"/>
      <c r="C301" s="73"/>
      <c r="D301" s="75"/>
      <c r="E301" s="75"/>
      <c r="F301" s="75"/>
      <c r="G301" s="75"/>
      <c r="H301" s="73"/>
      <c r="I301" s="73"/>
      <c r="J301" s="73"/>
      <c r="K301" s="73"/>
      <c r="L301" s="73"/>
      <c r="M301" s="73"/>
    </row>
    <row r="302" spans="1:13" s="88" customFormat="1">
      <c r="A302" s="110"/>
      <c r="B302" s="110"/>
      <c r="C302" s="73"/>
      <c r="D302" s="75"/>
      <c r="E302" s="75"/>
      <c r="F302" s="75"/>
      <c r="G302" s="75"/>
      <c r="H302" s="73"/>
      <c r="I302" s="73"/>
      <c r="J302" s="73"/>
      <c r="K302" s="73"/>
      <c r="L302" s="73"/>
      <c r="M302" s="73"/>
    </row>
    <row r="303" spans="1:13" s="88" customFormat="1">
      <c r="A303" s="110"/>
      <c r="B303" s="110"/>
      <c r="C303" s="73"/>
      <c r="D303" s="75"/>
      <c r="E303" s="75"/>
      <c r="F303" s="75"/>
      <c r="G303" s="75"/>
      <c r="H303" s="73"/>
      <c r="I303" s="73"/>
      <c r="J303" s="73"/>
      <c r="K303" s="73"/>
      <c r="L303" s="73"/>
      <c r="M303" s="73"/>
    </row>
    <row r="304" spans="1:13" s="88" customFormat="1">
      <c r="A304" s="110"/>
      <c r="B304" s="110"/>
      <c r="C304" s="73"/>
      <c r="D304" s="75"/>
      <c r="E304" s="75"/>
      <c r="F304" s="75"/>
      <c r="G304" s="75"/>
      <c r="H304" s="73"/>
      <c r="I304" s="73"/>
      <c r="J304" s="73"/>
      <c r="K304" s="73"/>
      <c r="L304" s="73"/>
      <c r="M304" s="73"/>
    </row>
    <row r="305" spans="1:13" s="88" customFormat="1">
      <c r="A305" s="110"/>
      <c r="B305" s="110"/>
      <c r="C305" s="73"/>
      <c r="D305" s="75"/>
      <c r="E305" s="75"/>
      <c r="F305" s="75"/>
      <c r="G305" s="75"/>
      <c r="H305" s="73"/>
      <c r="I305" s="73"/>
      <c r="J305" s="73"/>
      <c r="K305" s="73"/>
      <c r="L305" s="73"/>
      <c r="M305" s="73"/>
    </row>
    <row r="306" spans="1:13" s="88" customFormat="1">
      <c r="A306" s="110"/>
      <c r="B306" s="110"/>
      <c r="C306" s="73"/>
      <c r="D306" s="75"/>
      <c r="E306" s="75"/>
      <c r="F306" s="75"/>
      <c r="G306" s="75"/>
      <c r="H306" s="73"/>
      <c r="I306" s="73"/>
      <c r="J306" s="73"/>
      <c r="K306" s="73"/>
      <c r="L306" s="73"/>
      <c r="M306" s="73"/>
    </row>
    <row r="307" spans="1:13" s="88" customFormat="1">
      <c r="A307" s="110"/>
      <c r="B307" s="110"/>
      <c r="C307" s="73"/>
      <c r="D307" s="75"/>
      <c r="E307" s="75"/>
      <c r="F307" s="75"/>
      <c r="G307" s="75"/>
      <c r="H307" s="73"/>
      <c r="I307" s="73"/>
      <c r="J307" s="73"/>
      <c r="K307" s="73"/>
      <c r="L307" s="73"/>
      <c r="M307" s="73"/>
    </row>
    <row r="308" spans="1:13" s="88" customFormat="1">
      <c r="A308" s="110"/>
      <c r="B308" s="110"/>
      <c r="C308" s="73"/>
      <c r="D308" s="75"/>
      <c r="E308" s="75"/>
      <c r="F308" s="75"/>
      <c r="G308" s="75"/>
      <c r="H308" s="73"/>
      <c r="I308" s="73"/>
      <c r="J308" s="73"/>
      <c r="K308" s="73"/>
      <c r="L308" s="73"/>
      <c r="M308" s="73"/>
    </row>
    <row r="309" spans="1:13" s="88" customFormat="1">
      <c r="A309" s="110"/>
      <c r="B309" s="110"/>
      <c r="C309" s="73"/>
      <c r="D309" s="75"/>
      <c r="E309" s="75"/>
      <c r="F309" s="75"/>
      <c r="G309" s="75"/>
      <c r="H309" s="73"/>
      <c r="I309" s="73"/>
      <c r="J309" s="73"/>
      <c r="K309" s="73"/>
      <c r="L309" s="73"/>
      <c r="M309" s="73"/>
    </row>
    <row r="310" spans="1:13" s="88" customFormat="1">
      <c r="A310" s="110"/>
      <c r="B310" s="110"/>
      <c r="C310" s="73"/>
      <c r="D310" s="75"/>
      <c r="E310" s="75"/>
      <c r="F310" s="75"/>
      <c r="G310" s="75"/>
      <c r="H310" s="73"/>
      <c r="I310" s="73"/>
      <c r="J310" s="73"/>
      <c r="K310" s="73"/>
      <c r="L310" s="73"/>
      <c r="M310" s="73"/>
    </row>
    <row r="311" spans="1:13" s="88" customFormat="1">
      <c r="A311" s="110"/>
      <c r="B311" s="110"/>
      <c r="C311" s="73"/>
      <c r="D311" s="75"/>
      <c r="E311" s="75"/>
      <c r="F311" s="75"/>
      <c r="G311" s="75"/>
      <c r="H311" s="73"/>
      <c r="I311" s="73"/>
      <c r="J311" s="73"/>
      <c r="K311" s="73"/>
      <c r="L311" s="73"/>
      <c r="M311" s="73"/>
    </row>
    <row r="312" spans="1:13" s="88" customFormat="1">
      <c r="A312" s="110"/>
      <c r="B312" s="110"/>
      <c r="C312" s="73"/>
      <c r="D312" s="75"/>
      <c r="E312" s="75"/>
      <c r="F312" s="75"/>
      <c r="G312" s="75"/>
      <c r="H312" s="73"/>
      <c r="I312" s="73"/>
      <c r="J312" s="73"/>
      <c r="K312" s="73"/>
      <c r="L312" s="73"/>
      <c r="M312" s="73"/>
    </row>
    <row r="313" spans="1:13" s="88" customFormat="1">
      <c r="A313" s="110"/>
      <c r="B313" s="110"/>
      <c r="C313" s="73"/>
      <c r="D313" s="75"/>
      <c r="E313" s="75"/>
      <c r="F313" s="75"/>
      <c r="G313" s="75"/>
      <c r="H313" s="73"/>
      <c r="I313" s="73"/>
      <c r="J313" s="73"/>
      <c r="K313" s="73"/>
      <c r="L313" s="73"/>
      <c r="M313" s="73"/>
    </row>
    <row r="314" spans="1:13" s="88" customFormat="1">
      <c r="A314" s="110"/>
      <c r="B314" s="110"/>
      <c r="C314" s="73"/>
      <c r="D314" s="75"/>
      <c r="E314" s="75"/>
      <c r="F314" s="75"/>
      <c r="G314" s="75"/>
      <c r="H314" s="73"/>
      <c r="I314" s="73"/>
      <c r="J314" s="73"/>
      <c r="K314" s="73"/>
      <c r="L314" s="73"/>
      <c r="M314" s="73"/>
    </row>
    <row r="315" spans="1:13" s="88" customFormat="1">
      <c r="A315" s="110"/>
      <c r="B315" s="110"/>
      <c r="C315" s="73"/>
      <c r="D315" s="75"/>
      <c r="E315" s="75"/>
      <c r="F315" s="75"/>
      <c r="G315" s="75"/>
      <c r="H315" s="73"/>
      <c r="I315" s="73"/>
      <c r="J315" s="73"/>
      <c r="K315" s="73"/>
      <c r="L315" s="73"/>
      <c r="M315" s="73"/>
    </row>
    <row r="316" spans="1:13" s="88" customFormat="1">
      <c r="A316" s="110"/>
      <c r="B316" s="110"/>
      <c r="C316" s="73"/>
      <c r="D316" s="73"/>
      <c r="E316" s="73"/>
      <c r="F316" s="73"/>
      <c r="G316" s="73"/>
      <c r="H316" s="73"/>
      <c r="I316" s="73"/>
      <c r="J316" s="73"/>
      <c r="K316" s="73"/>
      <c r="L316" s="73"/>
      <c r="M316" s="73"/>
    </row>
    <row r="317" spans="1:13" s="88" customFormat="1">
      <c r="A317" s="110"/>
      <c r="B317" s="110"/>
      <c r="C317" s="73"/>
      <c r="D317" s="73"/>
      <c r="E317" s="73"/>
      <c r="F317" s="73"/>
      <c r="G317" s="73"/>
      <c r="H317" s="73"/>
      <c r="I317" s="73"/>
      <c r="J317" s="73"/>
      <c r="K317" s="73"/>
      <c r="L317" s="73"/>
      <c r="M317" s="73"/>
    </row>
    <row r="318" spans="1:13" s="88" customFormat="1">
      <c r="A318" s="110"/>
      <c r="B318" s="110"/>
      <c r="C318" s="73"/>
      <c r="D318" s="73"/>
      <c r="E318" s="73"/>
      <c r="F318" s="73"/>
      <c r="G318" s="73"/>
      <c r="H318" s="73"/>
      <c r="I318" s="73"/>
      <c r="J318" s="73"/>
      <c r="K318" s="73"/>
      <c r="L318" s="73"/>
      <c r="M318" s="73"/>
    </row>
    <row r="319" spans="1:13" s="88" customFormat="1">
      <c r="A319" s="110"/>
      <c r="B319" s="110"/>
      <c r="C319" s="73"/>
      <c r="D319" s="73"/>
      <c r="E319" s="73"/>
      <c r="F319" s="73"/>
      <c r="G319" s="73"/>
      <c r="H319" s="73"/>
      <c r="I319" s="73"/>
      <c r="J319" s="73"/>
      <c r="K319" s="73"/>
      <c r="L319" s="73"/>
      <c r="M319" s="73"/>
    </row>
    <row r="320" spans="1:13" s="88" customFormat="1">
      <c r="A320" s="110"/>
      <c r="B320" s="110"/>
      <c r="C320" s="73"/>
      <c r="D320" s="73"/>
      <c r="E320" s="73"/>
      <c r="F320" s="73"/>
      <c r="G320" s="73"/>
      <c r="H320" s="73"/>
      <c r="I320" s="73"/>
      <c r="J320" s="73"/>
      <c r="K320" s="73"/>
      <c r="L320" s="73"/>
      <c r="M320" s="73"/>
    </row>
    <row r="321" spans="1:13" s="88" customFormat="1">
      <c r="A321" s="110"/>
      <c r="B321" s="110"/>
      <c r="C321" s="73"/>
      <c r="D321" s="73"/>
      <c r="E321" s="73"/>
      <c r="F321" s="73"/>
      <c r="G321" s="73"/>
      <c r="H321" s="73"/>
      <c r="I321" s="73"/>
      <c r="J321" s="73"/>
      <c r="K321" s="73"/>
      <c r="L321" s="73"/>
      <c r="M321" s="73"/>
    </row>
    <row r="322" spans="1:13">
      <c r="A322" s="110"/>
      <c r="B322" s="110"/>
    </row>
    <row r="323" spans="1:13">
      <c r="A323" s="110"/>
      <c r="B323" s="110"/>
    </row>
    <row r="324" spans="1:13">
      <c r="A324" s="110"/>
      <c r="B324" s="110"/>
    </row>
    <row r="325" spans="1:13">
      <c r="A325" s="110"/>
      <c r="B325" s="110"/>
    </row>
    <row r="326" spans="1:13">
      <c r="A326" s="110"/>
      <c r="B326" s="110"/>
    </row>
    <row r="327" spans="1:13">
      <c r="A327" s="110"/>
      <c r="B327" s="110"/>
    </row>
    <row r="328" spans="1:13">
      <c r="A328" s="110"/>
      <c r="B328" s="110"/>
    </row>
    <row r="329" spans="1:13">
      <c r="A329" s="110"/>
      <c r="B329" s="110"/>
    </row>
    <row r="330" spans="1:13">
      <c r="A330" s="110"/>
      <c r="B330" s="110"/>
    </row>
    <row r="331" spans="1:13">
      <c r="A331" s="110"/>
      <c r="B331" s="110"/>
    </row>
    <row r="332" spans="1:13">
      <c r="A332" s="110"/>
      <c r="B332" s="110"/>
    </row>
    <row r="333" spans="1:13">
      <c r="A333" s="110"/>
      <c r="B333" s="110"/>
    </row>
    <row r="334" spans="1:13">
      <c r="A334" s="110"/>
      <c r="B334" s="110"/>
    </row>
    <row r="335" spans="1:13">
      <c r="A335" s="110"/>
      <c r="B335" s="110"/>
    </row>
    <row r="336" spans="1:13">
      <c r="A336" s="110"/>
      <c r="B336" s="110"/>
    </row>
    <row r="337" spans="1:2">
      <c r="A337" s="110"/>
      <c r="B337" s="110"/>
    </row>
    <row r="338" spans="1:2">
      <c r="A338" s="110"/>
      <c r="B338" s="110"/>
    </row>
    <row r="339" spans="1:2">
      <c r="A339" s="110"/>
      <c r="B339" s="110"/>
    </row>
    <row r="340" spans="1:2">
      <c r="A340" s="110"/>
      <c r="B340" s="110"/>
    </row>
    <row r="341" spans="1:2">
      <c r="A341" s="110"/>
      <c r="B341" s="110"/>
    </row>
    <row r="342" spans="1:2">
      <c r="A342" s="110"/>
      <c r="B342" s="110"/>
    </row>
    <row r="343" spans="1:2">
      <c r="A343" s="110"/>
      <c r="B343" s="110"/>
    </row>
    <row r="344" spans="1:2">
      <c r="A344" s="110"/>
      <c r="B344" s="110"/>
    </row>
    <row r="345" spans="1:2">
      <c r="A345" s="110"/>
      <c r="B345" s="110"/>
    </row>
    <row r="346" spans="1:2">
      <c r="A346" s="110"/>
      <c r="B346" s="110"/>
    </row>
    <row r="347" spans="1:2">
      <c r="A347" s="110"/>
      <c r="B347" s="110"/>
    </row>
    <row r="348" spans="1:2">
      <c r="A348" s="110"/>
      <c r="B348" s="110"/>
    </row>
    <row r="349" spans="1:2">
      <c r="A349" s="110"/>
      <c r="B349" s="110"/>
    </row>
    <row r="350" spans="1:2">
      <c r="A350" s="110"/>
      <c r="B350" s="110"/>
    </row>
    <row r="351" spans="1:2">
      <c r="A351" s="110"/>
      <c r="B351" s="110"/>
    </row>
    <row r="352" spans="1:2">
      <c r="A352" s="110"/>
      <c r="B352" s="110"/>
    </row>
    <row r="353" spans="1:2">
      <c r="A353" s="110"/>
      <c r="B353" s="110"/>
    </row>
    <row r="354" spans="1:2">
      <c r="A354" s="110"/>
      <c r="B354" s="110"/>
    </row>
    <row r="355" spans="1:2">
      <c r="A355" s="110"/>
      <c r="B355" s="110"/>
    </row>
    <row r="356" spans="1:2">
      <c r="A356" s="110"/>
      <c r="B356" s="110"/>
    </row>
    <row r="357" spans="1:2">
      <c r="A357" s="110"/>
      <c r="B357" s="110"/>
    </row>
    <row r="358" spans="1:2">
      <c r="A358" s="110"/>
      <c r="B358" s="110"/>
    </row>
    <row r="359" spans="1:2">
      <c r="A359" s="110"/>
      <c r="B359" s="110"/>
    </row>
    <row r="360" spans="1:2">
      <c r="A360" s="110"/>
      <c r="B360" s="110"/>
    </row>
    <row r="361" spans="1:2">
      <c r="A361" s="110"/>
      <c r="B361" s="110"/>
    </row>
    <row r="362" spans="1:2">
      <c r="A362" s="110"/>
      <c r="B362" s="110"/>
    </row>
    <row r="363" spans="1:2">
      <c r="A363" s="110"/>
      <c r="B363" s="110"/>
    </row>
    <row r="364" spans="1:2">
      <c r="A364" s="110"/>
      <c r="B364" s="110"/>
    </row>
    <row r="365" spans="1:2">
      <c r="A365" s="110"/>
      <c r="B365" s="110"/>
    </row>
    <row r="366" spans="1:2">
      <c r="A366" s="110"/>
      <c r="B366" s="110"/>
    </row>
    <row r="367" spans="1:2">
      <c r="A367" s="110"/>
      <c r="B367" s="110"/>
    </row>
    <row r="368" spans="1:2">
      <c r="A368" s="110"/>
      <c r="B368" s="110"/>
    </row>
    <row r="369" spans="1:2">
      <c r="A369" s="110"/>
      <c r="B369" s="110"/>
    </row>
    <row r="370" spans="1:2">
      <c r="A370" s="110"/>
      <c r="B370" s="110"/>
    </row>
    <row r="371" spans="1:2">
      <c r="A371" s="110"/>
      <c r="B371" s="110"/>
    </row>
    <row r="372" spans="1:2">
      <c r="A372" s="110"/>
      <c r="B372" s="110"/>
    </row>
    <row r="373" spans="1:2">
      <c r="A373" s="110"/>
      <c r="B373" s="110"/>
    </row>
    <row r="374" spans="1:2">
      <c r="A374" s="110"/>
      <c r="B374" s="110"/>
    </row>
    <row r="375" spans="1:2">
      <c r="A375" s="110"/>
      <c r="B375" s="110"/>
    </row>
    <row r="376" spans="1:2">
      <c r="A376" s="110"/>
      <c r="B376" s="110"/>
    </row>
    <row r="377" spans="1:2">
      <c r="A377" s="110"/>
      <c r="B377" s="110"/>
    </row>
    <row r="378" spans="1:2">
      <c r="A378" s="110"/>
      <c r="B378" s="110"/>
    </row>
    <row r="379" spans="1:2">
      <c r="A379" s="110"/>
      <c r="B379" s="110"/>
    </row>
    <row r="380" spans="1:2">
      <c r="A380" s="110"/>
      <c r="B380" s="110"/>
    </row>
    <row r="381" spans="1:2">
      <c r="A381" s="110"/>
      <c r="B381" s="110"/>
    </row>
    <row r="382" spans="1:2">
      <c r="A382" s="110"/>
      <c r="B382" s="110"/>
    </row>
    <row r="383" spans="1:2">
      <c r="A383" s="110"/>
      <c r="B383" s="110"/>
    </row>
    <row r="384" spans="1:2">
      <c r="A384" s="110"/>
      <c r="B384" s="110"/>
    </row>
    <row r="385" spans="1:2">
      <c r="A385" s="110"/>
      <c r="B385" s="110"/>
    </row>
    <row r="386" spans="1:2">
      <c r="A386" s="110"/>
      <c r="B386" s="110"/>
    </row>
    <row r="387" spans="1:2">
      <c r="A387" s="110"/>
      <c r="B387" s="110"/>
    </row>
    <row r="388" spans="1:2">
      <c r="A388" s="110"/>
      <c r="B388" s="110"/>
    </row>
    <row r="389" spans="1:2">
      <c r="A389" s="110"/>
      <c r="B389" s="110"/>
    </row>
    <row r="390" spans="1:2">
      <c r="A390" s="110"/>
      <c r="B390" s="110"/>
    </row>
    <row r="391" spans="1:2">
      <c r="A391" s="110"/>
      <c r="B391" s="110"/>
    </row>
    <row r="392" spans="1:2">
      <c r="A392" s="110"/>
      <c r="B392" s="110"/>
    </row>
    <row r="393" spans="1:2">
      <c r="A393" s="110"/>
      <c r="B393" s="110"/>
    </row>
    <row r="394" spans="1:2">
      <c r="A394" s="110"/>
      <c r="B394" s="110"/>
    </row>
    <row r="395" spans="1:2">
      <c r="A395" s="110"/>
      <c r="B395" s="110"/>
    </row>
    <row r="396" spans="1:2">
      <c r="A396" s="110"/>
      <c r="B396" s="110"/>
    </row>
    <row r="397" spans="1:2">
      <c r="A397" s="110"/>
      <c r="B397" s="110"/>
    </row>
    <row r="398" spans="1:2">
      <c r="A398" s="110"/>
      <c r="B398" s="110"/>
    </row>
    <row r="399" spans="1:2">
      <c r="A399" s="110"/>
      <c r="B399" s="110"/>
    </row>
    <row r="400" spans="1:2">
      <c r="A400" s="110"/>
      <c r="B400" s="110"/>
    </row>
    <row r="401" spans="1:2">
      <c r="A401" s="110"/>
      <c r="B401" s="110"/>
    </row>
    <row r="402" spans="1:2">
      <c r="A402" s="110"/>
      <c r="B402" s="110"/>
    </row>
    <row r="403" spans="1:2">
      <c r="A403" s="110"/>
      <c r="B403" s="110"/>
    </row>
    <row r="404" spans="1:2">
      <c r="A404" s="110"/>
      <c r="B404" s="110"/>
    </row>
    <row r="405" spans="1:2">
      <c r="A405" s="110"/>
      <c r="B405" s="110"/>
    </row>
    <row r="406" spans="1:2">
      <c r="A406" s="110"/>
      <c r="B406" s="110"/>
    </row>
    <row r="407" spans="1:2">
      <c r="A407" s="110"/>
      <c r="B407" s="110"/>
    </row>
    <row r="408" spans="1:2">
      <c r="A408" s="110"/>
      <c r="B408" s="110"/>
    </row>
    <row r="409" spans="1:2">
      <c r="A409" s="110"/>
      <c r="B409" s="110"/>
    </row>
    <row r="410" spans="1:2">
      <c r="A410" s="110"/>
      <c r="B410" s="110"/>
    </row>
    <row r="411" spans="1:2">
      <c r="A411" s="110"/>
      <c r="B411" s="110"/>
    </row>
    <row r="412" spans="1:2">
      <c r="A412" s="110"/>
      <c r="B412" s="110"/>
    </row>
    <row r="413" spans="1:2">
      <c r="A413" s="110"/>
      <c r="B413" s="110"/>
    </row>
    <row r="414" spans="1:2">
      <c r="A414" s="110"/>
      <c r="B414" s="110"/>
    </row>
    <row r="415" spans="1:2">
      <c r="A415" s="110"/>
      <c r="B415" s="110"/>
    </row>
    <row r="416" spans="1:2">
      <c r="A416" s="110"/>
      <c r="B416" s="110"/>
    </row>
    <row r="417" spans="1:2">
      <c r="A417" s="110"/>
      <c r="B417" s="110"/>
    </row>
    <row r="418" spans="1:2">
      <c r="A418" s="110"/>
      <c r="B418" s="110"/>
    </row>
    <row r="419" spans="1:2">
      <c r="A419" s="110"/>
      <c r="B419" s="110"/>
    </row>
    <row r="420" spans="1:2">
      <c r="A420" s="110"/>
      <c r="B420" s="110"/>
    </row>
    <row r="421" spans="1:2">
      <c r="A421" s="110"/>
      <c r="B421" s="110"/>
    </row>
    <row r="422" spans="1:2">
      <c r="A422" s="110"/>
      <c r="B422" s="110"/>
    </row>
    <row r="423" spans="1:2">
      <c r="A423" s="110"/>
      <c r="B423" s="110"/>
    </row>
    <row r="424" spans="1:2">
      <c r="A424" s="110"/>
      <c r="B424" s="110"/>
    </row>
    <row r="425" spans="1:2">
      <c r="A425" s="110"/>
      <c r="B425" s="110"/>
    </row>
    <row r="426" spans="1:2">
      <c r="A426" s="110"/>
      <c r="B426" s="110"/>
    </row>
    <row r="427" spans="1:2">
      <c r="A427" s="110"/>
      <c r="B427" s="110"/>
    </row>
    <row r="428" spans="1:2">
      <c r="A428" s="110"/>
      <c r="B428" s="110"/>
    </row>
    <row r="429" spans="1:2">
      <c r="A429" s="110"/>
      <c r="B429" s="110"/>
    </row>
    <row r="430" spans="1:2">
      <c r="A430" s="110"/>
      <c r="B430" s="110"/>
    </row>
    <row r="431" spans="1:2">
      <c r="A431" s="110"/>
      <c r="B431" s="110"/>
    </row>
    <row r="432" spans="1:2">
      <c r="A432" s="110"/>
      <c r="B432" s="110"/>
    </row>
    <row r="433" spans="1:2">
      <c r="A433" s="110"/>
      <c r="B433" s="110"/>
    </row>
    <row r="434" spans="1:2">
      <c r="A434" s="110"/>
      <c r="B434" s="110"/>
    </row>
    <row r="435" spans="1:2">
      <c r="A435" s="110"/>
      <c r="B435" s="110"/>
    </row>
    <row r="436" spans="1:2">
      <c r="A436" s="110"/>
      <c r="B436" s="110"/>
    </row>
    <row r="437" spans="1:2">
      <c r="A437" s="110"/>
      <c r="B437" s="110"/>
    </row>
    <row r="438" spans="1:2">
      <c r="A438" s="110"/>
      <c r="B438" s="110"/>
    </row>
    <row r="439" spans="1:2">
      <c r="A439" s="110"/>
      <c r="B439" s="110"/>
    </row>
    <row r="440" spans="1:2">
      <c r="A440" s="110"/>
      <c r="B440" s="110"/>
    </row>
    <row r="441" spans="1:2">
      <c r="A441" s="110"/>
      <c r="B441" s="110"/>
    </row>
    <row r="442" spans="1:2">
      <c r="A442" s="110"/>
      <c r="B442" s="110"/>
    </row>
    <row r="443" spans="1:2">
      <c r="A443" s="110"/>
      <c r="B443" s="110"/>
    </row>
    <row r="444" spans="1:2">
      <c r="A444" s="110"/>
      <c r="B444" s="110"/>
    </row>
    <row r="445" spans="1:2">
      <c r="A445" s="110"/>
      <c r="B445" s="110"/>
    </row>
    <row r="446" spans="1:2">
      <c r="A446" s="110"/>
      <c r="B446" s="110"/>
    </row>
    <row r="447" spans="1:2">
      <c r="A447" s="110"/>
      <c r="B447" s="110"/>
    </row>
    <row r="448" spans="1:2">
      <c r="A448" s="110"/>
      <c r="B448" s="110"/>
    </row>
    <row r="449" spans="1:2">
      <c r="A449" s="110"/>
      <c r="B449" s="110"/>
    </row>
    <row r="450" spans="1:2">
      <c r="A450" s="110"/>
      <c r="B450" s="110"/>
    </row>
    <row r="451" spans="1:2">
      <c r="A451" s="110"/>
      <c r="B451" s="110"/>
    </row>
    <row r="452" spans="1:2">
      <c r="A452" s="110"/>
      <c r="B452" s="110"/>
    </row>
    <row r="453" spans="1:2">
      <c r="A453" s="110"/>
      <c r="B453" s="110"/>
    </row>
    <row r="454" spans="1:2">
      <c r="A454" s="110"/>
      <c r="B454" s="110"/>
    </row>
    <row r="455" spans="1:2">
      <c r="A455" s="110"/>
      <c r="B455" s="110"/>
    </row>
    <row r="456" spans="1:2">
      <c r="A456" s="110"/>
      <c r="B456" s="110"/>
    </row>
    <row r="457" spans="1:2">
      <c r="A457" s="110"/>
      <c r="B457" s="110"/>
    </row>
    <row r="458" spans="1:2">
      <c r="A458" s="110"/>
      <c r="B458" s="110"/>
    </row>
    <row r="459" spans="1:2">
      <c r="A459" s="110"/>
      <c r="B459" s="110"/>
    </row>
    <row r="460" spans="1:2">
      <c r="A460" s="110"/>
      <c r="B460" s="110"/>
    </row>
    <row r="461" spans="1:2">
      <c r="A461" s="110"/>
      <c r="B461" s="110"/>
    </row>
    <row r="462" spans="1:2">
      <c r="A462" s="110"/>
      <c r="B462" s="110"/>
    </row>
    <row r="463" spans="1:2">
      <c r="A463" s="110"/>
      <c r="B463" s="110"/>
    </row>
    <row r="464" spans="1:2">
      <c r="A464" s="110"/>
      <c r="B464" s="110"/>
    </row>
    <row r="465" spans="1:2">
      <c r="A465" s="110"/>
      <c r="B465" s="110"/>
    </row>
    <row r="466" spans="1:2">
      <c r="A466" s="110"/>
      <c r="B466" s="110"/>
    </row>
    <row r="467" spans="1:2">
      <c r="A467" s="110"/>
      <c r="B467" s="110"/>
    </row>
    <row r="468" spans="1:2">
      <c r="A468" s="110"/>
      <c r="B468" s="110"/>
    </row>
    <row r="469" spans="1:2">
      <c r="A469" s="110"/>
      <c r="B469" s="110"/>
    </row>
    <row r="470" spans="1:2">
      <c r="A470" s="110"/>
      <c r="B470" s="110"/>
    </row>
    <row r="471" spans="1:2">
      <c r="A471" s="110"/>
      <c r="B471" s="110"/>
    </row>
    <row r="472" spans="1:2">
      <c r="A472" s="110"/>
      <c r="B472" s="110"/>
    </row>
    <row r="473" spans="1:2">
      <c r="A473" s="110"/>
      <c r="B473" s="110"/>
    </row>
    <row r="474" spans="1:2">
      <c r="A474" s="110"/>
      <c r="B474" s="110"/>
    </row>
    <row r="475" spans="1:2">
      <c r="A475" s="110"/>
      <c r="B475" s="110"/>
    </row>
    <row r="476" spans="1:2">
      <c r="A476" s="110"/>
      <c r="B476" s="110"/>
    </row>
    <row r="477" spans="1:2">
      <c r="A477" s="110"/>
      <c r="B477" s="110"/>
    </row>
    <row r="478" spans="1:2">
      <c r="A478" s="110"/>
      <c r="B478" s="110"/>
    </row>
    <row r="479" spans="1:2">
      <c r="A479" s="110"/>
      <c r="B479" s="110"/>
    </row>
    <row r="480" spans="1:2">
      <c r="A480" s="110"/>
      <c r="B480" s="110"/>
    </row>
    <row r="481" spans="1:2">
      <c r="A481" s="110"/>
      <c r="B481" s="110"/>
    </row>
    <row r="482" spans="1:2">
      <c r="A482" s="110"/>
      <c r="B482" s="110"/>
    </row>
    <row r="483" spans="1:2">
      <c r="A483" s="110"/>
      <c r="B483" s="110"/>
    </row>
    <row r="484" spans="1:2">
      <c r="A484" s="110"/>
      <c r="B484" s="110"/>
    </row>
    <row r="485" spans="1:2">
      <c r="A485" s="110"/>
      <c r="B485" s="110"/>
    </row>
    <row r="486" spans="1:2">
      <c r="A486" s="110"/>
      <c r="B486" s="110"/>
    </row>
    <row r="487" spans="1:2">
      <c r="A487" s="110"/>
      <c r="B487" s="110"/>
    </row>
    <row r="488" spans="1:2">
      <c r="A488" s="110"/>
      <c r="B488" s="110"/>
    </row>
    <row r="489" spans="1:2">
      <c r="A489" s="110"/>
      <c r="B489" s="110"/>
    </row>
    <row r="490" spans="1:2">
      <c r="A490" s="110"/>
      <c r="B490" s="110"/>
    </row>
    <row r="491" spans="1:2">
      <c r="A491" s="110"/>
      <c r="B491" s="110"/>
    </row>
    <row r="492" spans="1:2">
      <c r="A492" s="110"/>
      <c r="B492" s="110"/>
    </row>
    <row r="493" spans="1:2">
      <c r="A493" s="110"/>
      <c r="B493" s="110"/>
    </row>
    <row r="494" spans="1:2">
      <c r="A494" s="110"/>
      <c r="B494" s="110"/>
    </row>
    <row r="495" spans="1:2">
      <c r="A495" s="110"/>
      <c r="B495" s="110"/>
    </row>
    <row r="496" spans="1:2">
      <c r="A496" s="110"/>
      <c r="B496" s="110"/>
    </row>
    <row r="497" spans="1:2">
      <c r="A497" s="110"/>
      <c r="B497" s="110"/>
    </row>
    <row r="498" spans="1:2">
      <c r="A498" s="110"/>
      <c r="B498" s="110"/>
    </row>
    <row r="499" spans="1:2">
      <c r="A499" s="110"/>
      <c r="B499" s="110"/>
    </row>
    <row r="500" spans="1:2">
      <c r="A500" s="110"/>
      <c r="B500" s="110"/>
    </row>
    <row r="501" spans="1:2">
      <c r="A501" s="110"/>
      <c r="B501" s="110"/>
    </row>
    <row r="502" spans="1:2">
      <c r="A502" s="110"/>
      <c r="B502" s="110"/>
    </row>
    <row r="503" spans="1:2">
      <c r="A503" s="110"/>
      <c r="B503" s="110"/>
    </row>
    <row r="504" spans="1:2">
      <c r="A504" s="110"/>
      <c r="B504" s="110"/>
    </row>
    <row r="505" spans="1:2">
      <c r="A505" s="110"/>
      <c r="B505" s="110"/>
    </row>
    <row r="506" spans="1:2">
      <c r="A506" s="110"/>
      <c r="B506" s="110"/>
    </row>
    <row r="507" spans="1:2">
      <c r="A507" s="110"/>
      <c r="B507" s="110"/>
    </row>
    <row r="508" spans="1:2">
      <c r="A508" s="110"/>
      <c r="B508" s="110"/>
    </row>
    <row r="509" spans="1:2">
      <c r="A509" s="110"/>
      <c r="B509" s="110"/>
    </row>
    <row r="510" spans="1:2">
      <c r="A510" s="110"/>
      <c r="B510" s="110"/>
    </row>
    <row r="511" spans="1:2">
      <c r="A511" s="110"/>
      <c r="B511" s="110"/>
    </row>
    <row r="512" spans="1:2">
      <c r="A512" s="110"/>
      <c r="B512" s="110"/>
    </row>
    <row r="513" spans="1:2">
      <c r="A513" s="110"/>
      <c r="B513" s="110"/>
    </row>
    <row r="514" spans="1:2">
      <c r="A514" s="110"/>
      <c r="B514" s="110"/>
    </row>
    <row r="515" spans="1:2">
      <c r="A515" s="110"/>
      <c r="B515" s="110"/>
    </row>
    <row r="516" spans="1:2">
      <c r="A516" s="110"/>
      <c r="B516" s="110"/>
    </row>
    <row r="517" spans="1:2">
      <c r="A517" s="110"/>
      <c r="B517" s="110"/>
    </row>
    <row r="518" spans="1:2">
      <c r="A518" s="110"/>
      <c r="B518" s="110"/>
    </row>
    <row r="519" spans="1:2">
      <c r="A519" s="110"/>
      <c r="B519" s="110"/>
    </row>
    <row r="520" spans="1:2">
      <c r="A520" s="110"/>
      <c r="B520" s="110"/>
    </row>
    <row r="521" spans="1:2">
      <c r="A521" s="110"/>
      <c r="B521" s="110"/>
    </row>
    <row r="522" spans="1:2">
      <c r="A522" s="110"/>
      <c r="B522" s="110"/>
    </row>
    <row r="523" spans="1:2">
      <c r="A523" s="110"/>
      <c r="B523" s="110"/>
    </row>
    <row r="524" spans="1:2">
      <c r="A524" s="110"/>
      <c r="B524" s="110"/>
    </row>
    <row r="525" spans="1:2">
      <c r="A525" s="110"/>
      <c r="B525" s="110"/>
    </row>
    <row r="526" spans="1:2">
      <c r="A526" s="110"/>
      <c r="B526" s="110"/>
    </row>
    <row r="527" spans="1:2">
      <c r="A527" s="110"/>
      <c r="B527" s="110"/>
    </row>
    <row r="528" spans="1:2">
      <c r="A528" s="110"/>
      <c r="B528" s="110"/>
    </row>
    <row r="529" spans="1:2">
      <c r="A529" s="110"/>
      <c r="B529" s="110"/>
    </row>
    <row r="530" spans="1:2">
      <c r="A530" s="110"/>
      <c r="B530" s="110"/>
    </row>
    <row r="531" spans="1:2">
      <c r="A531" s="110"/>
      <c r="B531" s="110"/>
    </row>
    <row r="532" spans="1:2">
      <c r="A532" s="110"/>
      <c r="B532" s="110"/>
    </row>
    <row r="533" spans="1:2">
      <c r="A533" s="110"/>
      <c r="B533" s="110"/>
    </row>
    <row r="534" spans="1:2">
      <c r="A534" s="110"/>
      <c r="B534" s="110"/>
    </row>
    <row r="535" spans="1:2">
      <c r="A535" s="110"/>
      <c r="B535" s="110"/>
    </row>
    <row r="536" spans="1:2">
      <c r="A536" s="110"/>
      <c r="B536" s="110"/>
    </row>
    <row r="537" spans="1:2">
      <c r="A537" s="110"/>
      <c r="B537" s="110"/>
    </row>
    <row r="538" spans="1:2">
      <c r="A538" s="110"/>
      <c r="B538" s="110"/>
    </row>
    <row r="539" spans="1:2">
      <c r="A539" s="110"/>
      <c r="B539" s="110"/>
    </row>
    <row r="540" spans="1:2">
      <c r="A540" s="110"/>
      <c r="B540" s="110"/>
    </row>
    <row r="541" spans="1:2">
      <c r="A541" s="110"/>
      <c r="B541" s="110"/>
    </row>
    <row r="542" spans="1:2">
      <c r="A542" s="110"/>
      <c r="B542" s="110"/>
    </row>
    <row r="543" spans="1:2">
      <c r="A543" s="110"/>
      <c r="B543" s="110"/>
    </row>
    <row r="544" spans="1:2">
      <c r="A544" s="110"/>
      <c r="B544" s="110"/>
    </row>
    <row r="545" spans="1:2">
      <c r="A545" s="110"/>
      <c r="B545" s="110"/>
    </row>
    <row r="546" spans="1:2">
      <c r="A546" s="110"/>
      <c r="B546" s="110"/>
    </row>
    <row r="547" spans="1:2">
      <c r="A547" s="110"/>
      <c r="B547" s="110"/>
    </row>
    <row r="548" spans="1:2">
      <c r="A548" s="110"/>
      <c r="B548" s="110"/>
    </row>
    <row r="549" spans="1:2">
      <c r="A549" s="110"/>
      <c r="B549" s="110"/>
    </row>
    <row r="550" spans="1:2">
      <c r="A550" s="110"/>
      <c r="B550" s="110"/>
    </row>
    <row r="551" spans="1:2">
      <c r="A551" s="110"/>
      <c r="B551" s="110"/>
    </row>
    <row r="552" spans="1:2">
      <c r="A552" s="110"/>
      <c r="B552" s="110"/>
    </row>
    <row r="553" spans="1:2">
      <c r="A553" s="110"/>
      <c r="B553" s="110"/>
    </row>
    <row r="554" spans="1:2">
      <c r="A554" s="110"/>
      <c r="B554" s="110"/>
    </row>
    <row r="555" spans="1:2">
      <c r="A555" s="110"/>
      <c r="B555" s="110"/>
    </row>
    <row r="556" spans="1:2">
      <c r="A556" s="110"/>
      <c r="B556" s="110"/>
    </row>
    <row r="557" spans="1:2">
      <c r="A557" s="110"/>
      <c r="B557" s="110"/>
    </row>
    <row r="558" spans="1:2">
      <c r="A558" s="110"/>
      <c r="B558" s="110"/>
    </row>
    <row r="559" spans="1:2">
      <c r="A559" s="110"/>
      <c r="B559" s="110"/>
    </row>
    <row r="560" spans="1:2">
      <c r="A560" s="110"/>
      <c r="B560" s="110"/>
    </row>
    <row r="561" spans="1:2">
      <c r="A561" s="110"/>
      <c r="B561" s="110"/>
    </row>
    <row r="562" spans="1:2">
      <c r="A562" s="110"/>
      <c r="B562" s="110"/>
    </row>
    <row r="563" spans="1:2">
      <c r="A563" s="110"/>
      <c r="B563" s="110"/>
    </row>
    <row r="564" spans="1:2">
      <c r="A564" s="110"/>
      <c r="B564" s="110"/>
    </row>
    <row r="565" spans="1:2">
      <c r="A565" s="110"/>
      <c r="B565" s="110"/>
    </row>
    <row r="566" spans="1:2">
      <c r="A566" s="110"/>
      <c r="B566" s="110"/>
    </row>
    <row r="567" spans="1:2">
      <c r="A567" s="110"/>
      <c r="B567" s="110"/>
    </row>
    <row r="568" spans="1:2">
      <c r="A568" s="110"/>
      <c r="B568" s="110"/>
    </row>
    <row r="569" spans="1:2">
      <c r="A569" s="110"/>
      <c r="B569" s="110"/>
    </row>
    <row r="570" spans="1:2">
      <c r="A570" s="110"/>
      <c r="B570" s="110"/>
    </row>
    <row r="571" spans="1:2">
      <c r="A571" s="110"/>
      <c r="B571" s="110"/>
    </row>
    <row r="572" spans="1:2">
      <c r="A572" s="110"/>
      <c r="B572" s="110"/>
    </row>
    <row r="573" spans="1:2">
      <c r="A573" s="110"/>
      <c r="B573" s="110"/>
    </row>
    <row r="574" spans="1:2">
      <c r="A574" s="110"/>
      <c r="B574" s="110"/>
    </row>
    <row r="575" spans="1:2">
      <c r="A575" s="110"/>
      <c r="B575" s="110"/>
    </row>
    <row r="576" spans="1:2">
      <c r="A576" s="110"/>
      <c r="B576" s="110"/>
    </row>
    <row r="577" spans="1:2">
      <c r="A577" s="110"/>
      <c r="B577" s="110"/>
    </row>
    <row r="578" spans="1:2">
      <c r="A578" s="110"/>
      <c r="B578" s="110"/>
    </row>
    <row r="579" spans="1:2">
      <c r="A579" s="110"/>
      <c r="B579" s="110"/>
    </row>
    <row r="580" spans="1:2">
      <c r="A580" s="110"/>
      <c r="B580" s="110"/>
    </row>
    <row r="581" spans="1:2">
      <c r="A581" s="110"/>
      <c r="B581" s="110"/>
    </row>
    <row r="582" spans="1:2">
      <c r="A582" s="110"/>
      <c r="B582" s="110"/>
    </row>
    <row r="583" spans="1:2">
      <c r="A583" s="110"/>
      <c r="B583" s="110"/>
    </row>
    <row r="584" spans="1:2">
      <c r="A584" s="110"/>
      <c r="B584" s="110"/>
    </row>
    <row r="585" spans="1:2">
      <c r="A585" s="110"/>
      <c r="B585" s="110"/>
    </row>
    <row r="586" spans="1:2">
      <c r="A586" s="110"/>
      <c r="B586" s="110"/>
    </row>
    <row r="587" spans="1:2">
      <c r="A587" s="110"/>
      <c r="B587" s="110"/>
    </row>
    <row r="588" spans="1:2">
      <c r="A588" s="110"/>
      <c r="B588" s="110"/>
    </row>
    <row r="589" spans="1:2">
      <c r="A589" s="110"/>
      <c r="B589" s="110"/>
    </row>
    <row r="590" spans="1:2">
      <c r="A590" s="110"/>
      <c r="B590" s="110"/>
    </row>
    <row r="591" spans="1:2">
      <c r="A591" s="110"/>
      <c r="B591" s="110"/>
    </row>
    <row r="592" spans="1:2">
      <c r="A592" s="110"/>
      <c r="B592" s="110"/>
    </row>
    <row r="593" spans="1:2">
      <c r="A593" s="110"/>
      <c r="B593" s="110"/>
    </row>
    <row r="594" spans="1:2">
      <c r="A594" s="110"/>
      <c r="B594" s="110"/>
    </row>
    <row r="595" spans="1:2">
      <c r="A595" s="110"/>
      <c r="B595" s="110"/>
    </row>
    <row r="596" spans="1:2">
      <c r="A596" s="110"/>
      <c r="B596" s="110"/>
    </row>
    <row r="597" spans="1:2">
      <c r="A597" s="110"/>
      <c r="B597" s="110"/>
    </row>
    <row r="598" spans="1:2">
      <c r="A598" s="110"/>
      <c r="B598" s="110"/>
    </row>
    <row r="599" spans="1:2">
      <c r="A599" s="110"/>
      <c r="B599" s="110"/>
    </row>
    <row r="600" spans="1:2">
      <c r="A600" s="110"/>
      <c r="B600" s="110"/>
    </row>
    <row r="601" spans="1:2">
      <c r="A601" s="110"/>
      <c r="B601" s="110"/>
    </row>
    <row r="602" spans="1:2">
      <c r="A602" s="110"/>
      <c r="B602" s="110"/>
    </row>
    <row r="603" spans="1:2">
      <c r="A603" s="110"/>
      <c r="B603" s="110"/>
    </row>
    <row r="604" spans="1:2">
      <c r="A604" s="110"/>
      <c r="B604" s="110"/>
    </row>
    <row r="605" spans="1:2">
      <c r="A605" s="110"/>
      <c r="B605" s="110"/>
    </row>
    <row r="606" spans="1:2">
      <c r="A606" s="110"/>
      <c r="B606" s="110"/>
    </row>
    <row r="607" spans="1:2">
      <c r="A607" s="110"/>
      <c r="B607" s="110"/>
    </row>
    <row r="608" spans="1:2">
      <c r="A608" s="110"/>
      <c r="B608" s="110"/>
    </row>
    <row r="609" spans="1:2">
      <c r="A609" s="110"/>
      <c r="B609" s="110"/>
    </row>
    <row r="610" spans="1:2">
      <c r="A610" s="110"/>
      <c r="B610" s="110"/>
    </row>
    <row r="611" spans="1:2">
      <c r="A611" s="110"/>
      <c r="B611" s="110"/>
    </row>
    <row r="612" spans="1:2">
      <c r="A612" s="110"/>
      <c r="B612" s="110"/>
    </row>
    <row r="613" spans="1:2">
      <c r="A613" s="110"/>
      <c r="B613" s="110"/>
    </row>
    <row r="614" spans="1:2">
      <c r="A614" s="110"/>
      <c r="B614" s="110"/>
    </row>
    <row r="615" spans="1:2">
      <c r="A615" s="110"/>
      <c r="B615" s="110"/>
    </row>
    <row r="616" spans="1:2">
      <c r="A616" s="110"/>
      <c r="B616" s="110"/>
    </row>
    <row r="617" spans="1:2">
      <c r="A617" s="110"/>
      <c r="B617" s="110"/>
    </row>
    <row r="618" spans="1:2">
      <c r="A618" s="110"/>
      <c r="B618" s="110"/>
    </row>
    <row r="619" spans="1:2">
      <c r="A619" s="110"/>
      <c r="B619" s="110"/>
    </row>
    <row r="620" spans="1:2">
      <c r="A620" s="110"/>
      <c r="B620" s="110"/>
    </row>
    <row r="621" spans="1:2">
      <c r="A621" s="110"/>
      <c r="B621" s="110"/>
    </row>
    <row r="622" spans="1:2">
      <c r="A622" s="110"/>
      <c r="B622" s="110"/>
    </row>
    <row r="623" spans="1:2">
      <c r="A623" s="110"/>
      <c r="B623" s="110"/>
    </row>
    <row r="624" spans="1:2">
      <c r="A624" s="110"/>
      <c r="B624" s="110"/>
    </row>
    <row r="625" spans="1:2">
      <c r="A625" s="110"/>
      <c r="B625" s="110"/>
    </row>
    <row r="626" spans="1:2">
      <c r="A626" s="110"/>
      <c r="B626" s="110"/>
    </row>
    <row r="627" spans="1:2">
      <c r="A627" s="110"/>
      <c r="B627" s="110"/>
    </row>
    <row r="628" spans="1:2">
      <c r="A628" s="110"/>
      <c r="B628" s="110"/>
    </row>
    <row r="629" spans="1:2">
      <c r="A629" s="110"/>
      <c r="B629" s="110"/>
    </row>
    <row r="630" spans="1:2">
      <c r="A630" s="110"/>
      <c r="B630" s="110"/>
    </row>
    <row r="631" spans="1:2">
      <c r="A631" s="110"/>
      <c r="B631" s="110"/>
    </row>
    <row r="632" spans="1:2">
      <c r="A632" s="110"/>
      <c r="B632" s="110"/>
    </row>
    <row r="633" spans="1:2">
      <c r="A633" s="110"/>
      <c r="B633" s="110"/>
    </row>
    <row r="634" spans="1:2">
      <c r="A634" s="110"/>
      <c r="B634" s="110"/>
    </row>
    <row r="635" spans="1:2">
      <c r="A635" s="110"/>
      <c r="B635" s="110"/>
    </row>
    <row r="636" spans="1:2">
      <c r="A636" s="110"/>
      <c r="B636" s="110"/>
    </row>
    <row r="637" spans="1:2">
      <c r="A637" s="110"/>
      <c r="B637" s="110"/>
    </row>
    <row r="638" spans="1:2">
      <c r="A638" s="110"/>
      <c r="B638" s="110"/>
    </row>
    <row r="639" spans="1:2">
      <c r="A639" s="110"/>
      <c r="B639" s="110"/>
    </row>
    <row r="640" spans="1:2">
      <c r="A640" s="110"/>
      <c r="B640" s="110"/>
    </row>
    <row r="641" spans="1:2">
      <c r="A641" s="110"/>
      <c r="B641" s="110"/>
    </row>
    <row r="642" spans="1:2">
      <c r="A642" s="110"/>
      <c r="B642" s="110"/>
    </row>
    <row r="643" spans="1:2">
      <c r="A643" s="110"/>
      <c r="B643" s="110"/>
    </row>
    <row r="644" spans="1:2">
      <c r="A644" s="110"/>
      <c r="B644" s="110"/>
    </row>
    <row r="645" spans="1:2">
      <c r="A645" s="110"/>
      <c r="B645" s="110"/>
    </row>
    <row r="646" spans="1:2">
      <c r="A646" s="110"/>
      <c r="B646" s="110"/>
    </row>
    <row r="647" spans="1:2">
      <c r="A647" s="110"/>
      <c r="B647" s="110"/>
    </row>
    <row r="648" spans="1:2">
      <c r="A648" s="110"/>
      <c r="B648" s="110"/>
    </row>
    <row r="649" spans="1:2">
      <c r="A649" s="110"/>
      <c r="B649" s="110"/>
    </row>
    <row r="650" spans="1:2">
      <c r="A650" s="110"/>
      <c r="B650" s="110"/>
    </row>
    <row r="651" spans="1:2">
      <c r="A651" s="110"/>
      <c r="B651" s="110"/>
    </row>
    <row r="652" spans="1:2">
      <c r="A652" s="110"/>
      <c r="B652" s="110"/>
    </row>
    <row r="653" spans="1:2">
      <c r="A653" s="110"/>
      <c r="B653" s="110"/>
    </row>
    <row r="654" spans="1:2">
      <c r="A654" s="110"/>
      <c r="B654" s="110"/>
    </row>
    <row r="655" spans="1:2">
      <c r="A655" s="110"/>
      <c r="B655" s="110"/>
    </row>
    <row r="656" spans="1:2">
      <c r="A656" s="110"/>
      <c r="B656" s="110"/>
    </row>
    <row r="657" spans="1:2">
      <c r="A657" s="110"/>
      <c r="B657" s="110"/>
    </row>
    <row r="658" spans="1:2">
      <c r="A658" s="110"/>
      <c r="B658" s="110"/>
    </row>
    <row r="659" spans="1:2">
      <c r="A659" s="110"/>
      <c r="B659" s="110"/>
    </row>
    <row r="660" spans="1:2">
      <c r="A660" s="110"/>
      <c r="B660" s="110"/>
    </row>
    <row r="661" spans="1:2">
      <c r="A661" s="110"/>
      <c r="B661" s="110"/>
    </row>
    <row r="662" spans="1:2">
      <c r="A662" s="110"/>
      <c r="B662" s="110"/>
    </row>
    <row r="663" spans="1:2">
      <c r="A663" s="110"/>
      <c r="B663" s="110"/>
    </row>
    <row r="664" spans="1:2">
      <c r="A664" s="110"/>
      <c r="B664" s="110"/>
    </row>
    <row r="665" spans="1:2">
      <c r="A665" s="110"/>
      <c r="B665" s="110"/>
    </row>
    <row r="666" spans="1:2">
      <c r="A666" s="110"/>
      <c r="B666" s="110"/>
    </row>
    <row r="667" spans="1:2">
      <c r="A667" s="110"/>
      <c r="B667" s="110"/>
    </row>
    <row r="668" spans="1:2">
      <c r="A668" s="110"/>
      <c r="B668" s="110"/>
    </row>
    <row r="669" spans="1:2">
      <c r="A669" s="110"/>
      <c r="B669" s="110"/>
    </row>
    <row r="670" spans="1:2">
      <c r="A670" s="110"/>
      <c r="B670" s="110"/>
    </row>
    <row r="671" spans="1:2">
      <c r="A671" s="110"/>
      <c r="B671" s="110"/>
    </row>
    <row r="672" spans="1:2">
      <c r="A672" s="110"/>
      <c r="B672" s="110"/>
    </row>
    <row r="673" spans="1:2">
      <c r="A673" s="110"/>
      <c r="B673" s="110"/>
    </row>
    <row r="674" spans="1:2">
      <c r="A674" s="110"/>
      <c r="B674" s="110"/>
    </row>
    <row r="675" spans="1:2">
      <c r="A675" s="110"/>
      <c r="B675" s="110"/>
    </row>
    <row r="676" spans="1:2">
      <c r="A676" s="110"/>
      <c r="B676" s="110"/>
    </row>
    <row r="677" spans="1:2">
      <c r="A677" s="110"/>
      <c r="B677" s="110"/>
    </row>
    <row r="678" spans="1:2">
      <c r="A678" s="110"/>
      <c r="B678" s="110"/>
    </row>
    <row r="679" spans="1:2">
      <c r="A679" s="110"/>
      <c r="B679" s="110"/>
    </row>
    <row r="680" spans="1:2">
      <c r="A680" s="110"/>
      <c r="B680" s="110"/>
    </row>
    <row r="681" spans="1:2">
      <c r="A681" s="110"/>
      <c r="B681" s="110"/>
    </row>
    <row r="682" spans="1:2">
      <c r="A682" s="110"/>
      <c r="B682" s="110"/>
    </row>
    <row r="683" spans="1:2">
      <c r="A683" s="110"/>
      <c r="B683" s="110"/>
    </row>
    <row r="684" spans="1:2">
      <c r="A684" s="110"/>
      <c r="B684" s="110"/>
    </row>
    <row r="685" spans="1:2">
      <c r="A685" s="110"/>
      <c r="B685" s="110"/>
    </row>
    <row r="686" spans="1:2">
      <c r="A686" s="110"/>
      <c r="B686" s="110"/>
    </row>
    <row r="687" spans="1:2">
      <c r="A687" s="110"/>
      <c r="B687" s="110"/>
    </row>
    <row r="688" spans="1:2">
      <c r="A688" s="110"/>
      <c r="B688" s="110"/>
    </row>
    <row r="689" spans="1:2">
      <c r="A689" s="110"/>
      <c r="B689" s="110"/>
    </row>
    <row r="690" spans="1:2">
      <c r="A690" s="110"/>
      <c r="B690" s="110"/>
    </row>
    <row r="691" spans="1:2">
      <c r="A691" s="110"/>
      <c r="B691" s="110"/>
    </row>
    <row r="692" spans="1:2">
      <c r="A692" s="110"/>
      <c r="B692" s="110"/>
    </row>
    <row r="693" spans="1:2">
      <c r="A693" s="110"/>
      <c r="B693" s="110"/>
    </row>
    <row r="694" spans="1:2">
      <c r="A694" s="110"/>
      <c r="B694" s="110"/>
    </row>
    <row r="695" spans="1:2">
      <c r="A695" s="110"/>
      <c r="B695" s="110"/>
    </row>
    <row r="696" spans="1:2">
      <c r="A696" s="110"/>
      <c r="B696" s="110"/>
    </row>
    <row r="697" spans="1:2">
      <c r="A697" s="110"/>
      <c r="B697" s="110"/>
    </row>
    <row r="698" spans="1:2">
      <c r="A698" s="110"/>
      <c r="B698" s="110"/>
    </row>
    <row r="699" spans="1:2">
      <c r="A699" s="110"/>
      <c r="B699" s="110"/>
    </row>
  </sheetData>
  <mergeCells count="6">
    <mergeCell ref="H7:M7"/>
    <mergeCell ref="A1:M1"/>
    <mergeCell ref="A2:M2"/>
    <mergeCell ref="A3:M3"/>
    <mergeCell ref="A4:M4"/>
    <mergeCell ref="B7:G7"/>
  </mergeCells>
  <pageMargins left="0.7" right="0.7" top="0.75" bottom="0.75" header="0.3" footer="0.3"/>
  <pageSetup scale="75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>
  <sheetPr codeName="Sheet86">
    <pageSetUpPr fitToPage="1"/>
  </sheetPr>
  <dimension ref="A1:S699"/>
  <sheetViews>
    <sheetView workbookViewId="0">
      <selection activeCell="N12" sqref="N12"/>
    </sheetView>
  </sheetViews>
  <sheetFormatPr defaultColWidth="33.140625" defaultRowHeight="9"/>
  <cols>
    <col min="1" max="1" width="33.140625" style="111" customWidth="1"/>
    <col min="2" max="2" width="9.7109375" style="111" customWidth="1"/>
    <col min="3" max="7" width="9.7109375" style="73" customWidth="1"/>
    <col min="8" max="8" width="10.28515625" style="88" customWidth="1"/>
    <col min="9" max="13" width="10.28515625" style="73" customWidth="1"/>
    <col min="14" max="256" width="33.140625" style="73"/>
    <col min="257" max="257" width="33.140625" style="73" customWidth="1"/>
    <col min="258" max="263" width="17.28515625" style="73" customWidth="1"/>
    <col min="264" max="264" width="33.140625" style="73" customWidth="1"/>
    <col min="265" max="512" width="33.140625" style="73"/>
    <col min="513" max="513" width="33.140625" style="73" customWidth="1"/>
    <col min="514" max="519" width="17.28515625" style="73" customWidth="1"/>
    <col min="520" max="520" width="33.140625" style="73" customWidth="1"/>
    <col min="521" max="768" width="33.140625" style="73"/>
    <col min="769" max="769" width="33.140625" style="73" customWidth="1"/>
    <col min="770" max="775" width="17.28515625" style="73" customWidth="1"/>
    <col min="776" max="776" width="33.140625" style="73" customWidth="1"/>
    <col min="777" max="1024" width="33.140625" style="73"/>
    <col min="1025" max="1025" width="33.140625" style="73" customWidth="1"/>
    <col min="1026" max="1031" width="17.28515625" style="73" customWidth="1"/>
    <col min="1032" max="1032" width="33.140625" style="73" customWidth="1"/>
    <col min="1033" max="1280" width="33.140625" style="73"/>
    <col min="1281" max="1281" width="33.140625" style="73" customWidth="1"/>
    <col min="1282" max="1287" width="17.28515625" style="73" customWidth="1"/>
    <col min="1288" max="1288" width="33.140625" style="73" customWidth="1"/>
    <col min="1289" max="1536" width="33.140625" style="73"/>
    <col min="1537" max="1537" width="33.140625" style="73" customWidth="1"/>
    <col min="1538" max="1543" width="17.28515625" style="73" customWidth="1"/>
    <col min="1544" max="1544" width="33.140625" style="73" customWidth="1"/>
    <col min="1545" max="1792" width="33.140625" style="73"/>
    <col min="1793" max="1793" width="33.140625" style="73" customWidth="1"/>
    <col min="1794" max="1799" width="17.28515625" style="73" customWidth="1"/>
    <col min="1800" max="1800" width="33.140625" style="73" customWidth="1"/>
    <col min="1801" max="2048" width="33.140625" style="73"/>
    <col min="2049" max="2049" width="33.140625" style="73" customWidth="1"/>
    <col min="2050" max="2055" width="17.28515625" style="73" customWidth="1"/>
    <col min="2056" max="2056" width="33.140625" style="73" customWidth="1"/>
    <col min="2057" max="2304" width="33.140625" style="73"/>
    <col min="2305" max="2305" width="33.140625" style="73" customWidth="1"/>
    <col min="2306" max="2311" width="17.28515625" style="73" customWidth="1"/>
    <col min="2312" max="2312" width="33.140625" style="73" customWidth="1"/>
    <col min="2313" max="2560" width="33.140625" style="73"/>
    <col min="2561" max="2561" width="33.140625" style="73" customWidth="1"/>
    <col min="2562" max="2567" width="17.28515625" style="73" customWidth="1"/>
    <col min="2568" max="2568" width="33.140625" style="73" customWidth="1"/>
    <col min="2569" max="2816" width="33.140625" style="73"/>
    <col min="2817" max="2817" width="33.140625" style="73" customWidth="1"/>
    <col min="2818" max="2823" width="17.28515625" style="73" customWidth="1"/>
    <col min="2824" max="2824" width="33.140625" style="73" customWidth="1"/>
    <col min="2825" max="3072" width="33.140625" style="73"/>
    <col min="3073" max="3073" width="33.140625" style="73" customWidth="1"/>
    <col min="3074" max="3079" width="17.28515625" style="73" customWidth="1"/>
    <col min="3080" max="3080" width="33.140625" style="73" customWidth="1"/>
    <col min="3081" max="3328" width="33.140625" style="73"/>
    <col min="3329" max="3329" width="33.140625" style="73" customWidth="1"/>
    <col min="3330" max="3335" width="17.28515625" style="73" customWidth="1"/>
    <col min="3336" max="3336" width="33.140625" style="73" customWidth="1"/>
    <col min="3337" max="3584" width="33.140625" style="73"/>
    <col min="3585" max="3585" width="33.140625" style="73" customWidth="1"/>
    <col min="3586" max="3591" width="17.28515625" style="73" customWidth="1"/>
    <col min="3592" max="3592" width="33.140625" style="73" customWidth="1"/>
    <col min="3593" max="3840" width="33.140625" style="73"/>
    <col min="3841" max="3841" width="33.140625" style="73" customWidth="1"/>
    <col min="3842" max="3847" width="17.28515625" style="73" customWidth="1"/>
    <col min="3848" max="3848" width="33.140625" style="73" customWidth="1"/>
    <col min="3849" max="4096" width="33.140625" style="73"/>
    <col min="4097" max="4097" width="33.140625" style="73" customWidth="1"/>
    <col min="4098" max="4103" width="17.28515625" style="73" customWidth="1"/>
    <col min="4104" max="4104" width="33.140625" style="73" customWidth="1"/>
    <col min="4105" max="4352" width="33.140625" style="73"/>
    <col min="4353" max="4353" width="33.140625" style="73" customWidth="1"/>
    <col min="4354" max="4359" width="17.28515625" style="73" customWidth="1"/>
    <col min="4360" max="4360" width="33.140625" style="73" customWidth="1"/>
    <col min="4361" max="4608" width="33.140625" style="73"/>
    <col min="4609" max="4609" width="33.140625" style="73" customWidth="1"/>
    <col min="4610" max="4615" width="17.28515625" style="73" customWidth="1"/>
    <col min="4616" max="4616" width="33.140625" style="73" customWidth="1"/>
    <col min="4617" max="4864" width="33.140625" style="73"/>
    <col min="4865" max="4865" width="33.140625" style="73" customWidth="1"/>
    <col min="4866" max="4871" width="17.28515625" style="73" customWidth="1"/>
    <col min="4872" max="4872" width="33.140625" style="73" customWidth="1"/>
    <col min="4873" max="5120" width="33.140625" style="73"/>
    <col min="5121" max="5121" width="33.140625" style="73" customWidth="1"/>
    <col min="5122" max="5127" width="17.28515625" style="73" customWidth="1"/>
    <col min="5128" max="5128" width="33.140625" style="73" customWidth="1"/>
    <col min="5129" max="5376" width="33.140625" style="73"/>
    <col min="5377" max="5377" width="33.140625" style="73" customWidth="1"/>
    <col min="5378" max="5383" width="17.28515625" style="73" customWidth="1"/>
    <col min="5384" max="5384" width="33.140625" style="73" customWidth="1"/>
    <col min="5385" max="5632" width="33.140625" style="73"/>
    <col min="5633" max="5633" width="33.140625" style="73" customWidth="1"/>
    <col min="5634" max="5639" width="17.28515625" style="73" customWidth="1"/>
    <col min="5640" max="5640" width="33.140625" style="73" customWidth="1"/>
    <col min="5641" max="5888" width="33.140625" style="73"/>
    <col min="5889" max="5889" width="33.140625" style="73" customWidth="1"/>
    <col min="5890" max="5895" width="17.28515625" style="73" customWidth="1"/>
    <col min="5896" max="5896" width="33.140625" style="73" customWidth="1"/>
    <col min="5897" max="6144" width="33.140625" style="73"/>
    <col min="6145" max="6145" width="33.140625" style="73" customWidth="1"/>
    <col min="6146" max="6151" width="17.28515625" style="73" customWidth="1"/>
    <col min="6152" max="6152" width="33.140625" style="73" customWidth="1"/>
    <col min="6153" max="6400" width="33.140625" style="73"/>
    <col min="6401" max="6401" width="33.140625" style="73" customWidth="1"/>
    <col min="6402" max="6407" width="17.28515625" style="73" customWidth="1"/>
    <col min="6408" max="6408" width="33.140625" style="73" customWidth="1"/>
    <col min="6409" max="6656" width="33.140625" style="73"/>
    <col min="6657" max="6657" width="33.140625" style="73" customWidth="1"/>
    <col min="6658" max="6663" width="17.28515625" style="73" customWidth="1"/>
    <col min="6664" max="6664" width="33.140625" style="73" customWidth="1"/>
    <col min="6665" max="6912" width="33.140625" style="73"/>
    <col min="6913" max="6913" width="33.140625" style="73" customWidth="1"/>
    <col min="6914" max="6919" width="17.28515625" style="73" customWidth="1"/>
    <col min="6920" max="6920" width="33.140625" style="73" customWidth="1"/>
    <col min="6921" max="7168" width="33.140625" style="73"/>
    <col min="7169" max="7169" width="33.140625" style="73" customWidth="1"/>
    <col min="7170" max="7175" width="17.28515625" style="73" customWidth="1"/>
    <col min="7176" max="7176" width="33.140625" style="73" customWidth="1"/>
    <col min="7177" max="7424" width="33.140625" style="73"/>
    <col min="7425" max="7425" width="33.140625" style="73" customWidth="1"/>
    <col min="7426" max="7431" width="17.28515625" style="73" customWidth="1"/>
    <col min="7432" max="7432" width="33.140625" style="73" customWidth="1"/>
    <col min="7433" max="7680" width="33.140625" style="73"/>
    <col min="7681" max="7681" width="33.140625" style="73" customWidth="1"/>
    <col min="7682" max="7687" width="17.28515625" style="73" customWidth="1"/>
    <col min="7688" max="7688" width="33.140625" style="73" customWidth="1"/>
    <col min="7689" max="7936" width="33.140625" style="73"/>
    <col min="7937" max="7937" width="33.140625" style="73" customWidth="1"/>
    <col min="7938" max="7943" width="17.28515625" style="73" customWidth="1"/>
    <col min="7944" max="7944" width="33.140625" style="73" customWidth="1"/>
    <col min="7945" max="8192" width="33.140625" style="73"/>
    <col min="8193" max="8193" width="33.140625" style="73" customWidth="1"/>
    <col min="8194" max="8199" width="17.28515625" style="73" customWidth="1"/>
    <col min="8200" max="8200" width="33.140625" style="73" customWidth="1"/>
    <col min="8201" max="8448" width="33.140625" style="73"/>
    <col min="8449" max="8449" width="33.140625" style="73" customWidth="1"/>
    <col min="8450" max="8455" width="17.28515625" style="73" customWidth="1"/>
    <col min="8456" max="8456" width="33.140625" style="73" customWidth="1"/>
    <col min="8457" max="8704" width="33.140625" style="73"/>
    <col min="8705" max="8705" width="33.140625" style="73" customWidth="1"/>
    <col min="8706" max="8711" width="17.28515625" style="73" customWidth="1"/>
    <col min="8712" max="8712" width="33.140625" style="73" customWidth="1"/>
    <col min="8713" max="8960" width="33.140625" style="73"/>
    <col min="8961" max="8961" width="33.140625" style="73" customWidth="1"/>
    <col min="8962" max="8967" width="17.28515625" style="73" customWidth="1"/>
    <col min="8968" max="8968" width="33.140625" style="73" customWidth="1"/>
    <col min="8969" max="9216" width="33.140625" style="73"/>
    <col min="9217" max="9217" width="33.140625" style="73" customWidth="1"/>
    <col min="9218" max="9223" width="17.28515625" style="73" customWidth="1"/>
    <col min="9224" max="9224" width="33.140625" style="73" customWidth="1"/>
    <col min="9225" max="9472" width="33.140625" style="73"/>
    <col min="9473" max="9473" width="33.140625" style="73" customWidth="1"/>
    <col min="9474" max="9479" width="17.28515625" style="73" customWidth="1"/>
    <col min="9480" max="9480" width="33.140625" style="73" customWidth="1"/>
    <col min="9481" max="9728" width="33.140625" style="73"/>
    <col min="9729" max="9729" width="33.140625" style="73" customWidth="1"/>
    <col min="9730" max="9735" width="17.28515625" style="73" customWidth="1"/>
    <col min="9736" max="9736" width="33.140625" style="73" customWidth="1"/>
    <col min="9737" max="9984" width="33.140625" style="73"/>
    <col min="9985" max="9985" width="33.140625" style="73" customWidth="1"/>
    <col min="9986" max="9991" width="17.28515625" style="73" customWidth="1"/>
    <col min="9992" max="9992" width="33.140625" style="73" customWidth="1"/>
    <col min="9993" max="10240" width="33.140625" style="73"/>
    <col min="10241" max="10241" width="33.140625" style="73" customWidth="1"/>
    <col min="10242" max="10247" width="17.28515625" style="73" customWidth="1"/>
    <col min="10248" max="10248" width="33.140625" style="73" customWidth="1"/>
    <col min="10249" max="10496" width="33.140625" style="73"/>
    <col min="10497" max="10497" width="33.140625" style="73" customWidth="1"/>
    <col min="10498" max="10503" width="17.28515625" style="73" customWidth="1"/>
    <col min="10504" max="10504" width="33.140625" style="73" customWidth="1"/>
    <col min="10505" max="10752" width="33.140625" style="73"/>
    <col min="10753" max="10753" width="33.140625" style="73" customWidth="1"/>
    <col min="10754" max="10759" width="17.28515625" style="73" customWidth="1"/>
    <col min="10760" max="10760" width="33.140625" style="73" customWidth="1"/>
    <col min="10761" max="11008" width="33.140625" style="73"/>
    <col min="11009" max="11009" width="33.140625" style="73" customWidth="1"/>
    <col min="11010" max="11015" width="17.28515625" style="73" customWidth="1"/>
    <col min="11016" max="11016" width="33.140625" style="73" customWidth="1"/>
    <col min="11017" max="11264" width="33.140625" style="73"/>
    <col min="11265" max="11265" width="33.140625" style="73" customWidth="1"/>
    <col min="11266" max="11271" width="17.28515625" style="73" customWidth="1"/>
    <col min="11272" max="11272" width="33.140625" style="73" customWidth="1"/>
    <col min="11273" max="11520" width="33.140625" style="73"/>
    <col min="11521" max="11521" width="33.140625" style="73" customWidth="1"/>
    <col min="11522" max="11527" width="17.28515625" style="73" customWidth="1"/>
    <col min="11528" max="11528" width="33.140625" style="73" customWidth="1"/>
    <col min="11529" max="11776" width="33.140625" style="73"/>
    <col min="11777" max="11777" width="33.140625" style="73" customWidth="1"/>
    <col min="11778" max="11783" width="17.28515625" style="73" customWidth="1"/>
    <col min="11784" max="11784" width="33.140625" style="73" customWidth="1"/>
    <col min="11785" max="12032" width="33.140625" style="73"/>
    <col min="12033" max="12033" width="33.140625" style="73" customWidth="1"/>
    <col min="12034" max="12039" width="17.28515625" style="73" customWidth="1"/>
    <col min="12040" max="12040" width="33.140625" style="73" customWidth="1"/>
    <col min="12041" max="12288" width="33.140625" style="73"/>
    <col min="12289" max="12289" width="33.140625" style="73" customWidth="1"/>
    <col min="12290" max="12295" width="17.28515625" style="73" customWidth="1"/>
    <col min="12296" max="12296" width="33.140625" style="73" customWidth="1"/>
    <col min="12297" max="12544" width="33.140625" style="73"/>
    <col min="12545" max="12545" width="33.140625" style="73" customWidth="1"/>
    <col min="12546" max="12551" width="17.28515625" style="73" customWidth="1"/>
    <col min="12552" max="12552" width="33.140625" style="73" customWidth="1"/>
    <col min="12553" max="12800" width="33.140625" style="73"/>
    <col min="12801" max="12801" width="33.140625" style="73" customWidth="1"/>
    <col min="12802" max="12807" width="17.28515625" style="73" customWidth="1"/>
    <col min="12808" max="12808" width="33.140625" style="73" customWidth="1"/>
    <col min="12809" max="13056" width="33.140625" style="73"/>
    <col min="13057" max="13057" width="33.140625" style="73" customWidth="1"/>
    <col min="13058" max="13063" width="17.28515625" style="73" customWidth="1"/>
    <col min="13064" max="13064" width="33.140625" style="73" customWidth="1"/>
    <col min="13065" max="13312" width="33.140625" style="73"/>
    <col min="13313" max="13313" width="33.140625" style="73" customWidth="1"/>
    <col min="13314" max="13319" width="17.28515625" style="73" customWidth="1"/>
    <col min="13320" max="13320" width="33.140625" style="73" customWidth="1"/>
    <col min="13321" max="13568" width="33.140625" style="73"/>
    <col min="13569" max="13569" width="33.140625" style="73" customWidth="1"/>
    <col min="13570" max="13575" width="17.28515625" style="73" customWidth="1"/>
    <col min="13576" max="13576" width="33.140625" style="73" customWidth="1"/>
    <col min="13577" max="13824" width="33.140625" style="73"/>
    <col min="13825" max="13825" width="33.140625" style="73" customWidth="1"/>
    <col min="13826" max="13831" width="17.28515625" style="73" customWidth="1"/>
    <col min="13832" max="13832" width="33.140625" style="73" customWidth="1"/>
    <col min="13833" max="14080" width="33.140625" style="73"/>
    <col min="14081" max="14081" width="33.140625" style="73" customWidth="1"/>
    <col min="14082" max="14087" width="17.28515625" style="73" customWidth="1"/>
    <col min="14088" max="14088" width="33.140625" style="73" customWidth="1"/>
    <col min="14089" max="14336" width="33.140625" style="73"/>
    <col min="14337" max="14337" width="33.140625" style="73" customWidth="1"/>
    <col min="14338" max="14343" width="17.28515625" style="73" customWidth="1"/>
    <col min="14344" max="14344" width="33.140625" style="73" customWidth="1"/>
    <col min="14345" max="14592" width="33.140625" style="73"/>
    <col min="14593" max="14593" width="33.140625" style="73" customWidth="1"/>
    <col min="14594" max="14599" width="17.28515625" style="73" customWidth="1"/>
    <col min="14600" max="14600" width="33.140625" style="73" customWidth="1"/>
    <col min="14601" max="14848" width="33.140625" style="73"/>
    <col min="14849" max="14849" width="33.140625" style="73" customWidth="1"/>
    <col min="14850" max="14855" width="17.28515625" style="73" customWidth="1"/>
    <col min="14856" max="14856" width="33.140625" style="73" customWidth="1"/>
    <col min="14857" max="15104" width="33.140625" style="73"/>
    <col min="15105" max="15105" width="33.140625" style="73" customWidth="1"/>
    <col min="15106" max="15111" width="17.28515625" style="73" customWidth="1"/>
    <col min="15112" max="15112" width="33.140625" style="73" customWidth="1"/>
    <col min="15113" max="15360" width="33.140625" style="73"/>
    <col min="15361" max="15361" width="33.140625" style="73" customWidth="1"/>
    <col min="15362" max="15367" width="17.28515625" style="73" customWidth="1"/>
    <col min="15368" max="15368" width="33.140625" style="73" customWidth="1"/>
    <col min="15369" max="15616" width="33.140625" style="73"/>
    <col min="15617" max="15617" width="33.140625" style="73" customWidth="1"/>
    <col min="15618" max="15623" width="17.28515625" style="73" customWidth="1"/>
    <col min="15624" max="15624" width="33.140625" style="73" customWidth="1"/>
    <col min="15625" max="15872" width="33.140625" style="73"/>
    <col min="15873" max="15873" width="33.140625" style="73" customWidth="1"/>
    <col min="15874" max="15879" width="17.28515625" style="73" customWidth="1"/>
    <col min="15880" max="15880" width="33.140625" style="73" customWidth="1"/>
    <col min="15881" max="16128" width="33.140625" style="73"/>
    <col min="16129" max="16129" width="33.140625" style="73" customWidth="1"/>
    <col min="16130" max="16135" width="17.28515625" style="73" customWidth="1"/>
    <col min="16136" max="16136" width="33.140625" style="73" customWidth="1"/>
    <col min="16137" max="16384" width="33.140625" style="73"/>
  </cols>
  <sheetData>
    <row r="1" spans="1:19" s="91" customFormat="1" ht="3.75" customHeight="1">
      <c r="A1" s="739">
        <v>6</v>
      </c>
      <c r="B1" s="739"/>
      <c r="C1" s="739"/>
      <c r="D1" s="739"/>
      <c r="E1" s="739"/>
      <c r="F1" s="739"/>
      <c r="G1" s="739"/>
      <c r="H1" s="739"/>
      <c r="I1" s="739"/>
      <c r="J1" s="739"/>
      <c r="K1" s="739"/>
      <c r="L1" s="739"/>
      <c r="M1" s="739"/>
    </row>
    <row r="2" spans="1:19" s="91" customFormat="1" ht="16.5" customHeight="1">
      <c r="A2" s="739" t="s">
        <v>785</v>
      </c>
      <c r="B2" s="739"/>
      <c r="C2" s="739"/>
      <c r="D2" s="739"/>
      <c r="E2" s="739"/>
      <c r="F2" s="739"/>
      <c r="G2" s="739"/>
      <c r="H2" s="739"/>
      <c r="I2" s="739"/>
      <c r="J2" s="739"/>
      <c r="K2" s="739"/>
      <c r="L2" s="739"/>
      <c r="M2" s="739"/>
    </row>
    <row r="3" spans="1:19" s="91" customFormat="1" ht="13.5" customHeight="1">
      <c r="A3" s="739" t="s">
        <v>370</v>
      </c>
      <c r="B3" s="739"/>
      <c r="C3" s="739"/>
      <c r="D3" s="739"/>
      <c r="E3" s="739"/>
      <c r="F3" s="739"/>
      <c r="G3" s="739"/>
      <c r="H3" s="739"/>
      <c r="I3" s="739"/>
      <c r="J3" s="739"/>
      <c r="K3" s="739"/>
      <c r="L3" s="739"/>
      <c r="M3" s="739"/>
    </row>
    <row r="4" spans="1:19" s="91" customFormat="1" ht="3" customHeight="1">
      <c r="A4" s="740"/>
      <c r="B4" s="740"/>
      <c r="C4" s="740"/>
      <c r="D4" s="740"/>
      <c r="E4" s="740"/>
      <c r="F4" s="740"/>
      <c r="G4" s="740"/>
      <c r="H4" s="740"/>
      <c r="I4" s="740"/>
      <c r="J4" s="740"/>
      <c r="K4" s="740"/>
      <c r="L4" s="740"/>
      <c r="M4" s="740"/>
    </row>
    <row r="5" spans="1:19" ht="3" customHeight="1">
      <c r="A5" s="92"/>
      <c r="B5" s="92"/>
    </row>
    <row r="6" spans="1:19" ht="2.25" customHeight="1">
      <c r="A6" s="93"/>
      <c r="B6" s="93"/>
      <c r="C6" s="94"/>
      <c r="D6" s="95"/>
      <c r="E6" s="95"/>
      <c r="F6" s="95"/>
      <c r="G6" s="95"/>
    </row>
    <row r="7" spans="1:19" ht="18.75" customHeight="1">
      <c r="A7" s="96"/>
      <c r="B7" s="738" t="s">
        <v>338</v>
      </c>
      <c r="C7" s="738"/>
      <c r="D7" s="738"/>
      <c r="E7" s="738"/>
      <c r="F7" s="738"/>
      <c r="G7" s="741"/>
      <c r="H7" s="737" t="s">
        <v>354</v>
      </c>
      <c r="I7" s="738"/>
      <c r="J7" s="738"/>
      <c r="K7" s="738"/>
      <c r="L7" s="738"/>
      <c r="M7" s="738"/>
    </row>
    <row r="8" spans="1:19" ht="14.25" customHeight="1">
      <c r="A8" s="96"/>
      <c r="B8" s="97" t="s">
        <v>371</v>
      </c>
      <c r="C8" s="97" t="s">
        <v>372</v>
      </c>
      <c r="D8" s="97" t="s">
        <v>373</v>
      </c>
      <c r="E8" s="97" t="s">
        <v>374</v>
      </c>
      <c r="F8" s="97" t="s">
        <v>375</v>
      </c>
      <c r="G8" s="97" t="s">
        <v>860</v>
      </c>
      <c r="H8" s="97" t="s">
        <v>371</v>
      </c>
      <c r="I8" s="97" t="s">
        <v>372</v>
      </c>
      <c r="J8" s="97" t="s">
        <v>373</v>
      </c>
      <c r="K8" s="97" t="s">
        <v>374</v>
      </c>
      <c r="L8" s="97" t="s">
        <v>375</v>
      </c>
      <c r="M8" s="97" t="s">
        <v>860</v>
      </c>
      <c r="R8" s="73">
        <v>1</v>
      </c>
      <c r="S8" s="73">
        <v>1</v>
      </c>
    </row>
    <row r="9" spans="1:19" ht="15.75" customHeight="1">
      <c r="A9" s="99" t="s">
        <v>253</v>
      </c>
      <c r="B9" s="100">
        <v>3</v>
      </c>
      <c r="C9" s="100">
        <v>4</v>
      </c>
      <c r="D9" s="100">
        <v>4</v>
      </c>
      <c r="E9" s="100">
        <v>4</v>
      </c>
      <c r="F9" s="100">
        <v>4</v>
      </c>
      <c r="G9" s="100">
        <v>3</v>
      </c>
      <c r="H9" s="100">
        <v>6</v>
      </c>
      <c r="I9" s="100">
        <v>6</v>
      </c>
      <c r="J9" s="100">
        <v>10</v>
      </c>
      <c r="K9" s="100">
        <v>11</v>
      </c>
      <c r="L9" s="100">
        <v>11</v>
      </c>
      <c r="M9" s="100">
        <v>11</v>
      </c>
    </row>
    <row r="10" spans="1:19" ht="14.25" customHeight="1">
      <c r="A10" s="101" t="s">
        <v>376</v>
      </c>
      <c r="B10" s="102">
        <v>3</v>
      </c>
      <c r="C10" s="102">
        <v>4</v>
      </c>
      <c r="D10" s="102">
        <v>4</v>
      </c>
      <c r="E10" s="102">
        <v>4</v>
      </c>
      <c r="F10" s="102">
        <v>4</v>
      </c>
      <c r="G10" s="102">
        <v>3</v>
      </c>
      <c r="H10" s="102">
        <v>2</v>
      </c>
      <c r="I10" s="102">
        <v>2</v>
      </c>
      <c r="J10" s="102">
        <v>5</v>
      </c>
      <c r="K10" s="102">
        <v>5</v>
      </c>
      <c r="L10" s="102">
        <v>5</v>
      </c>
      <c r="M10" s="102">
        <v>5</v>
      </c>
    </row>
    <row r="11" spans="1:19" ht="12" customHeight="1">
      <c r="A11" s="103" t="s">
        <v>377</v>
      </c>
      <c r="B11" s="104">
        <v>2</v>
      </c>
      <c r="C11" s="104">
        <v>2</v>
      </c>
      <c r="D11" s="104">
        <v>2</v>
      </c>
      <c r="E11" s="104">
        <v>2</v>
      </c>
      <c r="F11" s="104">
        <v>2</v>
      </c>
      <c r="G11" s="104">
        <v>2</v>
      </c>
      <c r="H11" s="104">
        <v>2</v>
      </c>
      <c r="I11" s="104">
        <v>2</v>
      </c>
      <c r="J11" s="104">
        <v>3</v>
      </c>
      <c r="K11" s="104">
        <v>3</v>
      </c>
      <c r="L11" s="104">
        <v>3</v>
      </c>
      <c r="M11" s="104">
        <v>3</v>
      </c>
    </row>
    <row r="12" spans="1:19" ht="12" customHeight="1">
      <c r="A12" s="103" t="s">
        <v>378</v>
      </c>
      <c r="B12" s="104">
        <v>1</v>
      </c>
      <c r="C12" s="104">
        <v>2</v>
      </c>
      <c r="D12" s="104">
        <v>2</v>
      </c>
      <c r="E12" s="104">
        <v>2</v>
      </c>
      <c r="F12" s="104">
        <v>2</v>
      </c>
      <c r="G12" s="104">
        <v>1</v>
      </c>
      <c r="H12" s="104" t="s">
        <v>380</v>
      </c>
      <c r="I12" s="104" t="s">
        <v>380</v>
      </c>
      <c r="J12" s="104">
        <v>2</v>
      </c>
      <c r="K12" s="104">
        <v>2</v>
      </c>
      <c r="L12" s="104">
        <v>2</v>
      </c>
      <c r="M12" s="104">
        <v>2</v>
      </c>
    </row>
    <row r="13" spans="1:19" ht="12" customHeight="1">
      <c r="A13" s="101" t="s">
        <v>379</v>
      </c>
      <c r="B13" s="102">
        <v>0</v>
      </c>
      <c r="C13" s="102">
        <v>0</v>
      </c>
      <c r="D13" s="102">
        <v>0</v>
      </c>
      <c r="E13" s="102">
        <v>0</v>
      </c>
      <c r="F13" s="102">
        <v>0</v>
      </c>
      <c r="G13" s="102">
        <v>0</v>
      </c>
      <c r="H13" s="102">
        <v>4</v>
      </c>
      <c r="I13" s="102">
        <v>4</v>
      </c>
      <c r="J13" s="102">
        <v>5</v>
      </c>
      <c r="K13" s="102">
        <v>6</v>
      </c>
      <c r="L13" s="102">
        <v>6</v>
      </c>
      <c r="M13" s="102">
        <v>6</v>
      </c>
    </row>
    <row r="14" spans="1:19" ht="12" customHeight="1">
      <c r="A14" s="103" t="s">
        <v>377</v>
      </c>
      <c r="B14" s="104" t="s">
        <v>380</v>
      </c>
      <c r="C14" s="104" t="s">
        <v>380</v>
      </c>
      <c r="D14" s="104" t="s">
        <v>380</v>
      </c>
      <c r="E14" s="104" t="s">
        <v>380</v>
      </c>
      <c r="F14" s="104" t="s">
        <v>380</v>
      </c>
      <c r="G14" s="104">
        <v>0</v>
      </c>
      <c r="H14" s="104">
        <v>4</v>
      </c>
      <c r="I14" s="104">
        <v>4</v>
      </c>
      <c r="J14" s="104">
        <v>5</v>
      </c>
      <c r="K14" s="104">
        <v>6</v>
      </c>
      <c r="L14" s="104">
        <v>6</v>
      </c>
      <c r="M14" s="104">
        <v>6</v>
      </c>
    </row>
    <row r="15" spans="1:19" ht="12" customHeight="1">
      <c r="A15" s="103" t="s">
        <v>378</v>
      </c>
      <c r="B15" s="104" t="s">
        <v>380</v>
      </c>
      <c r="C15" s="104" t="s">
        <v>380</v>
      </c>
      <c r="D15" s="104" t="s">
        <v>380</v>
      </c>
      <c r="E15" s="104" t="s">
        <v>380</v>
      </c>
      <c r="F15" s="104" t="s">
        <v>380</v>
      </c>
      <c r="G15" s="104">
        <v>0</v>
      </c>
      <c r="H15" s="104" t="s">
        <v>380</v>
      </c>
      <c r="I15" s="104" t="s">
        <v>380</v>
      </c>
      <c r="J15" s="104" t="s">
        <v>380</v>
      </c>
      <c r="K15" s="104" t="s">
        <v>380</v>
      </c>
      <c r="L15" s="104" t="s">
        <v>380</v>
      </c>
      <c r="M15" s="104">
        <v>0</v>
      </c>
    </row>
    <row r="16" spans="1:19" ht="12" customHeight="1">
      <c r="A16" s="99" t="s">
        <v>254</v>
      </c>
      <c r="B16" s="100">
        <v>43</v>
      </c>
      <c r="C16" s="100">
        <v>55</v>
      </c>
      <c r="D16" s="100">
        <v>60</v>
      </c>
      <c r="E16" s="100">
        <v>66</v>
      </c>
      <c r="F16" s="100">
        <v>65</v>
      </c>
      <c r="G16" s="100">
        <v>65</v>
      </c>
      <c r="H16" s="100">
        <v>0</v>
      </c>
      <c r="I16" s="100">
        <v>0</v>
      </c>
      <c r="J16" s="100">
        <v>0</v>
      </c>
      <c r="K16" s="100">
        <v>0</v>
      </c>
      <c r="L16" s="100">
        <v>0</v>
      </c>
      <c r="M16" s="100">
        <v>0</v>
      </c>
    </row>
    <row r="17" spans="1:13" s="77" customFormat="1" ht="12" customHeight="1">
      <c r="A17" s="101" t="s">
        <v>381</v>
      </c>
      <c r="B17" s="102">
        <v>39</v>
      </c>
      <c r="C17" s="102">
        <v>47</v>
      </c>
      <c r="D17" s="102">
        <v>52</v>
      </c>
      <c r="E17" s="102">
        <v>57</v>
      </c>
      <c r="F17" s="102">
        <v>54</v>
      </c>
      <c r="G17" s="102">
        <v>54</v>
      </c>
      <c r="H17" s="102">
        <v>0</v>
      </c>
      <c r="I17" s="102">
        <v>0</v>
      </c>
      <c r="J17" s="102">
        <v>0</v>
      </c>
      <c r="K17" s="102">
        <v>0</v>
      </c>
      <c r="L17" s="102">
        <v>0</v>
      </c>
      <c r="M17" s="102">
        <v>0</v>
      </c>
    </row>
    <row r="18" spans="1:13" s="77" customFormat="1" ht="12" customHeight="1">
      <c r="A18" s="103" t="s">
        <v>377</v>
      </c>
      <c r="B18" s="104">
        <v>23</v>
      </c>
      <c r="C18" s="104">
        <v>23</v>
      </c>
      <c r="D18" s="104">
        <v>23</v>
      </c>
      <c r="E18" s="104">
        <v>25</v>
      </c>
      <c r="F18" s="104">
        <v>23</v>
      </c>
      <c r="G18" s="104">
        <v>23</v>
      </c>
      <c r="H18" s="104" t="s">
        <v>380</v>
      </c>
      <c r="I18" s="104" t="s">
        <v>380</v>
      </c>
      <c r="J18" s="104" t="s">
        <v>380</v>
      </c>
      <c r="K18" s="104" t="s">
        <v>380</v>
      </c>
      <c r="L18" s="104" t="s">
        <v>380</v>
      </c>
      <c r="M18" s="104">
        <v>0</v>
      </c>
    </row>
    <row r="19" spans="1:13" s="77" customFormat="1" ht="12" customHeight="1">
      <c r="A19" s="103" t="s">
        <v>378</v>
      </c>
      <c r="B19" s="104">
        <v>16</v>
      </c>
      <c r="C19" s="104">
        <v>24</v>
      </c>
      <c r="D19" s="104">
        <v>29</v>
      </c>
      <c r="E19" s="104">
        <v>32</v>
      </c>
      <c r="F19" s="104">
        <v>31</v>
      </c>
      <c r="G19" s="104">
        <v>31</v>
      </c>
      <c r="H19" s="104" t="s">
        <v>380</v>
      </c>
      <c r="I19" s="104" t="s">
        <v>380</v>
      </c>
      <c r="J19" s="104" t="s">
        <v>380</v>
      </c>
      <c r="K19" s="104" t="s">
        <v>380</v>
      </c>
      <c r="L19" s="104" t="s">
        <v>380</v>
      </c>
      <c r="M19" s="104">
        <v>0</v>
      </c>
    </row>
    <row r="20" spans="1:13" s="77" customFormat="1" ht="12" customHeight="1">
      <c r="A20" s="101" t="s">
        <v>382</v>
      </c>
      <c r="B20" s="102">
        <v>4</v>
      </c>
      <c r="C20" s="102">
        <v>8</v>
      </c>
      <c r="D20" s="102">
        <v>8</v>
      </c>
      <c r="E20" s="102">
        <v>9</v>
      </c>
      <c r="F20" s="102">
        <v>11</v>
      </c>
      <c r="G20" s="102">
        <v>11</v>
      </c>
      <c r="H20" s="102">
        <v>0</v>
      </c>
      <c r="I20" s="102">
        <v>0</v>
      </c>
      <c r="J20" s="102">
        <v>0</v>
      </c>
      <c r="K20" s="102">
        <v>0</v>
      </c>
      <c r="L20" s="102">
        <v>0</v>
      </c>
      <c r="M20" s="102">
        <v>0</v>
      </c>
    </row>
    <row r="21" spans="1:13" s="77" customFormat="1" ht="12" customHeight="1">
      <c r="A21" s="103" t="s">
        <v>377</v>
      </c>
      <c r="B21" s="104">
        <v>4</v>
      </c>
      <c r="C21" s="104">
        <v>5</v>
      </c>
      <c r="D21" s="104">
        <v>5</v>
      </c>
      <c r="E21" s="104">
        <v>5</v>
      </c>
      <c r="F21" s="104">
        <v>6</v>
      </c>
      <c r="G21" s="104">
        <v>6</v>
      </c>
      <c r="H21" s="104" t="s">
        <v>380</v>
      </c>
      <c r="I21" s="104" t="s">
        <v>380</v>
      </c>
      <c r="J21" s="104" t="s">
        <v>380</v>
      </c>
      <c r="K21" s="104" t="s">
        <v>380</v>
      </c>
      <c r="L21" s="104" t="s">
        <v>380</v>
      </c>
      <c r="M21" s="104">
        <v>0</v>
      </c>
    </row>
    <row r="22" spans="1:13" ht="12" customHeight="1">
      <c r="A22" s="103" t="s">
        <v>378</v>
      </c>
      <c r="B22" s="104" t="s">
        <v>380</v>
      </c>
      <c r="C22" s="104">
        <v>3</v>
      </c>
      <c r="D22" s="104">
        <v>3</v>
      </c>
      <c r="E22" s="104">
        <v>4</v>
      </c>
      <c r="F22" s="104">
        <v>5</v>
      </c>
      <c r="G22" s="104">
        <v>5</v>
      </c>
      <c r="H22" s="104" t="s">
        <v>380</v>
      </c>
      <c r="I22" s="104" t="s">
        <v>380</v>
      </c>
      <c r="J22" s="104" t="s">
        <v>380</v>
      </c>
      <c r="K22" s="104" t="s">
        <v>380</v>
      </c>
      <c r="L22" s="104" t="s">
        <v>380</v>
      </c>
      <c r="M22" s="104">
        <v>0</v>
      </c>
    </row>
    <row r="23" spans="1:13" ht="12" customHeight="1">
      <c r="A23" s="101" t="s">
        <v>379</v>
      </c>
      <c r="B23" s="102">
        <v>0</v>
      </c>
      <c r="C23" s="102">
        <v>0</v>
      </c>
      <c r="D23" s="102">
        <v>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0</v>
      </c>
      <c r="K23" s="102">
        <v>0</v>
      </c>
      <c r="L23" s="102">
        <v>0</v>
      </c>
      <c r="M23" s="102">
        <v>0</v>
      </c>
    </row>
    <row r="24" spans="1:13" ht="12" customHeight="1">
      <c r="A24" s="103" t="s">
        <v>377</v>
      </c>
      <c r="B24" s="104" t="s">
        <v>380</v>
      </c>
      <c r="C24" s="104" t="s">
        <v>380</v>
      </c>
      <c r="D24" s="104" t="s">
        <v>380</v>
      </c>
      <c r="E24" s="104" t="s">
        <v>380</v>
      </c>
      <c r="F24" s="104" t="s">
        <v>380</v>
      </c>
      <c r="G24" s="104">
        <v>0</v>
      </c>
      <c r="H24" s="104" t="s">
        <v>380</v>
      </c>
      <c r="I24" s="104" t="s">
        <v>380</v>
      </c>
      <c r="J24" s="104" t="s">
        <v>380</v>
      </c>
      <c r="K24" s="104" t="s">
        <v>380</v>
      </c>
      <c r="L24" s="104" t="s">
        <v>380</v>
      </c>
      <c r="M24" s="104">
        <v>0</v>
      </c>
    </row>
    <row r="25" spans="1:13" ht="12" customHeight="1">
      <c r="A25" s="103" t="s">
        <v>378</v>
      </c>
      <c r="B25" s="104" t="s">
        <v>380</v>
      </c>
      <c r="C25" s="104" t="s">
        <v>380</v>
      </c>
      <c r="D25" s="104" t="s">
        <v>380</v>
      </c>
      <c r="E25" s="104" t="s">
        <v>380</v>
      </c>
      <c r="F25" s="104" t="s">
        <v>380</v>
      </c>
      <c r="G25" s="104">
        <v>0</v>
      </c>
      <c r="H25" s="104" t="s">
        <v>380</v>
      </c>
      <c r="I25" s="104" t="s">
        <v>380</v>
      </c>
      <c r="J25" s="104" t="s">
        <v>380</v>
      </c>
      <c r="K25" s="104" t="s">
        <v>380</v>
      </c>
      <c r="L25" s="104" t="s">
        <v>380</v>
      </c>
      <c r="M25" s="104">
        <v>0</v>
      </c>
    </row>
    <row r="26" spans="1:13" ht="12" customHeight="1">
      <c r="A26" s="99" t="s">
        <v>255</v>
      </c>
      <c r="B26" s="100">
        <v>2</v>
      </c>
      <c r="C26" s="100">
        <v>4</v>
      </c>
      <c r="D26" s="100">
        <v>8</v>
      </c>
      <c r="E26" s="100">
        <v>10</v>
      </c>
      <c r="F26" s="100">
        <v>10</v>
      </c>
      <c r="G26" s="100">
        <v>8</v>
      </c>
      <c r="H26" s="100">
        <v>30</v>
      </c>
      <c r="I26" s="100">
        <v>33</v>
      </c>
      <c r="J26" s="100">
        <v>38</v>
      </c>
      <c r="K26" s="100">
        <v>50</v>
      </c>
      <c r="L26" s="100">
        <v>52</v>
      </c>
      <c r="M26" s="100">
        <v>52</v>
      </c>
    </row>
    <row r="27" spans="1:13" ht="12" customHeight="1">
      <c r="A27" s="101" t="s">
        <v>383</v>
      </c>
      <c r="B27" s="102">
        <v>2</v>
      </c>
      <c r="C27" s="102">
        <v>3</v>
      </c>
      <c r="D27" s="102">
        <v>7</v>
      </c>
      <c r="E27" s="102">
        <v>8</v>
      </c>
      <c r="F27" s="102">
        <v>8</v>
      </c>
      <c r="G27" s="102">
        <v>6</v>
      </c>
      <c r="H27" s="102">
        <v>19</v>
      </c>
      <c r="I27" s="102">
        <v>22</v>
      </c>
      <c r="J27" s="102">
        <v>23</v>
      </c>
      <c r="K27" s="102">
        <v>33</v>
      </c>
      <c r="L27" s="102">
        <v>33</v>
      </c>
      <c r="M27" s="102">
        <v>33</v>
      </c>
    </row>
    <row r="28" spans="1:13" ht="12" customHeight="1">
      <c r="A28" s="103" t="s">
        <v>377</v>
      </c>
      <c r="B28" s="104">
        <v>2</v>
      </c>
      <c r="C28" s="104">
        <v>3</v>
      </c>
      <c r="D28" s="104">
        <v>4</v>
      </c>
      <c r="E28" s="104">
        <v>4</v>
      </c>
      <c r="F28" s="104">
        <v>4</v>
      </c>
      <c r="G28" s="104">
        <v>3</v>
      </c>
      <c r="H28" s="104">
        <v>19</v>
      </c>
      <c r="I28" s="104">
        <v>22</v>
      </c>
      <c r="J28" s="104">
        <v>21</v>
      </c>
      <c r="K28" s="104">
        <v>28</v>
      </c>
      <c r="L28" s="104">
        <v>28</v>
      </c>
      <c r="M28" s="104">
        <v>28</v>
      </c>
    </row>
    <row r="29" spans="1:13" ht="12" customHeight="1">
      <c r="A29" s="103" t="s">
        <v>378</v>
      </c>
      <c r="B29" s="104" t="s">
        <v>380</v>
      </c>
      <c r="C29" s="104" t="s">
        <v>380</v>
      </c>
      <c r="D29" s="104">
        <v>3</v>
      </c>
      <c r="E29" s="104">
        <v>4</v>
      </c>
      <c r="F29" s="104">
        <v>4</v>
      </c>
      <c r="G29" s="104">
        <v>3</v>
      </c>
      <c r="H29" s="104" t="s">
        <v>380</v>
      </c>
      <c r="I29" s="104" t="s">
        <v>380</v>
      </c>
      <c r="J29" s="104">
        <v>2</v>
      </c>
      <c r="K29" s="104">
        <v>5</v>
      </c>
      <c r="L29" s="104">
        <v>5</v>
      </c>
      <c r="M29" s="104">
        <v>5</v>
      </c>
    </row>
    <row r="30" spans="1:13" ht="12" customHeight="1">
      <c r="A30" s="101" t="s">
        <v>379</v>
      </c>
      <c r="B30" s="102">
        <v>0</v>
      </c>
      <c r="C30" s="102">
        <v>1</v>
      </c>
      <c r="D30" s="102">
        <v>1</v>
      </c>
      <c r="E30" s="102">
        <v>2</v>
      </c>
      <c r="F30" s="102">
        <v>2</v>
      </c>
      <c r="G30" s="102">
        <v>2</v>
      </c>
      <c r="H30" s="102">
        <v>11</v>
      </c>
      <c r="I30" s="102">
        <v>11</v>
      </c>
      <c r="J30" s="102">
        <v>15</v>
      </c>
      <c r="K30" s="102">
        <v>17</v>
      </c>
      <c r="L30" s="102">
        <v>19</v>
      </c>
      <c r="M30" s="102">
        <v>19</v>
      </c>
    </row>
    <row r="31" spans="1:13" ht="12" customHeight="1">
      <c r="A31" s="103" t="s">
        <v>377</v>
      </c>
      <c r="B31" s="104" t="s">
        <v>380</v>
      </c>
      <c r="C31" s="104">
        <v>1</v>
      </c>
      <c r="D31" s="104">
        <v>1</v>
      </c>
      <c r="E31" s="104">
        <v>1</v>
      </c>
      <c r="F31" s="104">
        <v>1</v>
      </c>
      <c r="G31" s="104">
        <v>1</v>
      </c>
      <c r="H31" s="104">
        <v>11</v>
      </c>
      <c r="I31" s="104">
        <v>11</v>
      </c>
      <c r="J31" s="104">
        <v>13</v>
      </c>
      <c r="K31" s="104">
        <v>15</v>
      </c>
      <c r="L31" s="104">
        <v>18</v>
      </c>
      <c r="M31" s="104">
        <v>18</v>
      </c>
    </row>
    <row r="32" spans="1:13" ht="12" customHeight="1">
      <c r="A32" s="103" t="s">
        <v>378</v>
      </c>
      <c r="B32" s="104" t="s">
        <v>380</v>
      </c>
      <c r="C32" s="104" t="s">
        <v>380</v>
      </c>
      <c r="D32" s="104" t="s">
        <v>380</v>
      </c>
      <c r="E32" s="104">
        <v>1</v>
      </c>
      <c r="F32" s="104">
        <v>1</v>
      </c>
      <c r="G32" s="104">
        <v>1</v>
      </c>
      <c r="H32" s="104" t="s">
        <v>380</v>
      </c>
      <c r="I32" s="104" t="s">
        <v>380</v>
      </c>
      <c r="J32" s="104">
        <v>2</v>
      </c>
      <c r="K32" s="104">
        <v>2</v>
      </c>
      <c r="L32" s="104">
        <v>1</v>
      </c>
      <c r="M32" s="104">
        <v>1</v>
      </c>
    </row>
    <row r="33" spans="1:13" ht="12" customHeight="1">
      <c r="A33" s="99" t="s">
        <v>256</v>
      </c>
      <c r="B33" s="100">
        <v>2</v>
      </c>
      <c r="C33" s="100">
        <v>2</v>
      </c>
      <c r="D33" s="100">
        <v>2</v>
      </c>
      <c r="E33" s="100">
        <v>2</v>
      </c>
      <c r="F33" s="100">
        <v>2</v>
      </c>
      <c r="G33" s="100">
        <v>2</v>
      </c>
      <c r="H33" s="100">
        <v>2</v>
      </c>
      <c r="I33" s="100">
        <v>2</v>
      </c>
      <c r="J33" s="100">
        <v>2</v>
      </c>
      <c r="K33" s="100">
        <v>2</v>
      </c>
      <c r="L33" s="100">
        <v>2</v>
      </c>
      <c r="M33" s="100">
        <v>2</v>
      </c>
    </row>
    <row r="34" spans="1:13" ht="12" customHeight="1">
      <c r="A34" s="101" t="s">
        <v>384</v>
      </c>
      <c r="B34" s="102">
        <v>2</v>
      </c>
      <c r="C34" s="102">
        <v>2</v>
      </c>
      <c r="D34" s="102">
        <v>2</v>
      </c>
      <c r="E34" s="102">
        <v>2</v>
      </c>
      <c r="F34" s="102">
        <v>2</v>
      </c>
      <c r="G34" s="102">
        <v>2</v>
      </c>
      <c r="H34" s="102">
        <v>1</v>
      </c>
      <c r="I34" s="102">
        <v>1</v>
      </c>
      <c r="J34" s="102">
        <v>1</v>
      </c>
      <c r="K34" s="102">
        <v>1</v>
      </c>
      <c r="L34" s="102">
        <v>1</v>
      </c>
      <c r="M34" s="102">
        <v>1</v>
      </c>
    </row>
    <row r="35" spans="1:13" ht="12" customHeight="1">
      <c r="A35" s="103" t="s">
        <v>377</v>
      </c>
      <c r="B35" s="104">
        <v>2</v>
      </c>
      <c r="C35" s="104">
        <v>2</v>
      </c>
      <c r="D35" s="104">
        <v>2</v>
      </c>
      <c r="E35" s="104">
        <v>2</v>
      </c>
      <c r="F35" s="104">
        <v>2</v>
      </c>
      <c r="G35" s="104">
        <v>2</v>
      </c>
      <c r="H35" s="104">
        <v>1</v>
      </c>
      <c r="I35" s="104">
        <v>1</v>
      </c>
      <c r="J35" s="104">
        <v>1</v>
      </c>
      <c r="K35" s="104">
        <v>1</v>
      </c>
      <c r="L35" s="104">
        <v>1</v>
      </c>
      <c r="M35" s="104">
        <v>1</v>
      </c>
    </row>
    <row r="36" spans="1:13" ht="12" customHeight="1">
      <c r="A36" s="103" t="s">
        <v>378</v>
      </c>
      <c r="B36" s="104" t="s">
        <v>380</v>
      </c>
      <c r="C36" s="104" t="s">
        <v>380</v>
      </c>
      <c r="D36" s="104" t="s">
        <v>380</v>
      </c>
      <c r="E36" s="104" t="s">
        <v>380</v>
      </c>
      <c r="F36" s="104" t="s">
        <v>380</v>
      </c>
      <c r="G36" s="104">
        <v>0</v>
      </c>
      <c r="H36" s="104" t="s">
        <v>380</v>
      </c>
      <c r="I36" s="104" t="s">
        <v>380</v>
      </c>
      <c r="J36" s="104" t="s">
        <v>380</v>
      </c>
      <c r="K36" s="104" t="s">
        <v>380</v>
      </c>
      <c r="L36" s="104" t="s">
        <v>380</v>
      </c>
      <c r="M36" s="104">
        <v>0</v>
      </c>
    </row>
    <row r="37" spans="1:13" ht="12" customHeight="1">
      <c r="A37" s="101" t="s">
        <v>379</v>
      </c>
      <c r="B37" s="102">
        <v>0</v>
      </c>
      <c r="C37" s="102">
        <v>0</v>
      </c>
      <c r="D37" s="102">
        <v>0</v>
      </c>
      <c r="E37" s="102">
        <v>0</v>
      </c>
      <c r="F37" s="102">
        <v>0</v>
      </c>
      <c r="G37" s="102">
        <v>0</v>
      </c>
      <c r="H37" s="102">
        <v>1</v>
      </c>
      <c r="I37" s="102">
        <v>1</v>
      </c>
      <c r="J37" s="102">
        <v>1</v>
      </c>
      <c r="K37" s="102">
        <v>1</v>
      </c>
      <c r="L37" s="102">
        <v>1</v>
      </c>
      <c r="M37" s="102">
        <v>1</v>
      </c>
    </row>
    <row r="38" spans="1:13" ht="12" customHeight="1">
      <c r="A38" s="103" t="s">
        <v>377</v>
      </c>
      <c r="B38" s="104" t="s">
        <v>380</v>
      </c>
      <c r="C38" s="104" t="s">
        <v>380</v>
      </c>
      <c r="D38" s="104" t="s">
        <v>380</v>
      </c>
      <c r="E38" s="104" t="s">
        <v>380</v>
      </c>
      <c r="F38" s="104" t="s">
        <v>380</v>
      </c>
      <c r="G38" s="104">
        <v>0</v>
      </c>
      <c r="H38" s="104">
        <v>1</v>
      </c>
      <c r="I38" s="104">
        <v>1</v>
      </c>
      <c r="J38" s="104">
        <v>1</v>
      </c>
      <c r="K38" s="104">
        <v>1</v>
      </c>
      <c r="L38" s="104">
        <v>1</v>
      </c>
      <c r="M38" s="104">
        <v>1</v>
      </c>
    </row>
    <row r="39" spans="1:13" ht="12" customHeight="1">
      <c r="A39" s="103" t="s">
        <v>378</v>
      </c>
      <c r="B39" s="104" t="s">
        <v>380</v>
      </c>
      <c r="C39" s="104" t="s">
        <v>380</v>
      </c>
      <c r="D39" s="104" t="s">
        <v>380</v>
      </c>
      <c r="E39" s="104" t="s">
        <v>380</v>
      </c>
      <c r="F39" s="104" t="s">
        <v>380</v>
      </c>
      <c r="G39" s="104">
        <v>0</v>
      </c>
      <c r="H39" s="104" t="s">
        <v>380</v>
      </c>
      <c r="I39" s="104" t="s">
        <v>380</v>
      </c>
      <c r="J39" s="104" t="s">
        <v>380</v>
      </c>
      <c r="K39" s="104" t="s">
        <v>380</v>
      </c>
      <c r="L39" s="104" t="s">
        <v>380</v>
      </c>
      <c r="M39" s="104">
        <v>0</v>
      </c>
    </row>
    <row r="40" spans="1:13" ht="12" customHeight="1">
      <c r="A40" s="99" t="s">
        <v>257</v>
      </c>
      <c r="B40" s="100">
        <v>3</v>
      </c>
      <c r="C40" s="100">
        <v>7</v>
      </c>
      <c r="D40" s="100">
        <v>7</v>
      </c>
      <c r="E40" s="100">
        <v>7</v>
      </c>
      <c r="F40" s="100">
        <v>5</v>
      </c>
      <c r="G40" s="100">
        <v>5</v>
      </c>
      <c r="H40" s="100">
        <v>9</v>
      </c>
      <c r="I40" s="100">
        <v>10</v>
      </c>
      <c r="J40" s="100">
        <v>10</v>
      </c>
      <c r="K40" s="100">
        <v>11</v>
      </c>
      <c r="L40" s="100">
        <v>9</v>
      </c>
      <c r="M40" s="100">
        <v>9</v>
      </c>
    </row>
    <row r="41" spans="1:13" ht="12" customHeight="1">
      <c r="A41" s="101" t="s">
        <v>385</v>
      </c>
      <c r="B41" s="102">
        <v>1</v>
      </c>
      <c r="C41" s="102">
        <v>3</v>
      </c>
      <c r="D41" s="102">
        <v>3</v>
      </c>
      <c r="E41" s="102">
        <v>3</v>
      </c>
      <c r="F41" s="102">
        <v>3</v>
      </c>
      <c r="G41" s="102">
        <v>3</v>
      </c>
      <c r="H41" s="102">
        <v>2</v>
      </c>
      <c r="I41" s="102">
        <v>3</v>
      </c>
      <c r="J41" s="102">
        <v>3</v>
      </c>
      <c r="K41" s="102">
        <v>3</v>
      </c>
      <c r="L41" s="102">
        <v>2</v>
      </c>
      <c r="M41" s="102">
        <v>2</v>
      </c>
    </row>
    <row r="42" spans="1:13" ht="12" customHeight="1">
      <c r="A42" s="103" t="s">
        <v>377</v>
      </c>
      <c r="B42" s="104">
        <v>1</v>
      </c>
      <c r="C42" s="104">
        <v>1</v>
      </c>
      <c r="D42" s="104">
        <v>1</v>
      </c>
      <c r="E42" s="104">
        <v>1</v>
      </c>
      <c r="F42" s="104">
        <v>1</v>
      </c>
      <c r="G42" s="104">
        <v>1</v>
      </c>
      <c r="H42" s="104">
        <v>1</v>
      </c>
      <c r="I42" s="104">
        <v>2</v>
      </c>
      <c r="J42" s="104">
        <v>2</v>
      </c>
      <c r="K42" s="104">
        <v>2</v>
      </c>
      <c r="L42" s="104">
        <v>2</v>
      </c>
      <c r="M42" s="104">
        <v>2</v>
      </c>
    </row>
    <row r="43" spans="1:13" ht="12" customHeight="1">
      <c r="A43" s="103" t="s">
        <v>378</v>
      </c>
      <c r="B43" s="104" t="s">
        <v>380</v>
      </c>
      <c r="C43" s="104">
        <v>2</v>
      </c>
      <c r="D43" s="104">
        <v>2</v>
      </c>
      <c r="E43" s="104">
        <v>2</v>
      </c>
      <c r="F43" s="104">
        <v>2</v>
      </c>
      <c r="G43" s="104">
        <v>2</v>
      </c>
      <c r="H43" s="104">
        <v>1</v>
      </c>
      <c r="I43" s="104">
        <v>1</v>
      </c>
      <c r="J43" s="104">
        <v>1</v>
      </c>
      <c r="K43" s="104">
        <v>1</v>
      </c>
      <c r="L43" s="104" t="s">
        <v>380</v>
      </c>
      <c r="M43" s="104">
        <v>0</v>
      </c>
    </row>
    <row r="44" spans="1:13" ht="12" customHeight="1">
      <c r="A44" s="101" t="s">
        <v>379</v>
      </c>
      <c r="B44" s="102">
        <v>2</v>
      </c>
      <c r="C44" s="102">
        <v>4</v>
      </c>
      <c r="D44" s="102">
        <v>4</v>
      </c>
      <c r="E44" s="102">
        <v>4</v>
      </c>
      <c r="F44" s="102">
        <v>2</v>
      </c>
      <c r="G44" s="102">
        <v>2</v>
      </c>
      <c r="H44" s="102">
        <v>7</v>
      </c>
      <c r="I44" s="102">
        <v>7</v>
      </c>
      <c r="J44" s="102">
        <v>7</v>
      </c>
      <c r="K44" s="102">
        <v>8</v>
      </c>
      <c r="L44" s="102">
        <v>7</v>
      </c>
      <c r="M44" s="102">
        <v>7</v>
      </c>
    </row>
    <row r="45" spans="1:13" ht="12" customHeight="1">
      <c r="A45" s="103" t="s">
        <v>377</v>
      </c>
      <c r="B45" s="104">
        <v>2</v>
      </c>
      <c r="C45" s="104">
        <v>2</v>
      </c>
      <c r="D45" s="104">
        <v>2</v>
      </c>
      <c r="E45" s="104">
        <v>2</v>
      </c>
      <c r="F45" s="104">
        <v>2</v>
      </c>
      <c r="G45" s="104">
        <v>2</v>
      </c>
      <c r="H45" s="104">
        <v>7</v>
      </c>
      <c r="I45" s="104">
        <v>7</v>
      </c>
      <c r="J45" s="104">
        <v>7</v>
      </c>
      <c r="K45" s="104">
        <v>7</v>
      </c>
      <c r="L45" s="104">
        <v>7</v>
      </c>
      <c r="M45" s="104">
        <v>7</v>
      </c>
    </row>
    <row r="46" spans="1:13" ht="12" customHeight="1">
      <c r="A46" s="103" t="s">
        <v>378</v>
      </c>
      <c r="B46" s="104" t="s">
        <v>380</v>
      </c>
      <c r="C46" s="104">
        <v>2</v>
      </c>
      <c r="D46" s="104">
        <v>2</v>
      </c>
      <c r="E46" s="104">
        <v>2</v>
      </c>
      <c r="F46" s="104" t="s">
        <v>380</v>
      </c>
      <c r="G46" s="104">
        <v>0</v>
      </c>
      <c r="H46" s="104" t="s">
        <v>380</v>
      </c>
      <c r="I46" s="104" t="s">
        <v>380</v>
      </c>
      <c r="J46" s="104" t="s">
        <v>380</v>
      </c>
      <c r="K46" s="104">
        <v>1</v>
      </c>
      <c r="L46" s="104" t="s">
        <v>380</v>
      </c>
      <c r="M46" s="104">
        <v>0</v>
      </c>
    </row>
    <row r="47" spans="1:13" ht="12" customHeight="1">
      <c r="A47" s="99" t="s">
        <v>258</v>
      </c>
      <c r="B47" s="100">
        <v>5</v>
      </c>
      <c r="C47" s="100">
        <v>5</v>
      </c>
      <c r="D47" s="100">
        <v>5</v>
      </c>
      <c r="E47" s="100">
        <v>5</v>
      </c>
      <c r="F47" s="100">
        <v>5</v>
      </c>
      <c r="G47" s="100">
        <v>5</v>
      </c>
      <c r="H47" s="100">
        <v>17</v>
      </c>
      <c r="I47" s="100">
        <v>19</v>
      </c>
      <c r="J47" s="100">
        <v>21</v>
      </c>
      <c r="K47" s="100">
        <v>25</v>
      </c>
      <c r="L47" s="100">
        <v>24</v>
      </c>
      <c r="M47" s="100">
        <v>25</v>
      </c>
    </row>
    <row r="48" spans="1:13" ht="12" customHeight="1">
      <c r="A48" s="101" t="s">
        <v>386</v>
      </c>
      <c r="B48" s="102">
        <v>5</v>
      </c>
      <c r="C48" s="102">
        <v>5</v>
      </c>
      <c r="D48" s="102">
        <v>5</v>
      </c>
      <c r="E48" s="102">
        <v>5</v>
      </c>
      <c r="F48" s="102">
        <v>5</v>
      </c>
      <c r="G48" s="102">
        <v>5</v>
      </c>
      <c r="H48" s="102">
        <v>6</v>
      </c>
      <c r="I48" s="102">
        <v>6</v>
      </c>
      <c r="J48" s="102">
        <v>6</v>
      </c>
      <c r="K48" s="102">
        <v>7</v>
      </c>
      <c r="L48" s="102">
        <v>7</v>
      </c>
      <c r="M48" s="102">
        <v>8</v>
      </c>
    </row>
    <row r="49" spans="1:13" ht="12" customHeight="1">
      <c r="A49" s="103" t="s">
        <v>377</v>
      </c>
      <c r="B49" s="104">
        <v>3</v>
      </c>
      <c r="C49" s="104">
        <v>3</v>
      </c>
      <c r="D49" s="104">
        <v>3</v>
      </c>
      <c r="E49" s="104">
        <v>3</v>
      </c>
      <c r="F49" s="104">
        <v>3</v>
      </c>
      <c r="G49" s="104">
        <v>3</v>
      </c>
      <c r="H49" s="104">
        <v>6</v>
      </c>
      <c r="I49" s="104">
        <v>6</v>
      </c>
      <c r="J49" s="104">
        <v>6</v>
      </c>
      <c r="K49" s="104">
        <v>6</v>
      </c>
      <c r="L49" s="104">
        <v>7</v>
      </c>
      <c r="M49" s="104">
        <v>8</v>
      </c>
    </row>
    <row r="50" spans="1:13" ht="12" customHeight="1">
      <c r="A50" s="103" t="s">
        <v>378</v>
      </c>
      <c r="B50" s="104">
        <v>2</v>
      </c>
      <c r="C50" s="104">
        <v>2</v>
      </c>
      <c r="D50" s="104">
        <v>2</v>
      </c>
      <c r="E50" s="104">
        <v>2</v>
      </c>
      <c r="F50" s="104">
        <v>2</v>
      </c>
      <c r="G50" s="104">
        <v>2</v>
      </c>
      <c r="H50" s="104" t="s">
        <v>380</v>
      </c>
      <c r="I50" s="104" t="s">
        <v>380</v>
      </c>
      <c r="J50" s="104" t="s">
        <v>380</v>
      </c>
      <c r="K50" s="104">
        <v>1</v>
      </c>
      <c r="L50" s="104" t="s">
        <v>380</v>
      </c>
      <c r="M50" s="104">
        <v>0</v>
      </c>
    </row>
    <row r="51" spans="1:13" ht="12" customHeight="1">
      <c r="A51" s="101" t="s">
        <v>379</v>
      </c>
      <c r="B51" s="102">
        <v>0</v>
      </c>
      <c r="C51" s="102">
        <v>0</v>
      </c>
      <c r="D51" s="102">
        <v>0</v>
      </c>
      <c r="E51" s="102">
        <v>0</v>
      </c>
      <c r="F51" s="102">
        <v>0</v>
      </c>
      <c r="G51" s="102">
        <v>0</v>
      </c>
      <c r="H51" s="102">
        <v>11</v>
      </c>
      <c r="I51" s="102">
        <v>13</v>
      </c>
      <c r="J51" s="102">
        <v>15</v>
      </c>
      <c r="K51" s="102">
        <v>18</v>
      </c>
      <c r="L51" s="102">
        <v>17</v>
      </c>
      <c r="M51" s="102">
        <v>17</v>
      </c>
    </row>
    <row r="52" spans="1:13" ht="12" customHeight="1">
      <c r="A52" s="103" t="s">
        <v>377</v>
      </c>
      <c r="B52" s="104" t="s">
        <v>380</v>
      </c>
      <c r="C52" s="104" t="s">
        <v>380</v>
      </c>
      <c r="D52" s="104" t="s">
        <v>380</v>
      </c>
      <c r="E52" s="104" t="s">
        <v>380</v>
      </c>
      <c r="F52" s="104" t="s">
        <v>380</v>
      </c>
      <c r="G52" s="104">
        <v>0</v>
      </c>
      <c r="H52" s="104">
        <v>11</v>
      </c>
      <c r="I52" s="104">
        <v>10</v>
      </c>
      <c r="J52" s="104">
        <v>11</v>
      </c>
      <c r="K52" s="104">
        <v>14</v>
      </c>
      <c r="L52" s="104">
        <v>12</v>
      </c>
      <c r="M52" s="104">
        <v>12</v>
      </c>
    </row>
    <row r="53" spans="1:13" ht="12" customHeight="1">
      <c r="A53" s="103" t="s">
        <v>378</v>
      </c>
      <c r="B53" s="104" t="s">
        <v>380</v>
      </c>
      <c r="C53" s="104" t="s">
        <v>380</v>
      </c>
      <c r="D53" s="104" t="s">
        <v>380</v>
      </c>
      <c r="E53" s="104" t="s">
        <v>380</v>
      </c>
      <c r="F53" s="104" t="s">
        <v>380</v>
      </c>
      <c r="G53" s="104">
        <v>0</v>
      </c>
      <c r="H53" s="104" t="s">
        <v>380</v>
      </c>
      <c r="I53" s="104">
        <v>3</v>
      </c>
      <c r="J53" s="104">
        <v>4</v>
      </c>
      <c r="K53" s="104">
        <v>4</v>
      </c>
      <c r="L53" s="104">
        <v>5</v>
      </c>
      <c r="M53" s="104">
        <v>5</v>
      </c>
    </row>
    <row r="54" spans="1:13" ht="12" customHeight="1">
      <c r="A54" s="99" t="s">
        <v>259</v>
      </c>
      <c r="B54" s="100">
        <v>1</v>
      </c>
      <c r="C54" s="100">
        <v>3</v>
      </c>
      <c r="D54" s="100">
        <v>6</v>
      </c>
      <c r="E54" s="100">
        <v>12</v>
      </c>
      <c r="F54" s="100">
        <v>11</v>
      </c>
      <c r="G54" s="100">
        <v>11</v>
      </c>
      <c r="H54" s="100">
        <v>84</v>
      </c>
      <c r="I54" s="100">
        <v>90</v>
      </c>
      <c r="J54" s="100">
        <v>115</v>
      </c>
      <c r="K54" s="100">
        <v>120</v>
      </c>
      <c r="L54" s="100">
        <v>129</v>
      </c>
      <c r="M54" s="100">
        <v>133</v>
      </c>
    </row>
    <row r="55" spans="1:13" ht="12" customHeight="1">
      <c r="A55" s="101" t="s">
        <v>387</v>
      </c>
      <c r="B55" s="102">
        <v>1</v>
      </c>
      <c r="C55" s="102">
        <v>3</v>
      </c>
      <c r="D55" s="102">
        <v>6</v>
      </c>
      <c r="E55" s="102">
        <v>11</v>
      </c>
      <c r="F55" s="102">
        <v>11</v>
      </c>
      <c r="G55" s="102">
        <v>11</v>
      </c>
      <c r="H55" s="102">
        <v>64</v>
      </c>
      <c r="I55" s="102">
        <v>69</v>
      </c>
      <c r="J55" s="102">
        <v>79</v>
      </c>
      <c r="K55" s="102">
        <v>79</v>
      </c>
      <c r="L55" s="102">
        <v>82</v>
      </c>
      <c r="M55" s="102">
        <v>86</v>
      </c>
    </row>
    <row r="56" spans="1:13" ht="12" customHeight="1">
      <c r="A56" s="103" t="s">
        <v>377</v>
      </c>
      <c r="B56" s="104">
        <v>1</v>
      </c>
      <c r="C56" s="104">
        <v>2</v>
      </c>
      <c r="D56" s="104">
        <v>3</v>
      </c>
      <c r="E56" s="104">
        <v>5</v>
      </c>
      <c r="F56" s="104">
        <v>4</v>
      </c>
      <c r="G56" s="104">
        <v>5</v>
      </c>
      <c r="H56" s="104">
        <v>38</v>
      </c>
      <c r="I56" s="104">
        <v>40</v>
      </c>
      <c r="J56" s="104">
        <v>43</v>
      </c>
      <c r="K56" s="104">
        <v>43</v>
      </c>
      <c r="L56" s="104">
        <v>42</v>
      </c>
      <c r="M56" s="104">
        <v>42</v>
      </c>
    </row>
    <row r="57" spans="1:13" ht="12" customHeight="1">
      <c r="A57" s="103" t="s">
        <v>378</v>
      </c>
      <c r="B57" s="104" t="s">
        <v>380</v>
      </c>
      <c r="C57" s="104">
        <v>1</v>
      </c>
      <c r="D57" s="104">
        <v>3</v>
      </c>
      <c r="E57" s="104">
        <v>6</v>
      </c>
      <c r="F57" s="104">
        <v>7</v>
      </c>
      <c r="G57" s="104">
        <v>6</v>
      </c>
      <c r="H57" s="104">
        <v>26</v>
      </c>
      <c r="I57" s="104">
        <v>29</v>
      </c>
      <c r="J57" s="104">
        <v>36</v>
      </c>
      <c r="K57" s="104">
        <v>36</v>
      </c>
      <c r="L57" s="104">
        <v>40</v>
      </c>
      <c r="M57" s="104">
        <v>44</v>
      </c>
    </row>
    <row r="58" spans="1:13" ht="12" customHeight="1">
      <c r="A58" s="101" t="s">
        <v>379</v>
      </c>
      <c r="B58" s="102">
        <v>0</v>
      </c>
      <c r="C58" s="102">
        <v>0</v>
      </c>
      <c r="D58" s="102">
        <v>0</v>
      </c>
      <c r="E58" s="102">
        <v>1</v>
      </c>
      <c r="F58" s="102">
        <v>0</v>
      </c>
      <c r="G58" s="102">
        <v>0</v>
      </c>
      <c r="H58" s="102">
        <v>20</v>
      </c>
      <c r="I58" s="102">
        <v>21</v>
      </c>
      <c r="J58" s="102">
        <v>36</v>
      </c>
      <c r="K58" s="102">
        <v>41</v>
      </c>
      <c r="L58" s="102">
        <v>47</v>
      </c>
      <c r="M58" s="102">
        <v>47</v>
      </c>
    </row>
    <row r="59" spans="1:13" ht="12" customHeight="1">
      <c r="A59" s="103" t="s">
        <v>377</v>
      </c>
      <c r="B59" s="104" t="s">
        <v>380</v>
      </c>
      <c r="C59" s="104" t="s">
        <v>380</v>
      </c>
      <c r="D59" s="104" t="s">
        <v>380</v>
      </c>
      <c r="E59" s="104" t="s">
        <v>380</v>
      </c>
      <c r="F59" s="104" t="s">
        <v>380</v>
      </c>
      <c r="G59" s="104">
        <v>0</v>
      </c>
      <c r="H59" s="104">
        <v>17</v>
      </c>
      <c r="I59" s="104">
        <v>17</v>
      </c>
      <c r="J59" s="104">
        <v>31</v>
      </c>
      <c r="K59" s="104">
        <v>31</v>
      </c>
      <c r="L59" s="104">
        <v>33</v>
      </c>
      <c r="M59" s="104">
        <v>33</v>
      </c>
    </row>
    <row r="60" spans="1:13" ht="12" customHeight="1">
      <c r="A60" s="103" t="s">
        <v>378</v>
      </c>
      <c r="B60" s="104" t="s">
        <v>380</v>
      </c>
      <c r="C60" s="104" t="s">
        <v>380</v>
      </c>
      <c r="D60" s="104" t="s">
        <v>380</v>
      </c>
      <c r="E60" s="104">
        <v>1</v>
      </c>
      <c r="F60" s="104" t="s">
        <v>380</v>
      </c>
      <c r="G60" s="104">
        <v>0</v>
      </c>
      <c r="H60" s="104">
        <v>3</v>
      </c>
      <c r="I60" s="104">
        <v>4</v>
      </c>
      <c r="J60" s="104">
        <v>5</v>
      </c>
      <c r="K60" s="104">
        <v>10</v>
      </c>
      <c r="L60" s="104">
        <v>14</v>
      </c>
      <c r="M60" s="104">
        <v>14</v>
      </c>
    </row>
    <row r="61" spans="1:13" ht="12" customHeight="1">
      <c r="A61" s="99" t="s">
        <v>260</v>
      </c>
      <c r="B61" s="100">
        <v>6</v>
      </c>
      <c r="C61" s="100">
        <v>5</v>
      </c>
      <c r="D61" s="100">
        <v>6</v>
      </c>
      <c r="E61" s="100">
        <v>6</v>
      </c>
      <c r="F61" s="100">
        <v>6</v>
      </c>
      <c r="G61" s="100">
        <v>6</v>
      </c>
      <c r="H61" s="100">
        <v>9</v>
      </c>
      <c r="I61" s="100">
        <v>10</v>
      </c>
      <c r="J61" s="100">
        <v>12</v>
      </c>
      <c r="K61" s="100">
        <v>12</v>
      </c>
      <c r="L61" s="100">
        <v>12</v>
      </c>
      <c r="M61" s="100">
        <v>12</v>
      </c>
    </row>
    <row r="62" spans="1:13" ht="12" customHeight="1">
      <c r="A62" s="101" t="s">
        <v>388</v>
      </c>
      <c r="B62" s="102">
        <v>5</v>
      </c>
      <c r="C62" s="102">
        <v>4</v>
      </c>
      <c r="D62" s="102">
        <v>4</v>
      </c>
      <c r="E62" s="102">
        <v>4</v>
      </c>
      <c r="F62" s="102">
        <v>4</v>
      </c>
      <c r="G62" s="102">
        <v>4</v>
      </c>
      <c r="H62" s="102">
        <v>1</v>
      </c>
      <c r="I62" s="102">
        <v>1</v>
      </c>
      <c r="J62" s="102">
        <v>1</v>
      </c>
      <c r="K62" s="102">
        <v>1</v>
      </c>
      <c r="L62" s="102">
        <v>1</v>
      </c>
      <c r="M62" s="102">
        <v>1</v>
      </c>
    </row>
    <row r="63" spans="1:13" ht="12" customHeight="1">
      <c r="A63" s="103" t="s">
        <v>377</v>
      </c>
      <c r="B63" s="104">
        <v>4</v>
      </c>
      <c r="C63" s="104">
        <v>3</v>
      </c>
      <c r="D63" s="104">
        <v>3</v>
      </c>
      <c r="E63" s="104">
        <v>3</v>
      </c>
      <c r="F63" s="104">
        <v>3</v>
      </c>
      <c r="G63" s="104">
        <v>3</v>
      </c>
      <c r="H63" s="104">
        <v>1</v>
      </c>
      <c r="I63" s="104">
        <v>1</v>
      </c>
      <c r="J63" s="104">
        <v>1</v>
      </c>
      <c r="K63" s="104">
        <v>1</v>
      </c>
      <c r="L63" s="104">
        <v>1</v>
      </c>
      <c r="M63" s="104">
        <v>1</v>
      </c>
    </row>
    <row r="64" spans="1:13" ht="12" customHeight="1">
      <c r="A64" s="103" t="s">
        <v>378</v>
      </c>
      <c r="B64" s="104">
        <v>1</v>
      </c>
      <c r="C64" s="104">
        <v>1</v>
      </c>
      <c r="D64" s="104">
        <v>1</v>
      </c>
      <c r="E64" s="104">
        <v>1</v>
      </c>
      <c r="F64" s="104">
        <v>1</v>
      </c>
      <c r="G64" s="104">
        <v>1</v>
      </c>
      <c r="H64" s="104" t="s">
        <v>380</v>
      </c>
      <c r="I64" s="104" t="s">
        <v>380</v>
      </c>
      <c r="J64" s="104" t="s">
        <v>380</v>
      </c>
      <c r="K64" s="104" t="s">
        <v>380</v>
      </c>
      <c r="L64" s="104" t="s">
        <v>380</v>
      </c>
      <c r="M64" s="104">
        <v>0</v>
      </c>
    </row>
    <row r="65" spans="1:13" ht="12" customHeight="1">
      <c r="A65" s="101" t="s">
        <v>379</v>
      </c>
      <c r="B65" s="102">
        <v>1</v>
      </c>
      <c r="C65" s="102">
        <v>1</v>
      </c>
      <c r="D65" s="102">
        <v>2</v>
      </c>
      <c r="E65" s="102">
        <v>2</v>
      </c>
      <c r="F65" s="102">
        <v>2</v>
      </c>
      <c r="G65" s="102">
        <v>2</v>
      </c>
      <c r="H65" s="102">
        <v>8</v>
      </c>
      <c r="I65" s="102">
        <v>9</v>
      </c>
      <c r="J65" s="102">
        <v>11</v>
      </c>
      <c r="K65" s="102">
        <v>11</v>
      </c>
      <c r="L65" s="102">
        <v>11</v>
      </c>
      <c r="M65" s="102">
        <v>11</v>
      </c>
    </row>
    <row r="66" spans="1:13" ht="12" customHeight="1">
      <c r="A66" s="103" t="s">
        <v>377</v>
      </c>
      <c r="B66" s="104">
        <v>1</v>
      </c>
      <c r="C66" s="104">
        <v>1</v>
      </c>
      <c r="D66" s="104">
        <v>2</v>
      </c>
      <c r="E66" s="104">
        <v>2</v>
      </c>
      <c r="F66" s="104">
        <v>2</v>
      </c>
      <c r="G66" s="104">
        <v>2</v>
      </c>
      <c r="H66" s="104">
        <v>6</v>
      </c>
      <c r="I66" s="104">
        <v>7</v>
      </c>
      <c r="J66" s="104">
        <v>9</v>
      </c>
      <c r="K66" s="104">
        <v>9</v>
      </c>
      <c r="L66" s="104">
        <v>9</v>
      </c>
      <c r="M66" s="104">
        <v>9</v>
      </c>
    </row>
    <row r="67" spans="1:13" ht="12" customHeight="1">
      <c r="A67" s="103" t="s">
        <v>378</v>
      </c>
      <c r="B67" s="104" t="s">
        <v>380</v>
      </c>
      <c r="C67" s="104" t="s">
        <v>380</v>
      </c>
      <c r="D67" s="104" t="s">
        <v>380</v>
      </c>
      <c r="E67" s="104" t="s">
        <v>380</v>
      </c>
      <c r="F67" s="104" t="s">
        <v>380</v>
      </c>
      <c r="G67" s="104">
        <v>0</v>
      </c>
      <c r="H67" s="104">
        <v>2</v>
      </c>
      <c r="I67" s="104">
        <v>2</v>
      </c>
      <c r="J67" s="104">
        <v>2</v>
      </c>
      <c r="K67" s="104">
        <v>2</v>
      </c>
      <c r="L67" s="104">
        <v>2</v>
      </c>
      <c r="M67" s="104">
        <v>2</v>
      </c>
    </row>
    <row r="68" spans="1:13" ht="12" customHeight="1">
      <c r="A68" s="99" t="s">
        <v>261</v>
      </c>
      <c r="B68" s="100">
        <v>3</v>
      </c>
      <c r="C68" s="100">
        <v>3</v>
      </c>
      <c r="D68" s="100">
        <v>3</v>
      </c>
      <c r="E68" s="100">
        <v>3</v>
      </c>
      <c r="F68" s="100">
        <v>3</v>
      </c>
      <c r="G68" s="100">
        <v>3</v>
      </c>
      <c r="H68" s="100">
        <v>2</v>
      </c>
      <c r="I68" s="100">
        <v>2</v>
      </c>
      <c r="J68" s="100">
        <v>2</v>
      </c>
      <c r="K68" s="100">
        <v>2</v>
      </c>
      <c r="L68" s="100">
        <v>2</v>
      </c>
      <c r="M68" s="100">
        <v>2</v>
      </c>
    </row>
    <row r="69" spans="1:13" ht="12" customHeight="1">
      <c r="A69" s="101" t="s">
        <v>389</v>
      </c>
      <c r="B69" s="102">
        <v>3</v>
      </c>
      <c r="C69" s="102">
        <v>3</v>
      </c>
      <c r="D69" s="102">
        <v>3</v>
      </c>
      <c r="E69" s="102">
        <v>3</v>
      </c>
      <c r="F69" s="102">
        <v>3</v>
      </c>
      <c r="G69" s="102">
        <v>3</v>
      </c>
      <c r="H69" s="102">
        <v>2</v>
      </c>
      <c r="I69" s="102">
        <v>2</v>
      </c>
      <c r="J69" s="102">
        <v>2</v>
      </c>
      <c r="K69" s="102">
        <v>2</v>
      </c>
      <c r="L69" s="102">
        <v>2</v>
      </c>
      <c r="M69" s="102">
        <v>2</v>
      </c>
    </row>
    <row r="70" spans="1:13" ht="12" customHeight="1">
      <c r="A70" s="103" t="s">
        <v>377</v>
      </c>
      <c r="B70" s="104">
        <v>2</v>
      </c>
      <c r="C70" s="104">
        <v>2</v>
      </c>
      <c r="D70" s="104">
        <v>2</v>
      </c>
      <c r="E70" s="104">
        <v>2</v>
      </c>
      <c r="F70" s="104">
        <v>2</v>
      </c>
      <c r="G70" s="104">
        <v>2</v>
      </c>
      <c r="H70" s="104">
        <v>1</v>
      </c>
      <c r="I70" s="104">
        <v>1</v>
      </c>
      <c r="J70" s="104">
        <v>1</v>
      </c>
      <c r="K70" s="104">
        <v>1</v>
      </c>
      <c r="L70" s="104">
        <v>1</v>
      </c>
      <c r="M70" s="104">
        <v>1</v>
      </c>
    </row>
    <row r="71" spans="1:13" ht="12" customHeight="1">
      <c r="A71" s="103" t="s">
        <v>378</v>
      </c>
      <c r="B71" s="104">
        <v>1</v>
      </c>
      <c r="C71" s="104">
        <v>1</v>
      </c>
      <c r="D71" s="104">
        <v>1</v>
      </c>
      <c r="E71" s="104">
        <v>1</v>
      </c>
      <c r="F71" s="104">
        <v>1</v>
      </c>
      <c r="G71" s="104">
        <v>1</v>
      </c>
      <c r="H71" s="104">
        <v>1</v>
      </c>
      <c r="I71" s="104">
        <v>1</v>
      </c>
      <c r="J71" s="104">
        <v>1</v>
      </c>
      <c r="K71" s="104">
        <v>1</v>
      </c>
      <c r="L71" s="104">
        <v>1</v>
      </c>
      <c r="M71" s="104">
        <v>1</v>
      </c>
    </row>
    <row r="72" spans="1:13" ht="12" customHeight="1">
      <c r="A72" s="101" t="s">
        <v>379</v>
      </c>
      <c r="B72" s="102">
        <v>0</v>
      </c>
      <c r="C72" s="102">
        <v>0</v>
      </c>
      <c r="D72" s="102">
        <v>0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0</v>
      </c>
      <c r="K72" s="102">
        <v>0</v>
      </c>
      <c r="L72" s="102">
        <v>0</v>
      </c>
      <c r="M72" s="102">
        <v>0</v>
      </c>
    </row>
    <row r="73" spans="1:13" ht="12" customHeight="1">
      <c r="A73" s="103" t="s">
        <v>377</v>
      </c>
      <c r="B73" s="104" t="s">
        <v>380</v>
      </c>
      <c r="C73" s="104" t="s">
        <v>380</v>
      </c>
      <c r="D73" s="104" t="s">
        <v>380</v>
      </c>
      <c r="E73" s="104" t="s">
        <v>380</v>
      </c>
      <c r="F73" s="104" t="s">
        <v>380</v>
      </c>
      <c r="G73" s="104">
        <v>0</v>
      </c>
      <c r="H73" s="104" t="s">
        <v>380</v>
      </c>
      <c r="I73" s="104" t="s">
        <v>380</v>
      </c>
      <c r="J73" s="104" t="s">
        <v>380</v>
      </c>
      <c r="K73" s="104" t="s">
        <v>380</v>
      </c>
      <c r="L73" s="104" t="s">
        <v>380</v>
      </c>
      <c r="M73" s="104">
        <v>0</v>
      </c>
    </row>
    <row r="74" spans="1:13" ht="12" customHeight="1">
      <c r="A74" s="103" t="s">
        <v>378</v>
      </c>
      <c r="B74" s="104" t="s">
        <v>380</v>
      </c>
      <c r="C74" s="104" t="s">
        <v>380</v>
      </c>
      <c r="D74" s="104" t="s">
        <v>380</v>
      </c>
      <c r="E74" s="104" t="s">
        <v>380</v>
      </c>
      <c r="F74" s="104" t="s">
        <v>380</v>
      </c>
      <c r="G74" s="104">
        <v>0</v>
      </c>
      <c r="H74" s="104" t="s">
        <v>380</v>
      </c>
      <c r="I74" s="104" t="s">
        <v>380</v>
      </c>
      <c r="J74" s="104" t="s">
        <v>380</v>
      </c>
      <c r="K74" s="104" t="s">
        <v>380</v>
      </c>
      <c r="L74" s="104" t="s">
        <v>380</v>
      </c>
      <c r="M74" s="104">
        <v>0</v>
      </c>
    </row>
    <row r="75" spans="1:13" ht="17.25" customHeight="1">
      <c r="A75" s="105" t="s">
        <v>390</v>
      </c>
      <c r="B75" s="106">
        <v>68</v>
      </c>
      <c r="C75" s="106">
        <v>88</v>
      </c>
      <c r="D75" s="106">
        <v>101</v>
      </c>
      <c r="E75" s="106">
        <v>115</v>
      </c>
      <c r="F75" s="106">
        <v>111</v>
      </c>
      <c r="G75" s="106">
        <v>108</v>
      </c>
      <c r="H75" s="106">
        <v>159</v>
      </c>
      <c r="I75" s="106">
        <v>172</v>
      </c>
      <c r="J75" s="106">
        <v>210</v>
      </c>
      <c r="K75" s="106">
        <v>233</v>
      </c>
      <c r="L75" s="106">
        <v>241</v>
      </c>
      <c r="M75" s="106">
        <v>246</v>
      </c>
    </row>
    <row r="76" spans="1:13" ht="9" customHeight="1" thickBot="1">
      <c r="A76" s="83"/>
      <c r="B76" s="83"/>
      <c r="C76" s="85"/>
      <c r="D76" s="84"/>
      <c r="E76" s="84"/>
      <c r="F76" s="84"/>
      <c r="G76" s="84"/>
      <c r="H76" s="83"/>
      <c r="I76" s="85"/>
      <c r="J76" s="84"/>
      <c r="K76" s="84"/>
      <c r="L76" s="84"/>
      <c r="M76" s="84"/>
    </row>
    <row r="77" spans="1:13" ht="15" customHeight="1" thickTop="1">
      <c r="A77" s="107" t="s">
        <v>391</v>
      </c>
      <c r="B77" s="107"/>
      <c r="C77" s="87"/>
      <c r="D77" s="86"/>
      <c r="E77" s="86"/>
      <c r="F77" s="86"/>
      <c r="G77" s="86"/>
      <c r="H77" s="98"/>
      <c r="I77" s="87"/>
    </row>
    <row r="78" spans="1:13" ht="15" customHeight="1">
      <c r="A78" s="107"/>
      <c r="B78" s="107"/>
      <c r="D78" s="76"/>
      <c r="E78" s="76"/>
      <c r="F78" s="76"/>
      <c r="G78" s="76"/>
      <c r="H78" s="98"/>
    </row>
    <row r="79" spans="1:13" ht="15" customHeight="1">
      <c r="A79" s="108"/>
      <c r="B79" s="108"/>
      <c r="D79" s="76"/>
      <c r="E79" s="76"/>
      <c r="F79" s="76"/>
      <c r="G79" s="76"/>
      <c r="H79" s="98"/>
    </row>
    <row r="80" spans="1:13" ht="9" customHeight="1">
      <c r="A80" s="82"/>
      <c r="B80" s="82"/>
      <c r="D80" s="76"/>
      <c r="E80" s="76"/>
      <c r="F80" s="76"/>
      <c r="G80" s="76"/>
      <c r="H80" s="98"/>
    </row>
    <row r="81" spans="1:8" ht="9" customHeight="1">
      <c r="A81" s="78"/>
      <c r="B81" s="78"/>
      <c r="D81" s="76"/>
      <c r="E81" s="76"/>
      <c r="F81" s="76"/>
      <c r="G81" s="76"/>
      <c r="H81" s="98"/>
    </row>
    <row r="82" spans="1:8" ht="9" customHeight="1">
      <c r="A82" s="78"/>
      <c r="B82" s="78"/>
      <c r="D82" s="76"/>
      <c r="E82" s="76"/>
      <c r="F82" s="76"/>
      <c r="G82" s="76"/>
      <c r="H82" s="98"/>
    </row>
    <row r="83" spans="1:8" ht="9" customHeight="1">
      <c r="A83" s="78"/>
      <c r="B83" s="78"/>
      <c r="D83" s="76"/>
      <c r="E83" s="76"/>
      <c r="F83" s="76"/>
      <c r="G83" s="76"/>
      <c r="H83" s="98"/>
    </row>
    <row r="84" spans="1:8" ht="9" customHeight="1">
      <c r="A84" s="78"/>
      <c r="B84" s="78"/>
      <c r="D84" s="76"/>
      <c r="E84" s="76"/>
      <c r="F84" s="76"/>
      <c r="G84" s="76"/>
      <c r="H84" s="98"/>
    </row>
    <row r="85" spans="1:8" ht="9" customHeight="1">
      <c r="A85" s="78"/>
      <c r="B85" s="78"/>
      <c r="D85" s="76"/>
      <c r="E85" s="76"/>
      <c r="F85" s="76"/>
      <c r="G85" s="76"/>
      <c r="H85" s="98"/>
    </row>
    <row r="86" spans="1:8" ht="9" customHeight="1">
      <c r="A86" s="79"/>
      <c r="B86" s="79"/>
      <c r="D86" s="76"/>
      <c r="E86" s="76"/>
      <c r="F86" s="76"/>
      <c r="G86" s="76"/>
      <c r="H86" s="98"/>
    </row>
    <row r="87" spans="1:8" ht="9" customHeight="1">
      <c r="A87" s="78"/>
      <c r="B87" s="78"/>
      <c r="D87" s="76"/>
      <c r="E87" s="76"/>
      <c r="F87" s="76"/>
      <c r="G87" s="76"/>
      <c r="H87" s="98"/>
    </row>
    <row r="88" spans="1:8" ht="9" customHeight="1">
      <c r="A88" s="78"/>
      <c r="B88" s="78"/>
      <c r="D88" s="76"/>
      <c r="E88" s="76"/>
      <c r="F88" s="76"/>
      <c r="G88" s="76"/>
      <c r="H88" s="98"/>
    </row>
    <row r="89" spans="1:8" ht="9" customHeight="1">
      <c r="A89" s="78"/>
      <c r="B89" s="78"/>
      <c r="D89" s="76"/>
      <c r="E89" s="76"/>
      <c r="F89" s="76"/>
      <c r="G89" s="76"/>
      <c r="H89" s="98"/>
    </row>
    <row r="90" spans="1:8" ht="9" customHeight="1">
      <c r="A90" s="78"/>
      <c r="B90" s="78"/>
      <c r="D90" s="76"/>
      <c r="E90" s="76"/>
      <c r="F90" s="76"/>
      <c r="G90" s="76"/>
      <c r="H90" s="98"/>
    </row>
    <row r="91" spans="1:8" ht="9" customHeight="1">
      <c r="A91" s="78"/>
      <c r="B91" s="78"/>
      <c r="D91" s="76"/>
      <c r="E91" s="76"/>
      <c r="F91" s="76"/>
      <c r="G91" s="76"/>
      <c r="H91" s="98"/>
    </row>
    <row r="92" spans="1:8" ht="9" customHeight="1">
      <c r="A92" s="79"/>
      <c r="B92" s="79"/>
      <c r="D92" s="76"/>
      <c r="E92" s="76"/>
      <c r="F92" s="76"/>
      <c r="G92" s="76"/>
      <c r="H92" s="98"/>
    </row>
    <row r="93" spans="1:8" ht="9" customHeight="1">
      <c r="A93" s="78"/>
      <c r="B93" s="78"/>
      <c r="D93" s="76"/>
      <c r="E93" s="76"/>
      <c r="F93" s="76"/>
      <c r="G93" s="76"/>
      <c r="H93" s="98"/>
    </row>
    <row r="94" spans="1:8" ht="9" customHeight="1">
      <c r="A94" s="78"/>
      <c r="B94" s="78"/>
      <c r="D94" s="76"/>
      <c r="E94" s="76"/>
      <c r="F94" s="76"/>
      <c r="G94" s="76"/>
      <c r="H94" s="98"/>
    </row>
    <row r="95" spans="1:8" ht="9" customHeight="1">
      <c r="A95" s="78"/>
      <c r="B95" s="78"/>
      <c r="D95" s="76"/>
      <c r="E95" s="76"/>
      <c r="F95" s="76"/>
      <c r="G95" s="76"/>
      <c r="H95" s="98"/>
    </row>
    <row r="96" spans="1:8" ht="9" customHeight="1">
      <c r="A96" s="78"/>
      <c r="B96" s="78"/>
      <c r="D96" s="76"/>
      <c r="E96" s="76"/>
      <c r="F96" s="76"/>
      <c r="G96" s="76"/>
      <c r="H96" s="98"/>
    </row>
    <row r="97" spans="1:8" ht="9" customHeight="1">
      <c r="A97" s="78"/>
      <c r="B97" s="78"/>
      <c r="D97" s="76"/>
      <c r="E97" s="76"/>
      <c r="F97" s="76"/>
      <c r="G97" s="76"/>
      <c r="H97" s="98"/>
    </row>
    <row r="98" spans="1:8" ht="9" customHeight="1">
      <c r="A98" s="79"/>
      <c r="B98" s="79"/>
      <c r="D98" s="76"/>
      <c r="E98" s="76"/>
      <c r="F98" s="76"/>
      <c r="G98" s="76"/>
      <c r="H98" s="98"/>
    </row>
    <row r="99" spans="1:8" ht="9" customHeight="1">
      <c r="A99" s="78"/>
      <c r="B99" s="78"/>
      <c r="D99" s="76"/>
      <c r="E99" s="76"/>
      <c r="F99" s="76"/>
      <c r="G99" s="76"/>
      <c r="H99" s="98"/>
    </row>
    <row r="100" spans="1:8" ht="9" customHeight="1">
      <c r="A100" s="78"/>
      <c r="B100" s="78"/>
      <c r="D100" s="76"/>
      <c r="E100" s="76"/>
      <c r="F100" s="76"/>
      <c r="G100" s="76"/>
      <c r="H100" s="98"/>
    </row>
    <row r="101" spans="1:8" ht="9" customHeight="1">
      <c r="A101" s="78"/>
      <c r="B101" s="78"/>
      <c r="D101" s="76"/>
      <c r="E101" s="76"/>
      <c r="F101" s="76"/>
      <c r="G101" s="76"/>
      <c r="H101" s="98"/>
    </row>
    <row r="102" spans="1:8" ht="9" customHeight="1">
      <c r="A102" s="78"/>
      <c r="B102" s="78"/>
      <c r="D102" s="76"/>
      <c r="E102" s="76"/>
      <c r="F102" s="76"/>
      <c r="G102" s="76"/>
      <c r="H102" s="98"/>
    </row>
    <row r="103" spans="1:8" ht="9" customHeight="1">
      <c r="A103" s="79"/>
      <c r="B103" s="79"/>
      <c r="D103" s="76"/>
      <c r="E103" s="76"/>
      <c r="F103" s="76"/>
      <c r="G103" s="76"/>
      <c r="H103" s="98"/>
    </row>
    <row r="104" spans="1:8" ht="9" customHeight="1">
      <c r="A104" s="80"/>
      <c r="B104" s="80"/>
      <c r="D104" s="76"/>
      <c r="E104" s="76"/>
      <c r="F104" s="76"/>
      <c r="G104" s="76"/>
      <c r="H104" s="98"/>
    </row>
    <row r="105" spans="1:8" ht="9" customHeight="1">
      <c r="A105" s="80"/>
      <c r="B105" s="80"/>
      <c r="D105" s="76"/>
      <c r="E105" s="76"/>
      <c r="F105" s="76"/>
      <c r="G105" s="76"/>
      <c r="H105" s="98"/>
    </row>
    <row r="106" spans="1:8" ht="9" customHeight="1">
      <c r="A106" s="80"/>
      <c r="B106" s="80"/>
      <c r="D106" s="76"/>
      <c r="E106" s="76"/>
      <c r="F106" s="76"/>
      <c r="G106" s="76"/>
      <c r="H106" s="98"/>
    </row>
    <row r="107" spans="1:8" ht="9" customHeight="1">
      <c r="A107" s="80"/>
      <c r="B107" s="80"/>
      <c r="D107" s="76"/>
      <c r="E107" s="76"/>
      <c r="F107" s="76"/>
      <c r="G107" s="76"/>
      <c r="H107" s="98"/>
    </row>
    <row r="108" spans="1:8" ht="9" customHeight="1">
      <c r="A108" s="81"/>
      <c r="B108" s="81"/>
      <c r="D108" s="76"/>
      <c r="E108" s="76"/>
      <c r="F108" s="76"/>
      <c r="G108" s="76"/>
      <c r="H108" s="98"/>
    </row>
    <row r="109" spans="1:8" ht="9" customHeight="1">
      <c r="A109" s="81"/>
      <c r="B109" s="81"/>
      <c r="D109" s="76"/>
      <c r="E109" s="76"/>
      <c r="F109" s="76"/>
      <c r="G109" s="76"/>
      <c r="H109" s="98"/>
    </row>
    <row r="110" spans="1:8" ht="9" customHeight="1">
      <c r="A110" s="82"/>
      <c r="B110" s="82"/>
      <c r="D110" s="76"/>
      <c r="E110" s="76"/>
      <c r="F110" s="76"/>
      <c r="G110" s="76"/>
      <c r="H110" s="98"/>
    </row>
    <row r="111" spans="1:8" ht="9" customHeight="1">
      <c r="A111" s="78"/>
      <c r="B111" s="78"/>
      <c r="D111" s="76"/>
      <c r="E111" s="76"/>
      <c r="F111" s="76"/>
      <c r="G111" s="76"/>
      <c r="H111" s="98"/>
    </row>
    <row r="112" spans="1:8" ht="9" customHeight="1">
      <c r="A112" s="78"/>
      <c r="B112" s="78"/>
      <c r="D112" s="76"/>
      <c r="E112" s="76"/>
      <c r="F112" s="76"/>
      <c r="G112" s="76"/>
      <c r="H112" s="98"/>
    </row>
    <row r="113" spans="1:8" ht="9" customHeight="1">
      <c r="A113" s="78"/>
      <c r="B113" s="78"/>
      <c r="D113" s="76"/>
      <c r="E113" s="76"/>
      <c r="F113" s="76"/>
      <c r="G113" s="76"/>
      <c r="H113" s="98"/>
    </row>
    <row r="114" spans="1:8" ht="9" customHeight="1">
      <c r="A114" s="78"/>
      <c r="B114" s="78"/>
      <c r="D114" s="76"/>
      <c r="E114" s="76"/>
      <c r="F114" s="76"/>
      <c r="G114" s="76"/>
      <c r="H114" s="98"/>
    </row>
    <row r="115" spans="1:8" ht="9" customHeight="1">
      <c r="A115" s="80"/>
      <c r="B115" s="80"/>
      <c r="D115" s="76"/>
      <c r="E115" s="76"/>
      <c r="F115" s="76"/>
      <c r="G115" s="76"/>
      <c r="H115" s="98"/>
    </row>
    <row r="116" spans="1:8" ht="9" customHeight="1">
      <c r="A116" s="82"/>
      <c r="B116" s="82"/>
      <c r="D116" s="76"/>
      <c r="E116" s="76"/>
      <c r="F116" s="76"/>
      <c r="G116" s="76"/>
      <c r="H116" s="98"/>
    </row>
    <row r="117" spans="1:8" ht="9" customHeight="1">
      <c r="A117" s="78"/>
      <c r="B117" s="78"/>
      <c r="D117" s="76"/>
      <c r="E117" s="76"/>
      <c r="F117" s="76"/>
      <c r="G117" s="76"/>
      <c r="H117" s="98"/>
    </row>
    <row r="118" spans="1:8" ht="9" customHeight="1">
      <c r="A118" s="78"/>
      <c r="B118" s="78"/>
      <c r="D118" s="76"/>
      <c r="E118" s="76"/>
      <c r="F118" s="76"/>
      <c r="G118" s="76"/>
      <c r="H118" s="98"/>
    </row>
    <row r="119" spans="1:8" ht="9" customHeight="1">
      <c r="A119" s="78"/>
      <c r="B119" s="78"/>
      <c r="D119" s="76"/>
      <c r="E119" s="76"/>
      <c r="F119" s="76"/>
      <c r="G119" s="76"/>
      <c r="H119" s="98"/>
    </row>
    <row r="120" spans="1:8" ht="9" customHeight="1">
      <c r="A120" s="78"/>
      <c r="B120" s="78"/>
      <c r="D120" s="76"/>
      <c r="E120" s="76"/>
      <c r="F120" s="76"/>
      <c r="G120" s="76"/>
      <c r="H120" s="98"/>
    </row>
    <row r="121" spans="1:8" ht="9" customHeight="1">
      <c r="A121" s="80"/>
      <c r="B121" s="80"/>
      <c r="D121" s="76"/>
      <c r="E121" s="76"/>
      <c r="F121" s="76"/>
      <c r="G121" s="76"/>
      <c r="H121" s="98"/>
    </row>
    <row r="122" spans="1:8" ht="9" customHeight="1">
      <c r="A122" s="82"/>
      <c r="B122" s="82"/>
      <c r="D122" s="76"/>
      <c r="E122" s="76"/>
      <c r="F122" s="76"/>
      <c r="G122" s="76"/>
      <c r="H122" s="98"/>
    </row>
    <row r="123" spans="1:8" ht="9" customHeight="1">
      <c r="A123" s="78"/>
      <c r="B123" s="78"/>
      <c r="D123" s="76"/>
      <c r="E123" s="76"/>
      <c r="F123" s="76"/>
      <c r="G123" s="76"/>
      <c r="H123" s="98"/>
    </row>
    <row r="124" spans="1:8" ht="9" customHeight="1">
      <c r="A124" s="78"/>
      <c r="B124" s="78"/>
      <c r="D124" s="76"/>
      <c r="E124" s="76"/>
      <c r="F124" s="76"/>
      <c r="G124" s="76"/>
      <c r="H124" s="98"/>
    </row>
    <row r="125" spans="1:8" ht="9" customHeight="1">
      <c r="A125" s="78"/>
      <c r="B125" s="78"/>
      <c r="D125" s="75"/>
      <c r="E125" s="75"/>
      <c r="F125" s="75"/>
      <c r="G125" s="75"/>
      <c r="H125" s="98"/>
    </row>
    <row r="126" spans="1:8" ht="9" customHeight="1">
      <c r="A126" s="78"/>
      <c r="B126" s="78"/>
      <c r="D126" s="75"/>
      <c r="E126" s="75"/>
      <c r="F126" s="75"/>
      <c r="G126" s="75"/>
      <c r="H126" s="98"/>
    </row>
    <row r="127" spans="1:8" ht="9" customHeight="1">
      <c r="A127" s="78"/>
      <c r="B127" s="78"/>
      <c r="D127" s="75"/>
      <c r="E127" s="75"/>
      <c r="F127" s="75"/>
      <c r="G127" s="75"/>
      <c r="H127" s="98"/>
    </row>
    <row r="128" spans="1:8" ht="9" customHeight="1">
      <c r="A128" s="78"/>
      <c r="B128" s="78"/>
      <c r="D128" s="75"/>
      <c r="E128" s="75"/>
      <c r="F128" s="75"/>
      <c r="G128" s="75"/>
      <c r="H128" s="98"/>
    </row>
    <row r="129" spans="1:8" ht="9" customHeight="1">
      <c r="A129" s="78"/>
      <c r="B129" s="78"/>
      <c r="D129" s="75"/>
      <c r="E129" s="75"/>
      <c r="F129" s="75"/>
      <c r="G129" s="75"/>
      <c r="H129" s="98"/>
    </row>
    <row r="130" spans="1:8" ht="9" customHeight="1">
      <c r="A130" s="78"/>
      <c r="B130" s="78"/>
      <c r="D130" s="75"/>
      <c r="E130" s="75"/>
      <c r="F130" s="75"/>
      <c r="G130" s="75"/>
      <c r="H130" s="98"/>
    </row>
    <row r="131" spans="1:8" ht="9" customHeight="1">
      <c r="A131" s="80"/>
      <c r="B131" s="80"/>
      <c r="D131" s="75"/>
      <c r="E131" s="75"/>
      <c r="F131" s="75"/>
      <c r="G131" s="75"/>
      <c r="H131" s="98"/>
    </row>
    <row r="132" spans="1:8" ht="9" customHeight="1">
      <c r="A132" s="82"/>
      <c r="B132" s="82"/>
      <c r="D132" s="75"/>
      <c r="E132" s="75"/>
      <c r="F132" s="75"/>
      <c r="G132" s="75"/>
      <c r="H132" s="98"/>
    </row>
    <row r="133" spans="1:8" ht="9" customHeight="1">
      <c r="A133" s="78"/>
      <c r="B133" s="78"/>
      <c r="D133" s="75"/>
      <c r="E133" s="75"/>
      <c r="F133" s="75"/>
      <c r="G133" s="75"/>
      <c r="H133" s="98"/>
    </row>
    <row r="134" spans="1:8" ht="9" customHeight="1">
      <c r="A134" s="78"/>
      <c r="B134" s="78"/>
      <c r="D134" s="75"/>
      <c r="E134" s="75"/>
      <c r="F134" s="75"/>
      <c r="G134" s="75"/>
      <c r="H134" s="98"/>
    </row>
    <row r="135" spans="1:8" ht="9" customHeight="1">
      <c r="A135" s="78"/>
      <c r="B135" s="78"/>
      <c r="D135" s="75"/>
      <c r="E135" s="75"/>
      <c r="F135" s="75"/>
      <c r="G135" s="75"/>
      <c r="H135" s="98"/>
    </row>
    <row r="136" spans="1:8" ht="9" customHeight="1">
      <c r="A136" s="78"/>
      <c r="B136" s="78"/>
      <c r="D136" s="75"/>
      <c r="E136" s="75"/>
      <c r="F136" s="75"/>
      <c r="G136" s="75"/>
      <c r="H136" s="98"/>
    </row>
    <row r="137" spans="1:8" ht="9" customHeight="1">
      <c r="A137" s="78"/>
      <c r="B137" s="78"/>
      <c r="D137" s="75"/>
      <c r="E137" s="75"/>
      <c r="F137" s="75"/>
      <c r="G137" s="75"/>
      <c r="H137" s="98"/>
    </row>
    <row r="138" spans="1:8" ht="9" customHeight="1">
      <c r="A138" s="78"/>
      <c r="B138" s="78"/>
      <c r="D138" s="75"/>
      <c r="E138" s="75"/>
      <c r="F138" s="75"/>
      <c r="G138" s="75"/>
      <c r="H138" s="98"/>
    </row>
    <row r="139" spans="1:8" ht="9" customHeight="1">
      <c r="A139" s="78"/>
      <c r="B139" s="78"/>
      <c r="D139" s="75"/>
      <c r="E139" s="75"/>
      <c r="F139" s="75"/>
      <c r="G139" s="75"/>
      <c r="H139" s="98"/>
    </row>
    <row r="140" spans="1:8" ht="9" customHeight="1">
      <c r="A140" s="78"/>
      <c r="B140" s="78"/>
      <c r="D140" s="75"/>
      <c r="E140" s="75"/>
      <c r="F140" s="75"/>
      <c r="G140" s="75"/>
      <c r="H140" s="98"/>
    </row>
    <row r="141" spans="1:8" ht="9" customHeight="1">
      <c r="A141" s="78"/>
      <c r="B141" s="78"/>
      <c r="D141" s="75"/>
      <c r="E141" s="75"/>
      <c r="F141" s="75"/>
      <c r="G141" s="75"/>
      <c r="H141" s="98"/>
    </row>
    <row r="142" spans="1:8" ht="9" customHeight="1">
      <c r="A142" s="82"/>
      <c r="B142" s="82"/>
      <c r="D142" s="75"/>
      <c r="E142" s="75"/>
      <c r="F142" s="75"/>
      <c r="G142" s="75"/>
      <c r="H142" s="98"/>
    </row>
    <row r="143" spans="1:8" ht="9" customHeight="1">
      <c r="A143" s="78"/>
      <c r="B143" s="78"/>
      <c r="D143" s="75"/>
      <c r="E143" s="75"/>
      <c r="F143" s="75"/>
      <c r="G143" s="75"/>
      <c r="H143" s="98"/>
    </row>
    <row r="144" spans="1:8" ht="9" customHeight="1">
      <c r="A144" s="78"/>
      <c r="B144" s="78"/>
      <c r="D144" s="75"/>
      <c r="E144" s="75"/>
      <c r="F144" s="75"/>
      <c r="G144" s="75"/>
      <c r="H144" s="98"/>
    </row>
    <row r="145" spans="1:8" ht="9" customHeight="1">
      <c r="A145" s="78"/>
      <c r="B145" s="78"/>
      <c r="D145" s="75"/>
      <c r="E145" s="75"/>
      <c r="F145" s="75"/>
      <c r="G145" s="75"/>
      <c r="H145" s="98"/>
    </row>
    <row r="146" spans="1:8">
      <c r="A146" s="81"/>
      <c r="B146" s="81"/>
      <c r="D146" s="75"/>
      <c r="E146" s="75"/>
      <c r="F146" s="75"/>
      <c r="G146" s="75"/>
      <c r="H146" s="98"/>
    </row>
    <row r="147" spans="1:8">
      <c r="A147" s="81"/>
      <c r="B147" s="81"/>
      <c r="D147" s="75"/>
      <c r="E147" s="75"/>
      <c r="F147" s="75"/>
      <c r="G147" s="75"/>
      <c r="H147" s="98"/>
    </row>
    <row r="148" spans="1:8">
      <c r="A148" s="81"/>
      <c r="B148" s="81"/>
      <c r="D148" s="75"/>
      <c r="E148" s="75"/>
      <c r="F148" s="75"/>
      <c r="G148" s="75"/>
      <c r="H148" s="98"/>
    </row>
    <row r="149" spans="1:8">
      <c r="A149" s="81"/>
      <c r="B149" s="81"/>
      <c r="D149" s="75"/>
      <c r="E149" s="75"/>
      <c r="F149" s="75"/>
      <c r="G149" s="75"/>
    </row>
    <row r="150" spans="1:8">
      <c r="A150" s="81"/>
      <c r="B150" s="81"/>
      <c r="D150" s="75"/>
      <c r="E150" s="75"/>
      <c r="F150" s="75"/>
      <c r="G150" s="75"/>
    </row>
    <row r="151" spans="1:8">
      <c r="A151" s="81"/>
      <c r="B151" s="81"/>
      <c r="D151" s="75"/>
      <c r="E151" s="75"/>
      <c r="F151" s="75"/>
      <c r="G151" s="75"/>
    </row>
    <row r="152" spans="1:8">
      <c r="A152" s="81"/>
      <c r="B152" s="81"/>
      <c r="D152" s="75"/>
      <c r="E152" s="75"/>
      <c r="F152" s="75"/>
      <c r="G152" s="75"/>
    </row>
    <row r="153" spans="1:8">
      <c r="A153" s="109"/>
      <c r="B153" s="109"/>
      <c r="D153" s="75"/>
      <c r="E153" s="75"/>
      <c r="F153" s="75"/>
      <c r="G153" s="75"/>
    </row>
    <row r="154" spans="1:8">
      <c r="A154" s="109"/>
      <c r="B154" s="109"/>
      <c r="D154" s="75"/>
      <c r="E154" s="75"/>
      <c r="F154" s="75"/>
      <c r="G154" s="75"/>
    </row>
    <row r="155" spans="1:8">
      <c r="A155" s="109"/>
      <c r="B155" s="109"/>
      <c r="D155" s="75"/>
      <c r="E155" s="75"/>
      <c r="F155" s="75"/>
      <c r="G155" s="75"/>
    </row>
    <row r="156" spans="1:8">
      <c r="A156" s="109"/>
      <c r="B156" s="109"/>
      <c r="D156" s="75"/>
      <c r="E156" s="75"/>
      <c r="F156" s="75"/>
      <c r="G156" s="75"/>
    </row>
    <row r="157" spans="1:8">
      <c r="A157" s="109"/>
      <c r="B157" s="109"/>
      <c r="D157" s="75"/>
      <c r="E157" s="75"/>
      <c r="F157" s="75"/>
      <c r="G157" s="75"/>
    </row>
    <row r="158" spans="1:8">
      <c r="A158" s="109"/>
      <c r="B158" s="109"/>
      <c r="D158" s="75"/>
      <c r="E158" s="75"/>
      <c r="F158" s="75"/>
      <c r="G158" s="75"/>
    </row>
    <row r="159" spans="1:8">
      <c r="A159" s="109"/>
      <c r="B159" s="109"/>
      <c r="D159" s="75"/>
      <c r="E159" s="75"/>
      <c r="F159" s="75"/>
      <c r="G159" s="75"/>
    </row>
    <row r="160" spans="1:8">
      <c r="A160" s="109"/>
      <c r="B160" s="109"/>
      <c r="D160" s="75"/>
      <c r="E160" s="75"/>
      <c r="F160" s="75"/>
      <c r="G160" s="75"/>
    </row>
    <row r="161" spans="1:19">
      <c r="A161" s="109"/>
      <c r="B161" s="109"/>
      <c r="D161" s="75"/>
      <c r="E161" s="75"/>
      <c r="F161" s="75"/>
      <c r="G161" s="75"/>
    </row>
    <row r="162" spans="1:19" s="88" customFormat="1">
      <c r="A162" s="109"/>
      <c r="B162" s="109"/>
      <c r="C162" s="73"/>
      <c r="D162" s="75"/>
      <c r="E162" s="75"/>
      <c r="F162" s="75"/>
      <c r="G162" s="75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</row>
    <row r="163" spans="1:19" s="88" customFormat="1">
      <c r="A163" s="109"/>
      <c r="B163" s="109"/>
      <c r="C163" s="73"/>
      <c r="D163" s="75"/>
      <c r="E163" s="75"/>
      <c r="F163" s="75"/>
      <c r="G163" s="75"/>
      <c r="I163" s="73"/>
      <c r="J163" s="73"/>
      <c r="K163" s="73"/>
      <c r="L163" s="73"/>
      <c r="M163" s="73"/>
      <c r="N163" s="73"/>
      <c r="O163" s="73"/>
      <c r="P163" s="73"/>
      <c r="Q163" s="73"/>
      <c r="R163" s="73"/>
      <c r="S163" s="73"/>
    </row>
    <row r="164" spans="1:19" s="88" customFormat="1">
      <c r="A164" s="109"/>
      <c r="B164" s="109"/>
      <c r="C164" s="73"/>
      <c r="D164" s="75"/>
      <c r="E164" s="75"/>
      <c r="F164" s="75"/>
      <c r="G164" s="75"/>
      <c r="I164" s="73"/>
      <c r="J164" s="73"/>
      <c r="K164" s="73"/>
      <c r="L164" s="73"/>
      <c r="M164" s="73"/>
      <c r="N164" s="73"/>
      <c r="O164" s="73"/>
      <c r="P164" s="73"/>
      <c r="Q164" s="73"/>
      <c r="R164" s="73"/>
      <c r="S164" s="73"/>
    </row>
    <row r="165" spans="1:19" s="88" customFormat="1">
      <c r="A165" s="109"/>
      <c r="B165" s="109"/>
      <c r="C165" s="73"/>
      <c r="D165" s="75"/>
      <c r="E165" s="75"/>
      <c r="F165" s="75"/>
      <c r="G165" s="75"/>
      <c r="I165" s="73"/>
      <c r="J165" s="73"/>
      <c r="K165" s="73"/>
      <c r="L165" s="73"/>
      <c r="M165" s="73"/>
      <c r="N165" s="73"/>
      <c r="O165" s="73"/>
      <c r="P165" s="73"/>
      <c r="Q165" s="73"/>
      <c r="R165" s="73"/>
      <c r="S165" s="73"/>
    </row>
    <row r="166" spans="1:19" s="88" customFormat="1">
      <c r="A166" s="109"/>
      <c r="B166" s="109"/>
      <c r="C166" s="73"/>
      <c r="D166" s="75"/>
      <c r="E166" s="75"/>
      <c r="F166" s="75"/>
      <c r="G166" s="75"/>
      <c r="I166" s="73"/>
      <c r="J166" s="73"/>
      <c r="K166" s="73"/>
      <c r="L166" s="73"/>
      <c r="M166" s="73"/>
      <c r="N166" s="73"/>
      <c r="O166" s="73"/>
      <c r="P166" s="73"/>
      <c r="Q166" s="73"/>
      <c r="R166" s="73"/>
      <c r="S166" s="73"/>
    </row>
    <row r="167" spans="1:19" s="88" customFormat="1">
      <c r="A167" s="109"/>
      <c r="B167" s="109"/>
      <c r="C167" s="73"/>
      <c r="D167" s="75"/>
      <c r="E167" s="75"/>
      <c r="F167" s="75"/>
      <c r="G167" s="75"/>
      <c r="I167" s="73"/>
      <c r="J167" s="73"/>
      <c r="K167" s="73"/>
      <c r="L167" s="73"/>
      <c r="M167" s="73"/>
      <c r="N167" s="73"/>
      <c r="O167" s="73"/>
      <c r="P167" s="73"/>
      <c r="Q167" s="73"/>
      <c r="R167" s="73"/>
      <c r="S167" s="73"/>
    </row>
    <row r="168" spans="1:19" s="88" customFormat="1">
      <c r="A168" s="109"/>
      <c r="B168" s="109"/>
      <c r="C168" s="73"/>
      <c r="D168" s="75"/>
      <c r="E168" s="75"/>
      <c r="F168" s="75"/>
      <c r="G168" s="75"/>
      <c r="I168" s="73"/>
      <c r="J168" s="73"/>
      <c r="K168" s="73"/>
      <c r="L168" s="73"/>
      <c r="M168" s="73"/>
      <c r="N168" s="73"/>
      <c r="O168" s="73"/>
      <c r="P168" s="73"/>
      <c r="Q168" s="73"/>
      <c r="R168" s="73"/>
      <c r="S168" s="73"/>
    </row>
    <row r="169" spans="1:19" s="88" customFormat="1">
      <c r="A169" s="109"/>
      <c r="B169" s="109"/>
      <c r="C169" s="73"/>
      <c r="D169" s="75"/>
      <c r="E169" s="75"/>
      <c r="F169" s="75"/>
      <c r="G169" s="75"/>
      <c r="I169" s="73"/>
      <c r="J169" s="73"/>
      <c r="K169" s="73"/>
      <c r="L169" s="73"/>
      <c r="M169" s="73"/>
      <c r="N169" s="73"/>
      <c r="O169" s="73"/>
      <c r="P169" s="73"/>
      <c r="Q169" s="73"/>
      <c r="R169" s="73"/>
      <c r="S169" s="73"/>
    </row>
    <row r="170" spans="1:19" s="88" customFormat="1">
      <c r="A170" s="109"/>
      <c r="B170" s="109"/>
      <c r="C170" s="73"/>
      <c r="D170" s="75"/>
      <c r="E170" s="75"/>
      <c r="F170" s="75"/>
      <c r="G170" s="75"/>
      <c r="I170" s="73"/>
      <c r="J170" s="73"/>
      <c r="K170" s="73"/>
      <c r="L170" s="73"/>
      <c r="M170" s="73"/>
      <c r="N170" s="73"/>
      <c r="O170" s="73"/>
      <c r="P170" s="73"/>
      <c r="Q170" s="73"/>
      <c r="R170" s="73"/>
      <c r="S170" s="73"/>
    </row>
    <row r="171" spans="1:19" s="88" customFormat="1">
      <c r="A171" s="109"/>
      <c r="B171" s="109"/>
      <c r="C171" s="73"/>
      <c r="D171" s="75"/>
      <c r="E171" s="75"/>
      <c r="F171" s="75"/>
      <c r="G171" s="75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</row>
    <row r="172" spans="1:19" s="88" customFormat="1">
      <c r="A172" s="109"/>
      <c r="B172" s="109"/>
      <c r="C172" s="73"/>
      <c r="D172" s="75"/>
      <c r="E172" s="75"/>
      <c r="F172" s="75"/>
      <c r="G172" s="75"/>
      <c r="I172" s="73"/>
      <c r="J172" s="73"/>
      <c r="K172" s="73"/>
      <c r="L172" s="73"/>
      <c r="M172" s="73"/>
      <c r="N172" s="73"/>
      <c r="O172" s="73"/>
      <c r="P172" s="73"/>
      <c r="Q172" s="73"/>
      <c r="R172" s="73"/>
      <c r="S172" s="73"/>
    </row>
    <row r="173" spans="1:19" s="88" customFormat="1">
      <c r="A173" s="109"/>
      <c r="B173" s="109"/>
      <c r="C173" s="73"/>
      <c r="D173" s="75"/>
      <c r="E173" s="75"/>
      <c r="F173" s="75"/>
      <c r="G173" s="75"/>
      <c r="I173" s="73"/>
      <c r="J173" s="73"/>
      <c r="K173" s="73"/>
      <c r="L173" s="73"/>
      <c r="M173" s="73"/>
      <c r="N173" s="73"/>
      <c r="O173" s="73"/>
      <c r="P173" s="73"/>
      <c r="Q173" s="73"/>
      <c r="R173" s="73"/>
      <c r="S173" s="73"/>
    </row>
    <row r="174" spans="1:19" s="88" customFormat="1">
      <c r="A174" s="109"/>
      <c r="B174" s="109"/>
      <c r="C174" s="73"/>
      <c r="D174" s="75"/>
      <c r="E174" s="75"/>
      <c r="F174" s="75"/>
      <c r="G174" s="75"/>
      <c r="I174" s="73"/>
      <c r="J174" s="73"/>
      <c r="K174" s="73"/>
      <c r="L174" s="73"/>
      <c r="M174" s="73"/>
      <c r="N174" s="73"/>
      <c r="O174" s="73"/>
      <c r="P174" s="73"/>
      <c r="Q174" s="73"/>
      <c r="R174" s="73"/>
      <c r="S174" s="73"/>
    </row>
    <row r="175" spans="1:19" s="88" customFormat="1">
      <c r="A175" s="109"/>
      <c r="B175" s="109"/>
      <c r="C175" s="73"/>
      <c r="D175" s="75"/>
      <c r="E175" s="75"/>
      <c r="F175" s="75"/>
      <c r="G175" s="75"/>
      <c r="I175" s="73"/>
      <c r="J175" s="73"/>
      <c r="K175" s="73"/>
      <c r="L175" s="73"/>
      <c r="M175" s="73"/>
      <c r="N175" s="73"/>
      <c r="O175" s="73"/>
      <c r="P175" s="73"/>
      <c r="Q175" s="73"/>
      <c r="R175" s="73"/>
      <c r="S175" s="73"/>
    </row>
    <row r="176" spans="1:19" s="88" customFormat="1">
      <c r="A176" s="109"/>
      <c r="B176" s="109"/>
      <c r="C176" s="73"/>
      <c r="D176" s="75"/>
      <c r="E176" s="75"/>
      <c r="F176" s="75"/>
      <c r="G176" s="75"/>
      <c r="I176" s="73"/>
      <c r="J176" s="73"/>
      <c r="K176" s="73"/>
      <c r="L176" s="73"/>
      <c r="M176" s="73"/>
      <c r="N176" s="73"/>
      <c r="O176" s="73"/>
      <c r="P176" s="73"/>
      <c r="Q176" s="73"/>
      <c r="R176" s="73"/>
      <c r="S176" s="73"/>
    </row>
    <row r="177" spans="1:19" s="88" customFormat="1">
      <c r="A177" s="109"/>
      <c r="B177" s="109"/>
      <c r="C177" s="73"/>
      <c r="D177" s="75"/>
      <c r="E177" s="75"/>
      <c r="F177" s="75"/>
      <c r="G177" s="75"/>
      <c r="I177" s="73"/>
      <c r="J177" s="73"/>
      <c r="K177" s="73"/>
      <c r="L177" s="73"/>
      <c r="M177" s="73"/>
      <c r="N177" s="73"/>
      <c r="O177" s="73"/>
      <c r="P177" s="73"/>
      <c r="Q177" s="73"/>
      <c r="R177" s="73"/>
      <c r="S177" s="73"/>
    </row>
    <row r="178" spans="1:19" s="88" customFormat="1">
      <c r="A178" s="109"/>
      <c r="B178" s="109"/>
      <c r="C178" s="73"/>
      <c r="D178" s="75"/>
      <c r="E178" s="75"/>
      <c r="F178" s="75"/>
      <c r="G178" s="75"/>
      <c r="I178" s="73"/>
      <c r="J178" s="73"/>
      <c r="K178" s="73"/>
      <c r="L178" s="73"/>
      <c r="M178" s="73"/>
      <c r="N178" s="73"/>
      <c r="O178" s="73"/>
      <c r="P178" s="73"/>
      <c r="Q178" s="73"/>
      <c r="R178" s="73"/>
      <c r="S178" s="73"/>
    </row>
    <row r="179" spans="1:19" s="88" customFormat="1">
      <c r="A179" s="109"/>
      <c r="B179" s="109"/>
      <c r="C179" s="73"/>
      <c r="D179" s="75"/>
      <c r="E179" s="75"/>
      <c r="F179" s="75"/>
      <c r="G179" s="75"/>
      <c r="I179" s="73"/>
      <c r="J179" s="73"/>
      <c r="K179" s="73"/>
      <c r="L179" s="73"/>
      <c r="M179" s="73"/>
      <c r="N179" s="73"/>
      <c r="O179" s="73"/>
      <c r="P179" s="73"/>
      <c r="Q179" s="73"/>
      <c r="R179" s="73"/>
      <c r="S179" s="73"/>
    </row>
    <row r="180" spans="1:19" s="88" customFormat="1">
      <c r="A180" s="109"/>
      <c r="B180" s="109"/>
      <c r="C180" s="73"/>
      <c r="D180" s="75"/>
      <c r="E180" s="75"/>
      <c r="F180" s="75"/>
      <c r="G180" s="75"/>
      <c r="I180" s="73"/>
      <c r="J180" s="73"/>
      <c r="K180" s="73"/>
      <c r="L180" s="73"/>
      <c r="M180" s="73"/>
      <c r="N180" s="73"/>
      <c r="O180" s="73"/>
      <c r="P180" s="73"/>
      <c r="Q180" s="73"/>
      <c r="R180" s="73"/>
      <c r="S180" s="73"/>
    </row>
    <row r="181" spans="1:19" s="88" customFormat="1">
      <c r="A181" s="109"/>
      <c r="B181" s="109"/>
      <c r="C181" s="73"/>
      <c r="D181" s="75"/>
      <c r="E181" s="75"/>
      <c r="F181" s="75"/>
      <c r="G181" s="75"/>
      <c r="I181" s="73"/>
      <c r="J181" s="73"/>
      <c r="K181" s="73"/>
      <c r="L181" s="73"/>
      <c r="M181" s="73"/>
      <c r="N181" s="73"/>
      <c r="O181" s="73"/>
      <c r="P181" s="73"/>
      <c r="Q181" s="73"/>
      <c r="R181" s="73"/>
      <c r="S181" s="73"/>
    </row>
    <row r="182" spans="1:19" s="88" customFormat="1">
      <c r="A182" s="109"/>
      <c r="B182" s="109"/>
      <c r="C182" s="73"/>
      <c r="D182" s="75"/>
      <c r="E182" s="75"/>
      <c r="F182" s="75"/>
      <c r="G182" s="75"/>
      <c r="I182" s="73"/>
      <c r="J182" s="73"/>
      <c r="K182" s="73"/>
      <c r="L182" s="73"/>
      <c r="M182" s="73"/>
      <c r="N182" s="73"/>
      <c r="O182" s="73"/>
      <c r="P182" s="73"/>
      <c r="Q182" s="73"/>
      <c r="R182" s="73"/>
      <c r="S182" s="73"/>
    </row>
    <row r="183" spans="1:19" s="88" customFormat="1">
      <c r="A183" s="109"/>
      <c r="B183" s="109"/>
      <c r="C183" s="73"/>
      <c r="D183" s="75"/>
      <c r="E183" s="75"/>
      <c r="F183" s="75"/>
      <c r="G183" s="75"/>
      <c r="I183" s="73"/>
      <c r="J183" s="73"/>
      <c r="K183" s="73"/>
      <c r="L183" s="73"/>
      <c r="M183" s="73"/>
      <c r="N183" s="73"/>
      <c r="O183" s="73"/>
      <c r="P183" s="73"/>
      <c r="Q183" s="73"/>
      <c r="R183" s="73"/>
      <c r="S183" s="73"/>
    </row>
    <row r="184" spans="1:19" s="88" customFormat="1">
      <c r="A184" s="109"/>
      <c r="B184" s="109"/>
      <c r="C184" s="73"/>
      <c r="D184" s="75"/>
      <c r="E184" s="75"/>
      <c r="F184" s="75"/>
      <c r="G184" s="75"/>
      <c r="I184" s="73"/>
      <c r="J184" s="73"/>
      <c r="K184" s="73"/>
      <c r="L184" s="73"/>
      <c r="M184" s="73"/>
      <c r="N184" s="73"/>
      <c r="O184" s="73"/>
      <c r="P184" s="73"/>
      <c r="Q184" s="73"/>
      <c r="R184" s="73"/>
      <c r="S184" s="73"/>
    </row>
    <row r="185" spans="1:19" s="88" customFormat="1">
      <c r="A185" s="109"/>
      <c r="B185" s="109"/>
      <c r="C185" s="73"/>
      <c r="D185" s="75"/>
      <c r="E185" s="75"/>
      <c r="F185" s="75"/>
      <c r="G185" s="75"/>
      <c r="I185" s="73"/>
      <c r="J185" s="73"/>
      <c r="K185" s="73"/>
      <c r="L185" s="73"/>
      <c r="M185" s="73"/>
      <c r="N185" s="73"/>
      <c r="O185" s="73"/>
      <c r="P185" s="73"/>
      <c r="Q185" s="73"/>
      <c r="R185" s="73"/>
      <c r="S185" s="73"/>
    </row>
    <row r="186" spans="1:19" s="88" customFormat="1">
      <c r="A186" s="109"/>
      <c r="B186" s="109"/>
      <c r="C186" s="73"/>
      <c r="D186" s="75"/>
      <c r="E186" s="75"/>
      <c r="F186" s="75"/>
      <c r="G186" s="75"/>
      <c r="I186" s="73"/>
      <c r="J186" s="73"/>
      <c r="K186" s="73"/>
      <c r="L186" s="73"/>
      <c r="M186" s="73"/>
      <c r="N186" s="73"/>
      <c r="O186" s="73"/>
      <c r="P186" s="73"/>
      <c r="Q186" s="73"/>
      <c r="R186" s="73"/>
      <c r="S186" s="73"/>
    </row>
    <row r="187" spans="1:19" s="88" customFormat="1">
      <c r="A187" s="109"/>
      <c r="B187" s="109"/>
      <c r="C187" s="73"/>
      <c r="D187" s="75"/>
      <c r="E187" s="75"/>
      <c r="F187" s="75"/>
      <c r="G187" s="75"/>
      <c r="I187" s="73"/>
      <c r="J187" s="73"/>
      <c r="K187" s="73"/>
      <c r="L187" s="73"/>
      <c r="M187" s="73"/>
      <c r="N187" s="73"/>
      <c r="O187" s="73"/>
      <c r="P187" s="73"/>
      <c r="Q187" s="73"/>
      <c r="R187" s="73"/>
      <c r="S187" s="73"/>
    </row>
    <row r="188" spans="1:19" s="88" customFormat="1">
      <c r="A188" s="109"/>
      <c r="B188" s="109"/>
      <c r="C188" s="73"/>
      <c r="D188" s="75"/>
      <c r="E188" s="75"/>
      <c r="F188" s="75"/>
      <c r="G188" s="75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</row>
    <row r="189" spans="1:19" s="88" customFormat="1">
      <c r="A189" s="109"/>
      <c r="B189" s="109"/>
      <c r="C189" s="73"/>
      <c r="D189" s="75"/>
      <c r="E189" s="75"/>
      <c r="F189" s="75"/>
      <c r="G189" s="75"/>
      <c r="I189" s="73"/>
      <c r="J189" s="73"/>
      <c r="K189" s="73"/>
      <c r="L189" s="73"/>
      <c r="M189" s="73"/>
      <c r="N189" s="73"/>
      <c r="O189" s="73"/>
      <c r="P189" s="73"/>
      <c r="Q189" s="73"/>
      <c r="R189" s="73"/>
      <c r="S189" s="73"/>
    </row>
    <row r="190" spans="1:19" s="88" customFormat="1">
      <c r="A190" s="109"/>
      <c r="B190" s="109"/>
      <c r="C190" s="73"/>
      <c r="D190" s="75"/>
      <c r="E190" s="75"/>
      <c r="F190" s="75"/>
      <c r="G190" s="75"/>
      <c r="I190" s="73"/>
      <c r="J190" s="73"/>
      <c r="K190" s="73"/>
      <c r="L190" s="73"/>
      <c r="M190" s="73"/>
      <c r="N190" s="73"/>
      <c r="O190" s="73"/>
      <c r="P190" s="73"/>
      <c r="Q190" s="73"/>
      <c r="R190" s="73"/>
      <c r="S190" s="73"/>
    </row>
    <row r="191" spans="1:19" s="88" customFormat="1">
      <c r="A191" s="109"/>
      <c r="B191" s="109"/>
      <c r="C191" s="73"/>
      <c r="D191" s="75"/>
      <c r="E191" s="75"/>
      <c r="F191" s="75"/>
      <c r="G191" s="75"/>
      <c r="I191" s="73"/>
      <c r="J191" s="73"/>
      <c r="K191" s="73"/>
      <c r="L191" s="73"/>
      <c r="M191" s="73"/>
      <c r="N191" s="73"/>
      <c r="O191" s="73"/>
      <c r="P191" s="73"/>
      <c r="Q191" s="73"/>
      <c r="R191" s="73"/>
      <c r="S191" s="73"/>
    </row>
    <row r="192" spans="1:19" s="88" customFormat="1">
      <c r="A192" s="109"/>
      <c r="B192" s="109"/>
      <c r="C192" s="73"/>
      <c r="D192" s="75"/>
      <c r="E192" s="75"/>
      <c r="F192" s="75"/>
      <c r="G192" s="75"/>
      <c r="I192" s="73"/>
      <c r="J192" s="73"/>
      <c r="K192" s="73"/>
      <c r="L192" s="73"/>
      <c r="M192" s="73"/>
      <c r="N192" s="73"/>
      <c r="O192" s="73"/>
      <c r="P192" s="73"/>
      <c r="Q192" s="73"/>
      <c r="R192" s="73"/>
      <c r="S192" s="73"/>
    </row>
    <row r="193" spans="1:19" s="88" customFormat="1">
      <c r="A193" s="109"/>
      <c r="B193" s="109"/>
      <c r="C193" s="73"/>
      <c r="D193" s="75"/>
      <c r="E193" s="75"/>
      <c r="F193" s="75"/>
      <c r="G193" s="75"/>
      <c r="I193" s="73"/>
      <c r="J193" s="73"/>
      <c r="K193" s="73"/>
      <c r="L193" s="73"/>
      <c r="M193" s="73"/>
      <c r="N193" s="73"/>
      <c r="O193" s="73"/>
      <c r="P193" s="73"/>
      <c r="Q193" s="73"/>
      <c r="R193" s="73"/>
      <c r="S193" s="73"/>
    </row>
    <row r="194" spans="1:19" s="88" customFormat="1">
      <c r="A194" s="109"/>
      <c r="B194" s="109"/>
      <c r="C194" s="73"/>
      <c r="D194" s="75"/>
      <c r="E194" s="75"/>
      <c r="F194" s="75"/>
      <c r="G194" s="75"/>
      <c r="I194" s="73"/>
      <c r="J194" s="73"/>
      <c r="K194" s="73"/>
      <c r="L194" s="73"/>
      <c r="M194" s="73"/>
      <c r="N194" s="73"/>
      <c r="O194" s="73"/>
      <c r="P194" s="73"/>
      <c r="Q194" s="73"/>
      <c r="R194" s="73"/>
      <c r="S194" s="73"/>
    </row>
    <row r="195" spans="1:19" s="88" customFormat="1">
      <c r="A195" s="109"/>
      <c r="B195" s="109"/>
      <c r="C195" s="73"/>
      <c r="D195" s="75"/>
      <c r="E195" s="75"/>
      <c r="F195" s="75"/>
      <c r="G195" s="75"/>
      <c r="I195" s="73"/>
      <c r="J195" s="73"/>
      <c r="K195" s="73"/>
      <c r="L195" s="73"/>
      <c r="M195" s="73"/>
      <c r="N195" s="73"/>
      <c r="O195" s="73"/>
      <c r="P195" s="73"/>
      <c r="Q195" s="73"/>
      <c r="R195" s="73"/>
      <c r="S195" s="73"/>
    </row>
    <row r="196" spans="1:19" s="88" customFormat="1">
      <c r="A196" s="109"/>
      <c r="B196" s="109"/>
      <c r="C196" s="73"/>
      <c r="D196" s="75"/>
      <c r="E196" s="75"/>
      <c r="F196" s="75"/>
      <c r="G196" s="75"/>
      <c r="I196" s="73"/>
      <c r="J196" s="73"/>
      <c r="K196" s="73"/>
      <c r="L196" s="73"/>
      <c r="M196" s="73"/>
      <c r="N196" s="73"/>
      <c r="O196" s="73"/>
      <c r="P196" s="73"/>
      <c r="Q196" s="73"/>
      <c r="R196" s="73"/>
      <c r="S196" s="73"/>
    </row>
    <row r="197" spans="1:19" s="88" customFormat="1">
      <c r="A197" s="109"/>
      <c r="B197" s="109"/>
      <c r="C197" s="73"/>
      <c r="D197" s="75"/>
      <c r="E197" s="75"/>
      <c r="F197" s="75"/>
      <c r="G197" s="75"/>
      <c r="I197" s="73"/>
      <c r="J197" s="73"/>
      <c r="K197" s="73"/>
      <c r="L197" s="73"/>
      <c r="M197" s="73"/>
      <c r="N197" s="73"/>
      <c r="O197" s="73"/>
      <c r="P197" s="73"/>
      <c r="Q197" s="73"/>
      <c r="R197" s="73"/>
      <c r="S197" s="73"/>
    </row>
    <row r="198" spans="1:19" s="88" customFormat="1">
      <c r="A198" s="109"/>
      <c r="B198" s="109"/>
      <c r="C198" s="73"/>
      <c r="D198" s="75"/>
      <c r="E198" s="75"/>
      <c r="F198" s="75"/>
      <c r="G198" s="75"/>
      <c r="I198" s="73"/>
      <c r="J198" s="73"/>
      <c r="K198" s="73"/>
      <c r="L198" s="73"/>
      <c r="M198" s="73"/>
      <c r="N198" s="73"/>
      <c r="O198" s="73"/>
      <c r="P198" s="73"/>
      <c r="Q198" s="73"/>
      <c r="R198" s="73"/>
      <c r="S198" s="73"/>
    </row>
    <row r="199" spans="1:19" s="88" customFormat="1">
      <c r="A199" s="109"/>
      <c r="B199" s="109"/>
      <c r="C199" s="73"/>
      <c r="D199" s="75"/>
      <c r="E199" s="75"/>
      <c r="F199" s="75"/>
      <c r="G199" s="75"/>
      <c r="I199" s="73"/>
      <c r="J199" s="73"/>
      <c r="K199" s="73"/>
      <c r="L199" s="73"/>
      <c r="M199" s="73"/>
      <c r="N199" s="73"/>
      <c r="O199" s="73"/>
      <c r="P199" s="73"/>
      <c r="Q199" s="73"/>
      <c r="R199" s="73"/>
      <c r="S199" s="73"/>
    </row>
    <row r="200" spans="1:19" s="88" customFormat="1">
      <c r="A200" s="109"/>
      <c r="B200" s="109"/>
      <c r="C200" s="73"/>
      <c r="D200" s="75"/>
      <c r="E200" s="75"/>
      <c r="F200" s="75"/>
      <c r="G200" s="75"/>
      <c r="I200" s="73"/>
      <c r="J200" s="73"/>
      <c r="K200" s="73"/>
      <c r="L200" s="73"/>
      <c r="M200" s="73"/>
      <c r="N200" s="73"/>
      <c r="O200" s="73"/>
      <c r="P200" s="73"/>
      <c r="Q200" s="73"/>
      <c r="R200" s="73"/>
      <c r="S200" s="73"/>
    </row>
    <row r="201" spans="1:19" s="88" customFormat="1">
      <c r="A201" s="109"/>
      <c r="B201" s="109"/>
      <c r="C201" s="73"/>
      <c r="D201" s="75"/>
      <c r="E201" s="75"/>
      <c r="F201" s="75"/>
      <c r="G201" s="75"/>
      <c r="I201" s="73"/>
      <c r="J201" s="73"/>
      <c r="K201" s="73"/>
      <c r="L201" s="73"/>
      <c r="M201" s="73"/>
      <c r="N201" s="73"/>
      <c r="O201" s="73"/>
      <c r="P201" s="73"/>
      <c r="Q201" s="73"/>
      <c r="R201" s="73"/>
      <c r="S201" s="73"/>
    </row>
    <row r="202" spans="1:19" s="88" customFormat="1">
      <c r="A202" s="109"/>
      <c r="B202" s="109"/>
      <c r="C202" s="73"/>
      <c r="D202" s="75"/>
      <c r="E202" s="75"/>
      <c r="F202" s="75"/>
      <c r="G202" s="75"/>
      <c r="I202" s="73"/>
      <c r="J202" s="73"/>
      <c r="K202" s="73"/>
      <c r="L202" s="73"/>
      <c r="M202" s="73"/>
      <c r="N202" s="73"/>
      <c r="O202" s="73"/>
      <c r="P202" s="73"/>
      <c r="Q202" s="73"/>
      <c r="R202" s="73"/>
      <c r="S202" s="73"/>
    </row>
    <row r="203" spans="1:19" s="88" customFormat="1">
      <c r="A203" s="109"/>
      <c r="B203" s="109"/>
      <c r="C203" s="73"/>
      <c r="D203" s="75"/>
      <c r="E203" s="75"/>
      <c r="F203" s="75"/>
      <c r="G203" s="75"/>
      <c r="I203" s="73"/>
      <c r="J203" s="73"/>
      <c r="K203" s="73"/>
      <c r="L203" s="73"/>
      <c r="M203" s="73"/>
      <c r="N203" s="73"/>
      <c r="O203" s="73"/>
      <c r="P203" s="73"/>
      <c r="Q203" s="73"/>
      <c r="R203" s="73"/>
      <c r="S203" s="73"/>
    </row>
    <row r="204" spans="1:19" s="88" customFormat="1">
      <c r="A204" s="109"/>
      <c r="B204" s="109"/>
      <c r="C204" s="73"/>
      <c r="D204" s="75"/>
      <c r="E204" s="75"/>
      <c r="F204" s="75"/>
      <c r="G204" s="75"/>
      <c r="I204" s="73"/>
      <c r="J204" s="73"/>
      <c r="K204" s="73"/>
      <c r="L204" s="73"/>
      <c r="M204" s="73"/>
      <c r="N204" s="73"/>
      <c r="O204" s="73"/>
      <c r="P204" s="73"/>
      <c r="Q204" s="73"/>
      <c r="R204" s="73"/>
      <c r="S204" s="73"/>
    </row>
    <row r="205" spans="1:19" s="88" customFormat="1">
      <c r="A205" s="109"/>
      <c r="B205" s="109"/>
      <c r="C205" s="73"/>
      <c r="D205" s="75"/>
      <c r="E205" s="75"/>
      <c r="F205" s="75"/>
      <c r="G205" s="75"/>
      <c r="I205" s="73"/>
      <c r="J205" s="73"/>
      <c r="K205" s="73"/>
      <c r="L205" s="73"/>
      <c r="M205" s="73"/>
      <c r="N205" s="73"/>
      <c r="O205" s="73"/>
      <c r="P205" s="73"/>
      <c r="Q205" s="73"/>
      <c r="R205" s="73"/>
      <c r="S205" s="73"/>
    </row>
    <row r="206" spans="1:19" s="88" customFormat="1">
      <c r="A206" s="109"/>
      <c r="B206" s="109"/>
      <c r="C206" s="73"/>
      <c r="D206" s="75"/>
      <c r="E206" s="75"/>
      <c r="F206" s="75"/>
      <c r="G206" s="75"/>
      <c r="I206" s="73"/>
      <c r="J206" s="73"/>
      <c r="K206" s="73"/>
      <c r="L206" s="73"/>
      <c r="M206" s="73"/>
      <c r="N206" s="73"/>
      <c r="O206" s="73"/>
      <c r="P206" s="73"/>
      <c r="Q206" s="73"/>
      <c r="R206" s="73"/>
      <c r="S206" s="73"/>
    </row>
    <row r="207" spans="1:19" s="88" customFormat="1">
      <c r="A207" s="109"/>
      <c r="B207" s="109"/>
      <c r="C207" s="73"/>
      <c r="D207" s="75"/>
      <c r="E207" s="75"/>
      <c r="F207" s="75"/>
      <c r="G207" s="75"/>
      <c r="I207" s="73"/>
      <c r="J207" s="73"/>
      <c r="K207" s="73"/>
      <c r="L207" s="73"/>
      <c r="M207" s="73"/>
      <c r="N207" s="73"/>
      <c r="O207" s="73"/>
      <c r="P207" s="73"/>
      <c r="Q207" s="73"/>
      <c r="R207" s="73"/>
      <c r="S207" s="73"/>
    </row>
    <row r="208" spans="1:19" s="88" customFormat="1">
      <c r="A208" s="109"/>
      <c r="B208" s="109"/>
      <c r="C208" s="73"/>
      <c r="D208" s="75"/>
      <c r="E208" s="75"/>
      <c r="F208" s="75"/>
      <c r="G208" s="75"/>
      <c r="I208" s="73"/>
      <c r="J208" s="73"/>
      <c r="K208" s="73"/>
      <c r="L208" s="73"/>
      <c r="M208" s="73"/>
      <c r="N208" s="73"/>
      <c r="O208" s="73"/>
      <c r="P208" s="73"/>
      <c r="Q208" s="73"/>
      <c r="R208" s="73"/>
      <c r="S208" s="73"/>
    </row>
    <row r="209" spans="1:19" s="88" customFormat="1">
      <c r="A209" s="109"/>
      <c r="B209" s="109"/>
      <c r="C209" s="73"/>
      <c r="D209" s="75"/>
      <c r="E209" s="75"/>
      <c r="F209" s="75"/>
      <c r="G209" s="75"/>
      <c r="I209" s="73"/>
      <c r="J209" s="73"/>
      <c r="K209" s="73"/>
      <c r="L209" s="73"/>
      <c r="M209" s="73"/>
      <c r="N209" s="73"/>
      <c r="O209" s="73"/>
      <c r="P209" s="73"/>
      <c r="Q209" s="73"/>
      <c r="R209" s="73"/>
      <c r="S209" s="73"/>
    </row>
    <row r="210" spans="1:19" s="88" customFormat="1">
      <c r="A210" s="109"/>
      <c r="B210" s="109"/>
      <c r="C210" s="73"/>
      <c r="D210" s="75"/>
      <c r="E210" s="75"/>
      <c r="F210" s="75"/>
      <c r="G210" s="75"/>
      <c r="I210" s="73"/>
      <c r="J210" s="73"/>
      <c r="K210" s="73"/>
      <c r="L210" s="73"/>
      <c r="M210" s="73"/>
      <c r="N210" s="73"/>
      <c r="O210" s="73"/>
      <c r="P210" s="73"/>
      <c r="Q210" s="73"/>
      <c r="R210" s="73"/>
      <c r="S210" s="73"/>
    </row>
    <row r="211" spans="1:19" s="88" customFormat="1">
      <c r="A211" s="109"/>
      <c r="B211" s="109"/>
      <c r="C211" s="73"/>
      <c r="D211" s="75"/>
      <c r="E211" s="75"/>
      <c r="F211" s="75"/>
      <c r="G211" s="75"/>
      <c r="I211" s="73"/>
      <c r="J211" s="73"/>
      <c r="K211" s="73"/>
      <c r="L211" s="73"/>
      <c r="M211" s="73"/>
      <c r="N211" s="73"/>
      <c r="O211" s="73"/>
      <c r="P211" s="73"/>
      <c r="Q211" s="73"/>
      <c r="R211" s="73"/>
      <c r="S211" s="73"/>
    </row>
    <row r="212" spans="1:19" s="88" customFormat="1">
      <c r="A212" s="109"/>
      <c r="B212" s="109"/>
      <c r="C212" s="73"/>
      <c r="D212" s="75"/>
      <c r="E212" s="75"/>
      <c r="F212" s="75"/>
      <c r="G212" s="75"/>
      <c r="I212" s="73"/>
      <c r="J212" s="73"/>
      <c r="K212" s="73"/>
      <c r="L212" s="73"/>
      <c r="M212" s="73"/>
      <c r="N212" s="73"/>
      <c r="O212" s="73"/>
      <c r="P212" s="73"/>
      <c r="Q212" s="73"/>
      <c r="R212" s="73"/>
      <c r="S212" s="73"/>
    </row>
    <row r="213" spans="1:19" s="88" customFormat="1">
      <c r="A213" s="109"/>
      <c r="B213" s="109"/>
      <c r="C213" s="73"/>
      <c r="D213" s="75"/>
      <c r="E213" s="75"/>
      <c r="F213" s="75"/>
      <c r="G213" s="75"/>
      <c r="I213" s="73"/>
      <c r="J213" s="73"/>
      <c r="K213" s="73"/>
      <c r="L213" s="73"/>
      <c r="M213" s="73"/>
      <c r="N213" s="73"/>
      <c r="O213" s="73"/>
      <c r="P213" s="73"/>
      <c r="Q213" s="73"/>
      <c r="R213" s="73"/>
      <c r="S213" s="73"/>
    </row>
    <row r="214" spans="1:19" s="88" customFormat="1">
      <c r="A214" s="109"/>
      <c r="B214" s="109"/>
      <c r="C214" s="73"/>
      <c r="D214" s="75"/>
      <c r="E214" s="75"/>
      <c r="F214" s="75"/>
      <c r="G214" s="75"/>
      <c r="I214" s="73"/>
      <c r="J214" s="73"/>
      <c r="K214" s="73"/>
      <c r="L214" s="73"/>
      <c r="M214" s="73"/>
      <c r="N214" s="73"/>
      <c r="O214" s="73"/>
      <c r="P214" s="73"/>
      <c r="Q214" s="73"/>
      <c r="R214" s="73"/>
      <c r="S214" s="73"/>
    </row>
    <row r="215" spans="1:19" s="88" customFormat="1">
      <c r="A215" s="109"/>
      <c r="B215" s="109"/>
      <c r="C215" s="73"/>
      <c r="D215" s="75"/>
      <c r="E215" s="75"/>
      <c r="F215" s="75"/>
      <c r="G215" s="75"/>
      <c r="I215" s="73"/>
      <c r="J215" s="73"/>
      <c r="K215" s="73"/>
      <c r="L215" s="73"/>
      <c r="M215" s="73"/>
      <c r="N215" s="73"/>
      <c r="O215" s="73"/>
      <c r="P215" s="73"/>
      <c r="Q215" s="73"/>
      <c r="R215" s="73"/>
      <c r="S215" s="73"/>
    </row>
    <row r="216" spans="1:19" s="88" customFormat="1">
      <c r="A216" s="109"/>
      <c r="B216" s="109"/>
      <c r="C216" s="73"/>
      <c r="D216" s="75"/>
      <c r="E216" s="75"/>
      <c r="F216" s="75"/>
      <c r="G216" s="75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</row>
    <row r="217" spans="1:19" s="88" customFormat="1">
      <c r="A217" s="109"/>
      <c r="B217" s="109"/>
      <c r="C217" s="73"/>
      <c r="D217" s="75"/>
      <c r="E217" s="75"/>
      <c r="F217" s="75"/>
      <c r="G217" s="75"/>
      <c r="I217" s="73"/>
      <c r="J217" s="73"/>
      <c r="K217" s="73"/>
      <c r="L217" s="73"/>
      <c r="M217" s="73"/>
      <c r="N217" s="73"/>
      <c r="O217" s="73"/>
      <c r="P217" s="73"/>
      <c r="Q217" s="73"/>
      <c r="R217" s="73"/>
      <c r="S217" s="73"/>
    </row>
    <row r="218" spans="1:19" s="88" customFormat="1">
      <c r="A218" s="109"/>
      <c r="B218" s="109"/>
      <c r="C218" s="73"/>
      <c r="D218" s="75"/>
      <c r="E218" s="75"/>
      <c r="F218" s="75"/>
      <c r="G218" s="75"/>
      <c r="I218" s="73"/>
      <c r="J218" s="73"/>
      <c r="K218" s="73"/>
      <c r="L218" s="73"/>
      <c r="M218" s="73"/>
      <c r="N218" s="73"/>
      <c r="O218" s="73"/>
      <c r="P218" s="73"/>
      <c r="Q218" s="73"/>
      <c r="R218" s="73"/>
      <c r="S218" s="73"/>
    </row>
    <row r="219" spans="1:19" s="88" customFormat="1">
      <c r="A219" s="109"/>
      <c r="B219" s="109"/>
      <c r="C219" s="73"/>
      <c r="D219" s="75"/>
      <c r="E219" s="75"/>
      <c r="F219" s="75"/>
      <c r="G219" s="75"/>
      <c r="I219" s="73"/>
      <c r="J219" s="73"/>
      <c r="K219" s="73"/>
      <c r="L219" s="73"/>
      <c r="M219" s="73"/>
      <c r="N219" s="73"/>
      <c r="O219" s="73"/>
      <c r="P219" s="73"/>
      <c r="Q219" s="73"/>
      <c r="R219" s="73"/>
      <c r="S219" s="73"/>
    </row>
    <row r="220" spans="1:19" s="88" customFormat="1">
      <c r="A220" s="109"/>
      <c r="B220" s="109"/>
      <c r="C220" s="73"/>
      <c r="D220" s="75"/>
      <c r="E220" s="75"/>
      <c r="F220" s="75"/>
      <c r="G220" s="75"/>
      <c r="I220" s="73"/>
      <c r="J220" s="73"/>
      <c r="K220" s="73"/>
      <c r="L220" s="73"/>
      <c r="M220" s="73"/>
      <c r="N220" s="73"/>
      <c r="O220" s="73"/>
      <c r="P220" s="73"/>
      <c r="Q220" s="73"/>
      <c r="R220" s="73"/>
      <c r="S220" s="73"/>
    </row>
    <row r="221" spans="1:19" s="88" customFormat="1">
      <c r="A221" s="109"/>
      <c r="B221" s="109"/>
      <c r="C221" s="73"/>
      <c r="D221" s="75"/>
      <c r="E221" s="75"/>
      <c r="F221" s="75"/>
      <c r="G221" s="75"/>
      <c r="I221" s="73"/>
      <c r="J221" s="73"/>
      <c r="K221" s="73"/>
      <c r="L221" s="73"/>
      <c r="M221" s="73"/>
      <c r="N221" s="73"/>
      <c r="O221" s="73"/>
      <c r="P221" s="73"/>
      <c r="Q221" s="73"/>
      <c r="R221" s="73"/>
      <c r="S221" s="73"/>
    </row>
    <row r="222" spans="1:19" s="88" customFormat="1">
      <c r="A222" s="109"/>
      <c r="B222" s="109"/>
      <c r="C222" s="73"/>
      <c r="D222" s="75"/>
      <c r="E222" s="75"/>
      <c r="F222" s="75"/>
      <c r="G222" s="75"/>
      <c r="I222" s="73"/>
      <c r="J222" s="73"/>
      <c r="K222" s="73"/>
      <c r="L222" s="73"/>
      <c r="M222" s="73"/>
      <c r="N222" s="73"/>
      <c r="O222" s="73"/>
      <c r="P222" s="73"/>
      <c r="Q222" s="73"/>
      <c r="R222" s="73"/>
      <c r="S222" s="73"/>
    </row>
    <row r="223" spans="1:19" s="88" customFormat="1">
      <c r="A223" s="109"/>
      <c r="B223" s="109"/>
      <c r="C223" s="73"/>
      <c r="D223" s="75"/>
      <c r="E223" s="75"/>
      <c r="F223" s="75"/>
      <c r="G223" s="75"/>
      <c r="I223" s="73"/>
      <c r="J223" s="73"/>
      <c r="K223" s="73"/>
      <c r="L223" s="73"/>
      <c r="M223" s="73"/>
      <c r="N223" s="73"/>
      <c r="O223" s="73"/>
      <c r="P223" s="73"/>
      <c r="Q223" s="73"/>
      <c r="R223" s="73"/>
      <c r="S223" s="73"/>
    </row>
    <row r="224" spans="1:19" s="88" customFormat="1">
      <c r="A224" s="109"/>
      <c r="B224" s="109"/>
      <c r="C224" s="73"/>
      <c r="D224" s="75"/>
      <c r="E224" s="75"/>
      <c r="F224" s="75"/>
      <c r="G224" s="75"/>
      <c r="I224" s="73"/>
      <c r="J224" s="73"/>
      <c r="K224" s="73"/>
      <c r="L224" s="73"/>
      <c r="M224" s="73"/>
      <c r="N224" s="73"/>
      <c r="O224" s="73"/>
      <c r="P224" s="73"/>
      <c r="Q224" s="73"/>
      <c r="R224" s="73"/>
      <c r="S224" s="73"/>
    </row>
    <row r="225" spans="1:19" s="88" customFormat="1">
      <c r="A225" s="109"/>
      <c r="B225" s="109"/>
      <c r="C225" s="73"/>
      <c r="D225" s="75"/>
      <c r="E225" s="75"/>
      <c r="F225" s="75"/>
      <c r="G225" s="75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</row>
    <row r="226" spans="1:19" s="88" customFormat="1">
      <c r="A226" s="109"/>
      <c r="B226" s="109"/>
      <c r="C226" s="73"/>
      <c r="D226" s="75"/>
      <c r="E226" s="75"/>
      <c r="F226" s="75"/>
      <c r="G226" s="75"/>
      <c r="I226" s="73"/>
      <c r="J226" s="73"/>
      <c r="K226" s="73"/>
      <c r="L226" s="73"/>
      <c r="M226" s="73"/>
      <c r="N226" s="73"/>
      <c r="O226" s="73"/>
      <c r="P226" s="73"/>
      <c r="Q226" s="73"/>
      <c r="R226" s="73"/>
      <c r="S226" s="73"/>
    </row>
    <row r="227" spans="1:19" s="88" customFormat="1">
      <c r="A227" s="109"/>
      <c r="B227" s="109"/>
      <c r="C227" s="73"/>
      <c r="D227" s="75"/>
      <c r="E227" s="75"/>
      <c r="F227" s="75"/>
      <c r="G227" s="75"/>
      <c r="I227" s="73"/>
      <c r="J227" s="73"/>
      <c r="K227" s="73"/>
      <c r="L227" s="73"/>
      <c r="M227" s="73"/>
      <c r="N227" s="73"/>
      <c r="O227" s="73"/>
      <c r="P227" s="73"/>
      <c r="Q227" s="73"/>
      <c r="R227" s="73"/>
      <c r="S227" s="73"/>
    </row>
    <row r="228" spans="1:19" s="88" customFormat="1">
      <c r="A228" s="109"/>
      <c r="B228" s="109"/>
      <c r="C228" s="73"/>
      <c r="D228" s="75"/>
      <c r="E228" s="75"/>
      <c r="F228" s="75"/>
      <c r="G228" s="75"/>
      <c r="I228" s="73"/>
      <c r="J228" s="73"/>
      <c r="K228" s="73"/>
      <c r="L228" s="73"/>
      <c r="M228" s="73"/>
      <c r="N228" s="73"/>
      <c r="O228" s="73"/>
      <c r="P228" s="73"/>
      <c r="Q228" s="73"/>
      <c r="R228" s="73"/>
      <c r="S228" s="73"/>
    </row>
    <row r="229" spans="1:19" s="88" customFormat="1">
      <c r="A229" s="109"/>
      <c r="B229" s="109"/>
      <c r="C229" s="73"/>
      <c r="D229" s="75"/>
      <c r="E229" s="75"/>
      <c r="F229" s="75"/>
      <c r="G229" s="75"/>
      <c r="I229" s="73"/>
      <c r="J229" s="73"/>
      <c r="K229" s="73"/>
      <c r="L229" s="73"/>
      <c r="M229" s="73"/>
      <c r="N229" s="73"/>
      <c r="O229" s="73"/>
      <c r="P229" s="73"/>
      <c r="Q229" s="73"/>
      <c r="R229" s="73"/>
      <c r="S229" s="73"/>
    </row>
    <row r="230" spans="1:19" s="88" customFormat="1">
      <c r="A230" s="109"/>
      <c r="B230" s="109"/>
      <c r="C230" s="73"/>
      <c r="D230" s="75"/>
      <c r="E230" s="75"/>
      <c r="F230" s="75"/>
      <c r="G230" s="75"/>
      <c r="I230" s="73"/>
      <c r="J230" s="73"/>
      <c r="K230" s="73"/>
      <c r="L230" s="73"/>
      <c r="M230" s="73"/>
      <c r="N230" s="73"/>
      <c r="O230" s="73"/>
      <c r="P230" s="73"/>
      <c r="Q230" s="73"/>
      <c r="R230" s="73"/>
      <c r="S230" s="73"/>
    </row>
    <row r="231" spans="1:19" s="88" customFormat="1">
      <c r="A231" s="109"/>
      <c r="B231" s="109"/>
      <c r="C231" s="73"/>
      <c r="D231" s="75"/>
      <c r="E231" s="75"/>
      <c r="F231" s="75"/>
      <c r="G231" s="75"/>
      <c r="I231" s="73"/>
      <c r="J231" s="73"/>
      <c r="K231" s="73"/>
      <c r="L231" s="73"/>
      <c r="M231" s="73"/>
      <c r="N231" s="73"/>
      <c r="O231" s="73"/>
      <c r="P231" s="73"/>
      <c r="Q231" s="73"/>
      <c r="R231" s="73"/>
      <c r="S231" s="73"/>
    </row>
    <row r="232" spans="1:19" s="88" customFormat="1">
      <c r="A232" s="109"/>
      <c r="B232" s="109"/>
      <c r="C232" s="73"/>
      <c r="D232" s="75"/>
      <c r="E232" s="75"/>
      <c r="F232" s="75"/>
      <c r="G232" s="75"/>
      <c r="I232" s="73"/>
      <c r="J232" s="73"/>
      <c r="K232" s="73"/>
      <c r="L232" s="73"/>
      <c r="M232" s="73"/>
      <c r="N232" s="73"/>
      <c r="O232" s="73"/>
      <c r="P232" s="73"/>
      <c r="Q232" s="73"/>
      <c r="R232" s="73"/>
      <c r="S232" s="73"/>
    </row>
    <row r="233" spans="1:19" s="88" customFormat="1">
      <c r="A233" s="109"/>
      <c r="B233" s="109"/>
      <c r="C233" s="73"/>
      <c r="D233" s="75"/>
      <c r="E233" s="75"/>
      <c r="F233" s="75"/>
      <c r="G233" s="75"/>
      <c r="I233" s="73"/>
      <c r="J233" s="73"/>
      <c r="K233" s="73"/>
      <c r="L233" s="73"/>
      <c r="M233" s="73"/>
      <c r="N233" s="73"/>
      <c r="O233" s="73"/>
      <c r="P233" s="73"/>
      <c r="Q233" s="73"/>
      <c r="R233" s="73"/>
      <c r="S233" s="73"/>
    </row>
    <row r="234" spans="1:19" s="88" customFormat="1">
      <c r="A234" s="109"/>
      <c r="B234" s="109"/>
      <c r="C234" s="73"/>
      <c r="D234" s="75"/>
      <c r="E234" s="75"/>
      <c r="F234" s="75"/>
      <c r="G234" s="75"/>
      <c r="I234" s="73"/>
      <c r="J234" s="73"/>
      <c r="K234" s="73"/>
      <c r="L234" s="73"/>
      <c r="M234" s="73"/>
      <c r="N234" s="73"/>
      <c r="O234" s="73"/>
      <c r="P234" s="73"/>
      <c r="Q234" s="73"/>
      <c r="R234" s="73"/>
      <c r="S234" s="73"/>
    </row>
    <row r="235" spans="1:19" s="88" customFormat="1">
      <c r="A235" s="109"/>
      <c r="B235" s="109"/>
      <c r="C235" s="73"/>
      <c r="D235" s="75"/>
      <c r="E235" s="75"/>
      <c r="F235" s="75"/>
      <c r="G235" s="75"/>
      <c r="I235" s="73"/>
      <c r="J235" s="73"/>
      <c r="K235" s="73"/>
      <c r="L235" s="73"/>
      <c r="M235" s="73"/>
      <c r="N235" s="73"/>
      <c r="O235" s="73"/>
      <c r="P235" s="73"/>
      <c r="Q235" s="73"/>
      <c r="R235" s="73"/>
      <c r="S235" s="73"/>
    </row>
    <row r="236" spans="1:19" s="88" customFormat="1">
      <c r="A236" s="109"/>
      <c r="B236" s="109"/>
      <c r="C236" s="73"/>
      <c r="D236" s="75"/>
      <c r="E236" s="75"/>
      <c r="F236" s="75"/>
      <c r="G236" s="75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</row>
    <row r="237" spans="1:19" s="88" customFormat="1">
      <c r="A237" s="109"/>
      <c r="B237" s="109"/>
      <c r="C237" s="73"/>
      <c r="D237" s="75"/>
      <c r="E237" s="75"/>
      <c r="F237" s="75"/>
      <c r="G237" s="75"/>
      <c r="I237" s="73"/>
      <c r="J237" s="73"/>
      <c r="K237" s="73"/>
      <c r="L237" s="73"/>
      <c r="M237" s="73"/>
      <c r="N237" s="73"/>
      <c r="O237" s="73"/>
      <c r="P237" s="73"/>
      <c r="Q237" s="73"/>
      <c r="R237" s="73"/>
      <c r="S237" s="73"/>
    </row>
    <row r="238" spans="1:19" s="88" customFormat="1">
      <c r="A238" s="109"/>
      <c r="B238" s="109"/>
      <c r="C238" s="73"/>
      <c r="D238" s="75"/>
      <c r="E238" s="75"/>
      <c r="F238" s="75"/>
      <c r="G238" s="75"/>
      <c r="I238" s="73"/>
      <c r="J238" s="73"/>
      <c r="K238" s="73"/>
      <c r="L238" s="73"/>
      <c r="M238" s="73"/>
      <c r="N238" s="73"/>
      <c r="O238" s="73"/>
      <c r="P238" s="73"/>
      <c r="Q238" s="73"/>
      <c r="R238" s="73"/>
      <c r="S238" s="73"/>
    </row>
    <row r="239" spans="1:19" s="88" customFormat="1">
      <c r="A239" s="109"/>
      <c r="B239" s="109"/>
      <c r="C239" s="73"/>
      <c r="D239" s="75"/>
      <c r="E239" s="75"/>
      <c r="F239" s="75"/>
      <c r="G239" s="75"/>
      <c r="I239" s="73"/>
      <c r="J239" s="73"/>
      <c r="K239" s="73"/>
      <c r="L239" s="73"/>
      <c r="M239" s="73"/>
      <c r="N239" s="73"/>
      <c r="O239" s="73"/>
      <c r="P239" s="73"/>
      <c r="Q239" s="73"/>
      <c r="R239" s="73"/>
      <c r="S239" s="73"/>
    </row>
    <row r="240" spans="1:19" s="88" customFormat="1">
      <c r="A240" s="109"/>
      <c r="B240" s="109"/>
      <c r="C240" s="73"/>
      <c r="D240" s="75"/>
      <c r="E240" s="75"/>
      <c r="F240" s="75"/>
      <c r="G240" s="75"/>
      <c r="I240" s="73"/>
      <c r="J240" s="73"/>
      <c r="K240" s="73"/>
      <c r="L240" s="73"/>
      <c r="M240" s="73"/>
      <c r="N240" s="73"/>
      <c r="O240" s="73"/>
      <c r="P240" s="73"/>
      <c r="Q240" s="73"/>
      <c r="R240" s="73"/>
      <c r="S240" s="73"/>
    </row>
    <row r="241" spans="1:19" s="88" customFormat="1">
      <c r="A241" s="109"/>
      <c r="B241" s="109"/>
      <c r="C241" s="73"/>
      <c r="D241" s="75"/>
      <c r="E241" s="75"/>
      <c r="F241" s="75"/>
      <c r="G241" s="75"/>
      <c r="I241" s="73"/>
      <c r="J241" s="73"/>
      <c r="K241" s="73"/>
      <c r="L241" s="73"/>
      <c r="M241" s="73"/>
      <c r="N241" s="73"/>
      <c r="O241" s="73"/>
      <c r="P241" s="73"/>
      <c r="Q241" s="73"/>
      <c r="R241" s="73"/>
      <c r="S241" s="73"/>
    </row>
    <row r="242" spans="1:19" s="88" customFormat="1">
      <c r="A242" s="109"/>
      <c r="B242" s="109"/>
      <c r="C242" s="73"/>
      <c r="D242" s="75"/>
      <c r="E242" s="75"/>
      <c r="F242" s="75"/>
      <c r="G242" s="75"/>
      <c r="I242" s="73"/>
      <c r="J242" s="73"/>
      <c r="K242" s="73"/>
      <c r="L242" s="73"/>
      <c r="M242" s="73"/>
      <c r="N242" s="73"/>
      <c r="O242" s="73"/>
      <c r="P242" s="73"/>
      <c r="Q242" s="73"/>
      <c r="R242" s="73"/>
      <c r="S242" s="73"/>
    </row>
    <row r="243" spans="1:19" s="88" customFormat="1">
      <c r="A243" s="109"/>
      <c r="B243" s="109"/>
      <c r="C243" s="73"/>
      <c r="D243" s="75"/>
      <c r="E243" s="75"/>
      <c r="F243" s="75"/>
      <c r="G243" s="75"/>
      <c r="I243" s="73"/>
      <c r="J243" s="73"/>
      <c r="K243" s="73"/>
      <c r="L243" s="73"/>
      <c r="M243" s="73"/>
      <c r="N243" s="73"/>
      <c r="O243" s="73"/>
      <c r="P243" s="73"/>
      <c r="Q243" s="73"/>
      <c r="R243" s="73"/>
      <c r="S243" s="73"/>
    </row>
    <row r="244" spans="1:19" s="88" customFormat="1">
      <c r="A244" s="110"/>
      <c r="B244" s="110"/>
      <c r="C244" s="73"/>
      <c r="D244" s="75"/>
      <c r="E244" s="75"/>
      <c r="F244" s="75"/>
      <c r="G244" s="75"/>
      <c r="I244" s="73"/>
      <c r="J244" s="73"/>
      <c r="K244" s="73"/>
      <c r="L244" s="73"/>
      <c r="M244" s="73"/>
      <c r="N244" s="73"/>
      <c r="O244" s="73"/>
      <c r="P244" s="73"/>
      <c r="Q244" s="73"/>
      <c r="R244" s="73"/>
      <c r="S244" s="73"/>
    </row>
    <row r="245" spans="1:19" s="88" customFormat="1">
      <c r="A245" s="110"/>
      <c r="B245" s="110"/>
      <c r="C245" s="73"/>
      <c r="D245" s="75"/>
      <c r="E245" s="75"/>
      <c r="F245" s="75"/>
      <c r="G245" s="75"/>
      <c r="I245" s="73"/>
      <c r="J245" s="73"/>
      <c r="K245" s="73"/>
      <c r="L245" s="73"/>
      <c r="M245" s="73"/>
      <c r="N245" s="73"/>
      <c r="O245" s="73"/>
      <c r="P245" s="73"/>
      <c r="Q245" s="73"/>
      <c r="R245" s="73"/>
      <c r="S245" s="73"/>
    </row>
    <row r="246" spans="1:19" s="88" customFormat="1">
      <c r="A246" s="110"/>
      <c r="B246" s="110"/>
      <c r="C246" s="73"/>
      <c r="D246" s="75"/>
      <c r="E246" s="75"/>
      <c r="F246" s="75"/>
      <c r="G246" s="75"/>
      <c r="I246" s="73"/>
      <c r="J246" s="73"/>
      <c r="K246" s="73"/>
      <c r="L246" s="73"/>
      <c r="M246" s="73"/>
      <c r="N246" s="73"/>
      <c r="O246" s="73"/>
      <c r="P246" s="73"/>
      <c r="Q246" s="73"/>
      <c r="R246" s="73"/>
      <c r="S246" s="73"/>
    </row>
    <row r="247" spans="1:19" s="88" customFormat="1">
      <c r="A247" s="110"/>
      <c r="B247" s="110"/>
      <c r="C247" s="73"/>
      <c r="D247" s="75"/>
      <c r="E247" s="75"/>
      <c r="F247" s="75"/>
      <c r="G247" s="75"/>
      <c r="I247" s="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</row>
    <row r="248" spans="1:19" s="88" customFormat="1">
      <c r="A248" s="110"/>
      <c r="B248" s="110"/>
      <c r="C248" s="73"/>
      <c r="D248" s="75"/>
      <c r="E248" s="75"/>
      <c r="F248" s="75"/>
      <c r="G248" s="75"/>
      <c r="I248" s="73"/>
      <c r="J248" s="73"/>
      <c r="K248" s="73"/>
      <c r="L248" s="73"/>
      <c r="M248" s="73"/>
      <c r="N248" s="73"/>
      <c r="O248" s="73"/>
      <c r="P248" s="73"/>
      <c r="Q248" s="73"/>
      <c r="R248" s="73"/>
      <c r="S248" s="73"/>
    </row>
    <row r="249" spans="1:19" s="88" customFormat="1">
      <c r="A249" s="110"/>
      <c r="B249" s="110"/>
      <c r="C249" s="73"/>
      <c r="D249" s="75"/>
      <c r="E249" s="75"/>
      <c r="F249" s="75"/>
      <c r="G249" s="75"/>
      <c r="I249" s="73"/>
      <c r="J249" s="73"/>
      <c r="K249" s="73"/>
      <c r="L249" s="73"/>
      <c r="M249" s="73"/>
      <c r="N249" s="73"/>
      <c r="O249" s="73"/>
      <c r="P249" s="73"/>
      <c r="Q249" s="73"/>
      <c r="R249" s="73"/>
      <c r="S249" s="73"/>
    </row>
    <row r="250" spans="1:19" s="88" customFormat="1">
      <c r="A250" s="110"/>
      <c r="B250" s="110"/>
      <c r="C250" s="73"/>
      <c r="D250" s="75"/>
      <c r="E250" s="75"/>
      <c r="F250" s="75"/>
      <c r="G250" s="75"/>
      <c r="I250" s="73"/>
      <c r="J250" s="73"/>
      <c r="K250" s="73"/>
      <c r="L250" s="73"/>
      <c r="M250" s="73"/>
      <c r="N250" s="73"/>
      <c r="O250" s="73"/>
      <c r="P250" s="73"/>
      <c r="Q250" s="73"/>
      <c r="R250" s="73"/>
      <c r="S250" s="73"/>
    </row>
    <row r="251" spans="1:19" s="88" customFormat="1">
      <c r="A251" s="110"/>
      <c r="B251" s="110"/>
      <c r="C251" s="73"/>
      <c r="D251" s="75"/>
      <c r="E251" s="75"/>
      <c r="F251" s="75"/>
      <c r="G251" s="75"/>
      <c r="I251" s="73"/>
      <c r="J251" s="73"/>
      <c r="K251" s="73"/>
      <c r="L251" s="73"/>
      <c r="M251" s="73"/>
      <c r="N251" s="73"/>
      <c r="O251" s="73"/>
      <c r="P251" s="73"/>
      <c r="Q251" s="73"/>
      <c r="R251" s="73"/>
      <c r="S251" s="73"/>
    </row>
    <row r="252" spans="1:19" s="88" customFormat="1">
      <c r="A252" s="110"/>
      <c r="B252" s="110"/>
      <c r="C252" s="73"/>
      <c r="D252" s="75"/>
      <c r="E252" s="75"/>
      <c r="F252" s="75"/>
      <c r="G252" s="75"/>
      <c r="I252" s="73"/>
      <c r="J252" s="73"/>
      <c r="K252" s="73"/>
      <c r="L252" s="73"/>
      <c r="M252" s="73"/>
      <c r="N252" s="73"/>
      <c r="O252" s="73"/>
      <c r="P252" s="73"/>
      <c r="Q252" s="73"/>
      <c r="R252" s="73"/>
      <c r="S252" s="73"/>
    </row>
    <row r="253" spans="1:19" s="88" customFormat="1">
      <c r="A253" s="110"/>
      <c r="B253" s="110"/>
      <c r="C253" s="73"/>
      <c r="D253" s="75"/>
      <c r="E253" s="75"/>
      <c r="F253" s="75"/>
      <c r="G253" s="75"/>
      <c r="I253" s="73"/>
      <c r="J253" s="73"/>
      <c r="K253" s="73"/>
      <c r="L253" s="73"/>
      <c r="M253" s="73"/>
      <c r="N253" s="73"/>
      <c r="O253" s="73"/>
      <c r="P253" s="73"/>
      <c r="Q253" s="73"/>
      <c r="R253" s="73"/>
      <c r="S253" s="73"/>
    </row>
    <row r="254" spans="1:19" s="88" customFormat="1">
      <c r="A254" s="110"/>
      <c r="B254" s="110"/>
      <c r="C254" s="73"/>
      <c r="D254" s="75"/>
      <c r="E254" s="75"/>
      <c r="F254" s="75"/>
      <c r="G254" s="75"/>
      <c r="I254" s="73"/>
      <c r="J254" s="73"/>
      <c r="K254" s="73"/>
      <c r="L254" s="73"/>
      <c r="M254" s="73"/>
      <c r="N254" s="73"/>
      <c r="O254" s="73"/>
      <c r="P254" s="73"/>
      <c r="Q254" s="73"/>
      <c r="R254" s="73"/>
      <c r="S254" s="73"/>
    </row>
    <row r="255" spans="1:19" s="88" customFormat="1">
      <c r="A255" s="110"/>
      <c r="B255" s="110"/>
      <c r="C255" s="73"/>
      <c r="D255" s="75"/>
      <c r="E255" s="75"/>
      <c r="F255" s="75"/>
      <c r="G255" s="75"/>
      <c r="I255" s="73"/>
      <c r="J255" s="73"/>
      <c r="K255" s="73"/>
      <c r="L255" s="73"/>
      <c r="M255" s="73"/>
      <c r="N255" s="73"/>
      <c r="O255" s="73"/>
      <c r="P255" s="73"/>
      <c r="Q255" s="73"/>
      <c r="R255" s="73"/>
      <c r="S255" s="73"/>
    </row>
    <row r="256" spans="1:19" s="88" customFormat="1">
      <c r="A256" s="110"/>
      <c r="B256" s="110"/>
      <c r="C256" s="73"/>
      <c r="D256" s="75"/>
      <c r="E256" s="75"/>
      <c r="F256" s="75"/>
      <c r="G256" s="75"/>
      <c r="I256" s="73"/>
      <c r="J256" s="73"/>
      <c r="K256" s="73"/>
      <c r="L256" s="73"/>
      <c r="M256" s="73"/>
      <c r="N256" s="73"/>
      <c r="O256" s="73"/>
      <c r="P256" s="73"/>
      <c r="Q256" s="73"/>
      <c r="R256" s="73"/>
      <c r="S256" s="73"/>
    </row>
    <row r="257" spans="1:19" s="88" customFormat="1">
      <c r="A257" s="110"/>
      <c r="B257" s="110"/>
      <c r="C257" s="73"/>
      <c r="D257" s="75"/>
      <c r="E257" s="75"/>
      <c r="F257" s="75"/>
      <c r="G257" s="75"/>
      <c r="I257" s="73"/>
      <c r="J257" s="73"/>
      <c r="K257" s="73"/>
      <c r="L257" s="73"/>
      <c r="M257" s="73"/>
      <c r="N257" s="73"/>
      <c r="O257" s="73"/>
      <c r="P257" s="73"/>
      <c r="Q257" s="73"/>
      <c r="R257" s="73"/>
      <c r="S257" s="73"/>
    </row>
    <row r="258" spans="1:19" s="88" customFormat="1">
      <c r="A258" s="110"/>
      <c r="B258" s="110"/>
      <c r="C258" s="73"/>
      <c r="D258" s="75"/>
      <c r="E258" s="75"/>
      <c r="F258" s="75"/>
      <c r="G258" s="75"/>
      <c r="I258" s="73"/>
      <c r="J258" s="73"/>
      <c r="K258" s="73"/>
      <c r="L258" s="73"/>
      <c r="M258" s="73"/>
      <c r="N258" s="73"/>
      <c r="O258" s="73"/>
      <c r="P258" s="73"/>
      <c r="Q258" s="73"/>
      <c r="R258" s="73"/>
      <c r="S258" s="73"/>
    </row>
    <row r="259" spans="1:19" s="88" customFormat="1">
      <c r="A259" s="110"/>
      <c r="B259" s="110"/>
      <c r="C259" s="73"/>
      <c r="D259" s="75"/>
      <c r="E259" s="75"/>
      <c r="F259" s="75"/>
      <c r="G259" s="75"/>
      <c r="I259" s="73"/>
      <c r="J259" s="73"/>
      <c r="K259" s="73"/>
      <c r="L259" s="73"/>
      <c r="M259" s="73"/>
      <c r="N259" s="73"/>
      <c r="O259" s="73"/>
      <c r="P259" s="73"/>
      <c r="Q259" s="73"/>
      <c r="R259" s="73"/>
      <c r="S259" s="73"/>
    </row>
    <row r="260" spans="1:19" s="88" customFormat="1">
      <c r="A260" s="110"/>
      <c r="B260" s="110"/>
      <c r="C260" s="73"/>
      <c r="D260" s="75"/>
      <c r="E260" s="75"/>
      <c r="F260" s="75"/>
      <c r="G260" s="75"/>
      <c r="I260" s="73"/>
      <c r="J260" s="73"/>
      <c r="K260" s="73"/>
      <c r="L260" s="73"/>
      <c r="M260" s="73"/>
      <c r="N260" s="73"/>
      <c r="O260" s="73"/>
      <c r="P260" s="73"/>
      <c r="Q260" s="73"/>
      <c r="R260" s="73"/>
      <c r="S260" s="73"/>
    </row>
    <row r="261" spans="1:19" s="88" customFormat="1">
      <c r="A261" s="110"/>
      <c r="B261" s="110"/>
      <c r="C261" s="73"/>
      <c r="D261" s="75"/>
      <c r="E261" s="75"/>
      <c r="F261" s="75"/>
      <c r="G261" s="75"/>
      <c r="I261" s="73"/>
      <c r="J261" s="73"/>
      <c r="K261" s="73"/>
      <c r="L261" s="73"/>
      <c r="M261" s="73"/>
      <c r="N261" s="73"/>
      <c r="O261" s="73"/>
      <c r="P261" s="73"/>
      <c r="Q261" s="73"/>
      <c r="R261" s="73"/>
      <c r="S261" s="73"/>
    </row>
    <row r="262" spans="1:19" s="88" customFormat="1">
      <c r="A262" s="110"/>
      <c r="B262" s="110"/>
      <c r="C262" s="73"/>
      <c r="D262" s="75"/>
      <c r="E262" s="75"/>
      <c r="F262" s="75"/>
      <c r="G262" s="75"/>
      <c r="I262" s="73"/>
      <c r="J262" s="73"/>
      <c r="K262" s="73"/>
      <c r="L262" s="73"/>
      <c r="M262" s="73"/>
      <c r="N262" s="73"/>
      <c r="O262" s="73"/>
      <c r="P262" s="73"/>
      <c r="Q262" s="73"/>
      <c r="R262" s="73"/>
      <c r="S262" s="73"/>
    </row>
    <row r="263" spans="1:19" s="88" customFormat="1">
      <c r="A263" s="110"/>
      <c r="B263" s="110"/>
      <c r="C263" s="73"/>
      <c r="D263" s="75"/>
      <c r="E263" s="75"/>
      <c r="F263" s="75"/>
      <c r="G263" s="75"/>
      <c r="I263" s="73"/>
      <c r="J263" s="73"/>
      <c r="K263" s="73"/>
      <c r="L263" s="73"/>
      <c r="M263" s="73"/>
      <c r="N263" s="73"/>
      <c r="O263" s="73"/>
      <c r="P263" s="73"/>
      <c r="Q263" s="73"/>
      <c r="R263" s="73"/>
      <c r="S263" s="73"/>
    </row>
    <row r="264" spans="1:19" s="88" customFormat="1">
      <c r="A264" s="110"/>
      <c r="B264" s="110"/>
      <c r="C264" s="73"/>
      <c r="D264" s="75"/>
      <c r="E264" s="75"/>
      <c r="F264" s="75"/>
      <c r="G264" s="75"/>
      <c r="I264" s="73"/>
      <c r="J264" s="73"/>
      <c r="K264" s="73"/>
      <c r="L264" s="73"/>
      <c r="M264" s="73"/>
      <c r="N264" s="73"/>
      <c r="O264" s="73"/>
      <c r="P264" s="73"/>
      <c r="Q264" s="73"/>
      <c r="R264" s="73"/>
      <c r="S264" s="73"/>
    </row>
    <row r="265" spans="1:19" s="88" customFormat="1">
      <c r="A265" s="110"/>
      <c r="B265" s="110"/>
      <c r="C265" s="73"/>
      <c r="D265" s="75"/>
      <c r="E265" s="75"/>
      <c r="F265" s="75"/>
      <c r="G265" s="75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</row>
    <row r="266" spans="1:19" s="88" customFormat="1">
      <c r="A266" s="110"/>
      <c r="B266" s="110"/>
      <c r="C266" s="73"/>
      <c r="D266" s="75"/>
      <c r="E266" s="75"/>
      <c r="F266" s="75"/>
      <c r="G266" s="75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</row>
    <row r="267" spans="1:19" s="88" customFormat="1">
      <c r="A267" s="110"/>
      <c r="B267" s="110"/>
      <c r="C267" s="73"/>
      <c r="D267" s="75"/>
      <c r="E267" s="75"/>
      <c r="F267" s="75"/>
      <c r="G267" s="75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</row>
    <row r="268" spans="1:19" s="88" customFormat="1">
      <c r="A268" s="110"/>
      <c r="B268" s="110"/>
      <c r="C268" s="73"/>
      <c r="D268" s="75"/>
      <c r="E268" s="75"/>
      <c r="F268" s="75"/>
      <c r="G268" s="75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</row>
    <row r="269" spans="1:19" s="88" customFormat="1">
      <c r="A269" s="110"/>
      <c r="B269" s="110"/>
      <c r="C269" s="73"/>
      <c r="D269" s="75"/>
      <c r="E269" s="75"/>
      <c r="F269" s="75"/>
      <c r="G269" s="75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</row>
    <row r="270" spans="1:19" s="88" customFormat="1">
      <c r="A270" s="110"/>
      <c r="B270" s="110"/>
      <c r="C270" s="73"/>
      <c r="D270" s="75"/>
      <c r="E270" s="75"/>
      <c r="F270" s="75"/>
      <c r="G270" s="75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</row>
    <row r="271" spans="1:19" s="88" customFormat="1">
      <c r="A271" s="110"/>
      <c r="B271" s="110"/>
      <c r="C271" s="73"/>
      <c r="D271" s="75"/>
      <c r="E271" s="75"/>
      <c r="F271" s="75"/>
      <c r="G271" s="75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</row>
    <row r="272" spans="1:19" s="88" customFormat="1">
      <c r="A272" s="110"/>
      <c r="B272" s="110"/>
      <c r="C272" s="73"/>
      <c r="D272" s="75"/>
      <c r="E272" s="75"/>
      <c r="F272" s="75"/>
      <c r="G272" s="75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</row>
    <row r="273" spans="1:19" s="88" customFormat="1">
      <c r="A273" s="110"/>
      <c r="B273" s="110"/>
      <c r="C273" s="73"/>
      <c r="D273" s="75"/>
      <c r="E273" s="75"/>
      <c r="F273" s="75"/>
      <c r="G273" s="75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</row>
    <row r="274" spans="1:19" s="88" customFormat="1">
      <c r="A274" s="110"/>
      <c r="B274" s="110"/>
      <c r="C274" s="73"/>
      <c r="D274" s="75"/>
      <c r="E274" s="75"/>
      <c r="F274" s="75"/>
      <c r="G274" s="75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</row>
    <row r="275" spans="1:19" s="88" customFormat="1">
      <c r="A275" s="110"/>
      <c r="B275" s="110"/>
      <c r="C275" s="73"/>
      <c r="D275" s="75"/>
      <c r="E275" s="75"/>
      <c r="F275" s="75"/>
      <c r="G275" s="75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</row>
    <row r="276" spans="1:19" s="88" customFormat="1">
      <c r="A276" s="110"/>
      <c r="B276" s="110"/>
      <c r="C276" s="73"/>
      <c r="D276" s="75"/>
      <c r="E276" s="75"/>
      <c r="F276" s="75"/>
      <c r="G276" s="75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</row>
    <row r="277" spans="1:19" s="88" customFormat="1">
      <c r="A277" s="110"/>
      <c r="B277" s="110"/>
      <c r="C277" s="73"/>
      <c r="D277" s="75"/>
      <c r="E277" s="75"/>
      <c r="F277" s="75"/>
      <c r="G277" s="75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</row>
    <row r="278" spans="1:19" s="88" customFormat="1">
      <c r="A278" s="110"/>
      <c r="B278" s="110"/>
      <c r="C278" s="73"/>
      <c r="D278" s="75"/>
      <c r="E278" s="75"/>
      <c r="F278" s="75"/>
      <c r="G278" s="75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</row>
    <row r="279" spans="1:19" s="88" customFormat="1">
      <c r="A279" s="110"/>
      <c r="B279" s="110"/>
      <c r="C279" s="73"/>
      <c r="D279" s="75"/>
      <c r="E279" s="75"/>
      <c r="F279" s="75"/>
      <c r="G279" s="75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</row>
    <row r="280" spans="1:19" s="88" customFormat="1">
      <c r="A280" s="110"/>
      <c r="B280" s="110"/>
      <c r="C280" s="73"/>
      <c r="D280" s="75"/>
      <c r="E280" s="75"/>
      <c r="F280" s="75"/>
      <c r="G280" s="75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</row>
    <row r="281" spans="1:19" s="88" customFormat="1">
      <c r="A281" s="110"/>
      <c r="B281" s="110"/>
      <c r="C281" s="73"/>
      <c r="D281" s="75"/>
      <c r="E281" s="75"/>
      <c r="F281" s="75"/>
      <c r="G281" s="75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</row>
    <row r="282" spans="1:19" s="88" customFormat="1">
      <c r="A282" s="110"/>
      <c r="B282" s="110"/>
      <c r="C282" s="73"/>
      <c r="D282" s="75"/>
      <c r="E282" s="75"/>
      <c r="F282" s="75"/>
      <c r="G282" s="75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</row>
    <row r="283" spans="1:19" s="88" customFormat="1">
      <c r="A283" s="110"/>
      <c r="B283" s="110"/>
      <c r="C283" s="73"/>
      <c r="D283" s="75"/>
      <c r="E283" s="75"/>
      <c r="F283" s="75"/>
      <c r="G283" s="75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</row>
    <row r="284" spans="1:19" s="88" customFormat="1">
      <c r="A284" s="110"/>
      <c r="B284" s="110"/>
      <c r="C284" s="73"/>
      <c r="D284" s="75"/>
      <c r="E284" s="75"/>
      <c r="F284" s="75"/>
      <c r="G284" s="75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</row>
    <row r="285" spans="1:19" s="88" customFormat="1">
      <c r="A285" s="110"/>
      <c r="B285" s="110"/>
      <c r="C285" s="73"/>
      <c r="D285" s="75"/>
      <c r="E285" s="75"/>
      <c r="F285" s="75"/>
      <c r="G285" s="75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</row>
    <row r="286" spans="1:19" s="88" customFormat="1">
      <c r="A286" s="110"/>
      <c r="B286" s="110"/>
      <c r="C286" s="73"/>
      <c r="D286" s="75"/>
      <c r="E286" s="75"/>
      <c r="F286" s="75"/>
      <c r="G286" s="75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</row>
    <row r="287" spans="1:19" s="88" customFormat="1">
      <c r="A287" s="110"/>
      <c r="B287" s="110"/>
      <c r="C287" s="73"/>
      <c r="D287" s="75"/>
      <c r="E287" s="75"/>
      <c r="F287" s="75"/>
      <c r="G287" s="75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</row>
    <row r="288" spans="1:19" s="88" customFormat="1">
      <c r="A288" s="110"/>
      <c r="B288" s="110"/>
      <c r="C288" s="73"/>
      <c r="D288" s="75"/>
      <c r="E288" s="75"/>
      <c r="F288" s="75"/>
      <c r="G288" s="75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</row>
    <row r="289" spans="1:19" s="88" customFormat="1">
      <c r="A289" s="110"/>
      <c r="B289" s="110"/>
      <c r="C289" s="73"/>
      <c r="D289" s="75"/>
      <c r="E289" s="75"/>
      <c r="F289" s="75"/>
      <c r="G289" s="75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</row>
    <row r="290" spans="1:19" s="88" customFormat="1">
      <c r="A290" s="110"/>
      <c r="B290" s="110"/>
      <c r="C290" s="73"/>
      <c r="D290" s="75"/>
      <c r="E290" s="75"/>
      <c r="F290" s="75"/>
      <c r="G290" s="75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</row>
    <row r="291" spans="1:19" s="88" customFormat="1">
      <c r="A291" s="110"/>
      <c r="B291" s="110"/>
      <c r="C291" s="73"/>
      <c r="D291" s="75"/>
      <c r="E291" s="75"/>
      <c r="F291" s="75"/>
      <c r="G291" s="75"/>
      <c r="I291" s="73"/>
      <c r="J291" s="73"/>
      <c r="K291" s="73"/>
      <c r="L291" s="73"/>
      <c r="M291" s="73"/>
      <c r="N291" s="73"/>
      <c r="O291" s="73"/>
      <c r="P291" s="73"/>
      <c r="Q291" s="73"/>
      <c r="R291" s="73"/>
      <c r="S291" s="73"/>
    </row>
    <row r="292" spans="1:19" s="88" customFormat="1">
      <c r="A292" s="110"/>
      <c r="B292" s="110"/>
      <c r="C292" s="73"/>
      <c r="D292" s="75"/>
      <c r="E292" s="75"/>
      <c r="F292" s="75"/>
      <c r="G292" s="75"/>
      <c r="I292" s="73"/>
      <c r="J292" s="73"/>
      <c r="K292" s="73"/>
      <c r="L292" s="73"/>
      <c r="M292" s="73"/>
      <c r="N292" s="73"/>
      <c r="O292" s="73"/>
      <c r="P292" s="73"/>
      <c r="Q292" s="73"/>
      <c r="R292" s="73"/>
      <c r="S292" s="73"/>
    </row>
    <row r="293" spans="1:19" s="88" customFormat="1">
      <c r="A293" s="110"/>
      <c r="B293" s="110"/>
      <c r="C293" s="73"/>
      <c r="D293" s="75"/>
      <c r="E293" s="75"/>
      <c r="F293" s="75"/>
      <c r="G293" s="75"/>
      <c r="I293" s="73"/>
      <c r="J293" s="73"/>
      <c r="K293" s="73"/>
      <c r="L293" s="73"/>
      <c r="M293" s="73"/>
      <c r="N293" s="73"/>
      <c r="O293" s="73"/>
      <c r="P293" s="73"/>
      <c r="Q293" s="73"/>
      <c r="R293" s="73"/>
      <c r="S293" s="73"/>
    </row>
    <row r="294" spans="1:19" s="88" customFormat="1">
      <c r="A294" s="110"/>
      <c r="B294" s="110"/>
      <c r="C294" s="73"/>
      <c r="D294" s="75"/>
      <c r="E294" s="75"/>
      <c r="F294" s="75"/>
      <c r="G294" s="75"/>
      <c r="I294" s="73"/>
      <c r="J294" s="73"/>
      <c r="K294" s="73"/>
      <c r="L294" s="73"/>
      <c r="M294" s="73"/>
      <c r="N294" s="73"/>
      <c r="O294" s="73"/>
      <c r="P294" s="73"/>
      <c r="Q294" s="73"/>
      <c r="R294" s="73"/>
      <c r="S294" s="73"/>
    </row>
    <row r="295" spans="1:19" s="88" customFormat="1">
      <c r="A295" s="110"/>
      <c r="B295" s="110"/>
      <c r="C295" s="73"/>
      <c r="D295" s="75"/>
      <c r="E295" s="75"/>
      <c r="F295" s="75"/>
      <c r="G295" s="75"/>
      <c r="I295" s="73"/>
      <c r="J295" s="73"/>
      <c r="K295" s="73"/>
      <c r="L295" s="73"/>
      <c r="M295" s="73"/>
      <c r="N295" s="73"/>
      <c r="O295" s="73"/>
      <c r="P295" s="73"/>
      <c r="Q295" s="73"/>
      <c r="R295" s="73"/>
      <c r="S295" s="73"/>
    </row>
    <row r="296" spans="1:19" s="88" customFormat="1">
      <c r="A296" s="110"/>
      <c r="B296" s="110"/>
      <c r="C296" s="73"/>
      <c r="D296" s="75"/>
      <c r="E296" s="75"/>
      <c r="F296" s="75"/>
      <c r="G296" s="75"/>
      <c r="I296" s="73"/>
      <c r="J296" s="73"/>
      <c r="K296" s="73"/>
      <c r="L296" s="73"/>
      <c r="M296" s="73"/>
      <c r="N296" s="73"/>
      <c r="O296" s="73"/>
      <c r="P296" s="73"/>
      <c r="Q296" s="73"/>
      <c r="R296" s="73"/>
      <c r="S296" s="73"/>
    </row>
    <row r="297" spans="1:19" s="88" customFormat="1">
      <c r="A297" s="110"/>
      <c r="B297" s="110"/>
      <c r="C297" s="73"/>
      <c r="D297" s="75"/>
      <c r="E297" s="75"/>
      <c r="F297" s="75"/>
      <c r="G297" s="75"/>
      <c r="I297" s="73"/>
      <c r="J297" s="73"/>
      <c r="K297" s="73"/>
      <c r="L297" s="73"/>
      <c r="M297" s="73"/>
      <c r="N297" s="73"/>
      <c r="O297" s="73"/>
      <c r="P297" s="73"/>
      <c r="Q297" s="73"/>
      <c r="R297" s="73"/>
      <c r="S297" s="73"/>
    </row>
    <row r="298" spans="1:19" s="88" customFormat="1">
      <c r="A298" s="110"/>
      <c r="B298" s="110"/>
      <c r="C298" s="73"/>
      <c r="D298" s="75"/>
      <c r="E298" s="75"/>
      <c r="F298" s="75"/>
      <c r="G298" s="75"/>
      <c r="I298" s="73"/>
      <c r="J298" s="73"/>
      <c r="K298" s="73"/>
      <c r="L298" s="73"/>
      <c r="M298" s="73"/>
      <c r="N298" s="73"/>
      <c r="O298" s="73"/>
      <c r="P298" s="73"/>
      <c r="Q298" s="73"/>
      <c r="R298" s="73"/>
      <c r="S298" s="73"/>
    </row>
    <row r="299" spans="1:19" s="88" customFormat="1">
      <c r="A299" s="110"/>
      <c r="B299" s="110"/>
      <c r="C299" s="73"/>
      <c r="D299" s="75"/>
      <c r="E299" s="75"/>
      <c r="F299" s="75"/>
      <c r="G299" s="75"/>
      <c r="I299" s="73"/>
      <c r="J299" s="73"/>
      <c r="K299" s="73"/>
      <c r="L299" s="73"/>
      <c r="M299" s="73"/>
      <c r="N299" s="73"/>
      <c r="O299" s="73"/>
      <c r="P299" s="73"/>
      <c r="Q299" s="73"/>
      <c r="R299" s="73"/>
      <c r="S299" s="73"/>
    </row>
    <row r="300" spans="1:19" s="88" customFormat="1">
      <c r="A300" s="110"/>
      <c r="B300" s="110"/>
      <c r="C300" s="73"/>
      <c r="D300" s="75"/>
      <c r="E300" s="75"/>
      <c r="F300" s="75"/>
      <c r="G300" s="75"/>
      <c r="I300" s="73"/>
      <c r="J300" s="73"/>
      <c r="K300" s="73"/>
      <c r="L300" s="73"/>
      <c r="M300" s="73"/>
      <c r="N300" s="73"/>
      <c r="O300" s="73"/>
      <c r="P300" s="73"/>
      <c r="Q300" s="73"/>
      <c r="R300" s="73"/>
      <c r="S300" s="73"/>
    </row>
    <row r="301" spans="1:19" s="88" customFormat="1">
      <c r="A301" s="110"/>
      <c r="B301" s="110"/>
      <c r="C301" s="73"/>
      <c r="D301" s="75"/>
      <c r="E301" s="75"/>
      <c r="F301" s="75"/>
      <c r="G301" s="75"/>
      <c r="I301" s="73"/>
      <c r="J301" s="73"/>
      <c r="K301" s="73"/>
      <c r="L301" s="73"/>
      <c r="M301" s="73"/>
      <c r="N301" s="73"/>
      <c r="O301" s="73"/>
      <c r="P301" s="73"/>
      <c r="Q301" s="73"/>
      <c r="R301" s="73"/>
      <c r="S301" s="73"/>
    </row>
    <row r="302" spans="1:19" s="88" customFormat="1">
      <c r="A302" s="110"/>
      <c r="B302" s="110"/>
      <c r="C302" s="73"/>
      <c r="D302" s="75"/>
      <c r="E302" s="75"/>
      <c r="F302" s="75"/>
      <c r="G302" s="75"/>
      <c r="I302" s="73"/>
      <c r="J302" s="73"/>
      <c r="K302" s="73"/>
      <c r="L302" s="73"/>
      <c r="M302" s="73"/>
      <c r="N302" s="73"/>
      <c r="O302" s="73"/>
      <c r="P302" s="73"/>
      <c r="Q302" s="73"/>
      <c r="R302" s="73"/>
      <c r="S302" s="73"/>
    </row>
    <row r="303" spans="1:19" s="88" customFormat="1">
      <c r="A303" s="110"/>
      <c r="B303" s="110"/>
      <c r="C303" s="73"/>
      <c r="D303" s="75"/>
      <c r="E303" s="75"/>
      <c r="F303" s="75"/>
      <c r="G303" s="75"/>
      <c r="I303" s="73"/>
      <c r="J303" s="73"/>
      <c r="K303" s="73"/>
      <c r="L303" s="73"/>
      <c r="M303" s="73"/>
      <c r="N303" s="73"/>
      <c r="O303" s="73"/>
      <c r="P303" s="73"/>
      <c r="Q303" s="73"/>
      <c r="R303" s="73"/>
      <c r="S303" s="73"/>
    </row>
    <row r="304" spans="1:19" s="88" customFormat="1">
      <c r="A304" s="110"/>
      <c r="B304" s="110"/>
      <c r="C304" s="73"/>
      <c r="D304" s="75"/>
      <c r="E304" s="75"/>
      <c r="F304" s="75"/>
      <c r="G304" s="75"/>
      <c r="I304" s="73"/>
      <c r="J304" s="73"/>
      <c r="K304" s="73"/>
      <c r="L304" s="73"/>
      <c r="M304" s="73"/>
      <c r="N304" s="73"/>
      <c r="O304" s="73"/>
      <c r="P304" s="73"/>
      <c r="Q304" s="73"/>
      <c r="R304" s="73"/>
      <c r="S304" s="73"/>
    </row>
    <row r="305" spans="1:19" s="88" customFormat="1">
      <c r="A305" s="110"/>
      <c r="B305" s="110"/>
      <c r="C305" s="73"/>
      <c r="D305" s="75"/>
      <c r="E305" s="75"/>
      <c r="F305" s="75"/>
      <c r="G305" s="75"/>
      <c r="I305" s="73"/>
      <c r="J305" s="73"/>
      <c r="K305" s="73"/>
      <c r="L305" s="73"/>
      <c r="M305" s="73"/>
      <c r="N305" s="73"/>
      <c r="O305" s="73"/>
      <c r="P305" s="73"/>
      <c r="Q305" s="73"/>
      <c r="R305" s="73"/>
      <c r="S305" s="73"/>
    </row>
    <row r="306" spans="1:19" s="88" customFormat="1">
      <c r="A306" s="110"/>
      <c r="B306" s="110"/>
      <c r="C306" s="73"/>
      <c r="D306" s="75"/>
      <c r="E306" s="75"/>
      <c r="F306" s="75"/>
      <c r="G306" s="75"/>
      <c r="I306" s="73"/>
      <c r="J306" s="73"/>
      <c r="K306" s="73"/>
      <c r="L306" s="73"/>
      <c r="M306" s="73"/>
      <c r="N306" s="73"/>
      <c r="O306" s="73"/>
      <c r="P306" s="73"/>
      <c r="Q306" s="73"/>
      <c r="R306" s="73"/>
      <c r="S306" s="73"/>
    </row>
    <row r="307" spans="1:19" s="88" customFormat="1">
      <c r="A307" s="110"/>
      <c r="B307" s="110"/>
      <c r="C307" s="73"/>
      <c r="D307" s="75"/>
      <c r="E307" s="75"/>
      <c r="F307" s="75"/>
      <c r="G307" s="75"/>
      <c r="I307" s="73"/>
      <c r="J307" s="73"/>
      <c r="K307" s="73"/>
      <c r="L307" s="73"/>
      <c r="M307" s="73"/>
      <c r="N307" s="73"/>
      <c r="O307" s="73"/>
      <c r="P307" s="73"/>
      <c r="Q307" s="73"/>
      <c r="R307" s="73"/>
      <c r="S307" s="73"/>
    </row>
    <row r="308" spans="1:19" s="88" customFormat="1">
      <c r="A308" s="110"/>
      <c r="B308" s="110"/>
      <c r="C308" s="73"/>
      <c r="D308" s="75"/>
      <c r="E308" s="75"/>
      <c r="F308" s="75"/>
      <c r="G308" s="75"/>
      <c r="I308" s="73"/>
      <c r="J308" s="73"/>
      <c r="K308" s="73"/>
      <c r="L308" s="73"/>
      <c r="M308" s="73"/>
      <c r="N308" s="73"/>
      <c r="O308" s="73"/>
      <c r="P308" s="73"/>
      <c r="Q308" s="73"/>
      <c r="R308" s="73"/>
      <c r="S308" s="73"/>
    </row>
    <row r="309" spans="1:19" s="88" customFormat="1">
      <c r="A309" s="110"/>
      <c r="B309" s="110"/>
      <c r="C309" s="73"/>
      <c r="D309" s="75"/>
      <c r="E309" s="75"/>
      <c r="F309" s="75"/>
      <c r="G309" s="75"/>
      <c r="I309" s="73"/>
      <c r="J309" s="73"/>
      <c r="K309" s="73"/>
      <c r="L309" s="73"/>
      <c r="M309" s="73"/>
      <c r="N309" s="73"/>
      <c r="O309" s="73"/>
      <c r="P309" s="73"/>
      <c r="Q309" s="73"/>
      <c r="R309" s="73"/>
      <c r="S309" s="73"/>
    </row>
    <row r="310" spans="1:19" s="88" customFormat="1">
      <c r="A310" s="110"/>
      <c r="B310" s="110"/>
      <c r="C310" s="73"/>
      <c r="D310" s="75"/>
      <c r="E310" s="75"/>
      <c r="F310" s="75"/>
      <c r="G310" s="75"/>
      <c r="I310" s="73"/>
      <c r="J310" s="73"/>
      <c r="K310" s="73"/>
      <c r="L310" s="73"/>
      <c r="M310" s="73"/>
      <c r="N310" s="73"/>
      <c r="O310" s="73"/>
      <c r="P310" s="73"/>
      <c r="Q310" s="73"/>
      <c r="R310" s="73"/>
      <c r="S310" s="73"/>
    </row>
    <row r="311" spans="1:19" s="88" customFormat="1">
      <c r="A311" s="110"/>
      <c r="B311" s="110"/>
      <c r="C311" s="73"/>
      <c r="D311" s="75"/>
      <c r="E311" s="75"/>
      <c r="F311" s="75"/>
      <c r="G311" s="75"/>
      <c r="I311" s="73"/>
      <c r="J311" s="73"/>
      <c r="K311" s="73"/>
      <c r="L311" s="73"/>
      <c r="M311" s="73"/>
      <c r="N311" s="73"/>
      <c r="O311" s="73"/>
      <c r="P311" s="73"/>
      <c r="Q311" s="73"/>
      <c r="R311" s="73"/>
      <c r="S311" s="73"/>
    </row>
    <row r="312" spans="1:19" s="88" customFormat="1">
      <c r="A312" s="110"/>
      <c r="B312" s="110"/>
      <c r="C312" s="73"/>
      <c r="D312" s="75"/>
      <c r="E312" s="75"/>
      <c r="F312" s="75"/>
      <c r="G312" s="75"/>
      <c r="I312" s="73"/>
      <c r="J312" s="73"/>
      <c r="K312" s="73"/>
      <c r="L312" s="73"/>
      <c r="M312" s="73"/>
      <c r="N312" s="73"/>
      <c r="O312" s="73"/>
      <c r="P312" s="73"/>
      <c r="Q312" s="73"/>
      <c r="R312" s="73"/>
      <c r="S312" s="73"/>
    </row>
    <row r="313" spans="1:19" s="88" customFormat="1">
      <c r="A313" s="110"/>
      <c r="B313" s="110"/>
      <c r="C313" s="73"/>
      <c r="D313" s="75"/>
      <c r="E313" s="75"/>
      <c r="F313" s="75"/>
      <c r="G313" s="75"/>
      <c r="I313" s="73"/>
      <c r="J313" s="73"/>
      <c r="K313" s="73"/>
      <c r="L313" s="73"/>
      <c r="M313" s="73"/>
      <c r="N313" s="73"/>
      <c r="O313" s="73"/>
      <c r="P313" s="73"/>
      <c r="Q313" s="73"/>
      <c r="R313" s="73"/>
      <c r="S313" s="73"/>
    </row>
    <row r="314" spans="1:19" s="88" customFormat="1">
      <c r="A314" s="110"/>
      <c r="B314" s="110"/>
      <c r="C314" s="73"/>
      <c r="D314" s="75"/>
      <c r="E314" s="75"/>
      <c r="F314" s="75"/>
      <c r="G314" s="75"/>
      <c r="I314" s="73"/>
      <c r="J314" s="73"/>
      <c r="K314" s="73"/>
      <c r="L314" s="73"/>
      <c r="M314" s="73"/>
      <c r="N314" s="73"/>
      <c r="O314" s="73"/>
      <c r="P314" s="73"/>
      <c r="Q314" s="73"/>
      <c r="R314" s="73"/>
      <c r="S314" s="73"/>
    </row>
    <row r="315" spans="1:19" s="88" customFormat="1">
      <c r="A315" s="110"/>
      <c r="B315" s="110"/>
      <c r="C315" s="73"/>
      <c r="D315" s="75"/>
      <c r="E315" s="75"/>
      <c r="F315" s="75"/>
      <c r="G315" s="75"/>
      <c r="I315" s="73"/>
      <c r="J315" s="73"/>
      <c r="K315" s="73"/>
      <c r="L315" s="73"/>
      <c r="M315" s="73"/>
      <c r="N315" s="73"/>
      <c r="O315" s="73"/>
      <c r="P315" s="73"/>
      <c r="Q315" s="73"/>
      <c r="R315" s="73"/>
      <c r="S315" s="73"/>
    </row>
    <row r="316" spans="1:19" s="88" customFormat="1">
      <c r="A316" s="110"/>
      <c r="B316" s="110"/>
      <c r="C316" s="73"/>
      <c r="D316" s="73"/>
      <c r="E316" s="73"/>
      <c r="F316" s="73"/>
      <c r="G316" s="73"/>
      <c r="I316" s="73"/>
      <c r="J316" s="73"/>
      <c r="K316" s="73"/>
      <c r="L316" s="73"/>
      <c r="M316" s="73"/>
      <c r="N316" s="73"/>
      <c r="O316" s="73"/>
      <c r="P316" s="73"/>
      <c r="Q316" s="73"/>
      <c r="R316" s="73"/>
      <c r="S316" s="73"/>
    </row>
    <row r="317" spans="1:19" s="88" customFormat="1">
      <c r="A317" s="110"/>
      <c r="B317" s="110"/>
      <c r="C317" s="73"/>
      <c r="D317" s="73"/>
      <c r="E317" s="73"/>
      <c r="F317" s="73"/>
      <c r="G317" s="73"/>
      <c r="I317" s="73"/>
      <c r="J317" s="73"/>
      <c r="K317" s="73"/>
      <c r="L317" s="73"/>
      <c r="M317" s="73"/>
      <c r="N317" s="73"/>
      <c r="O317" s="73"/>
      <c r="P317" s="73"/>
      <c r="Q317" s="73"/>
      <c r="R317" s="73"/>
      <c r="S317" s="73"/>
    </row>
    <row r="318" spans="1:19" s="88" customFormat="1">
      <c r="A318" s="110"/>
      <c r="B318" s="110"/>
      <c r="C318" s="73"/>
      <c r="D318" s="73"/>
      <c r="E318" s="73"/>
      <c r="F318" s="73"/>
      <c r="G318" s="73"/>
      <c r="I318" s="73"/>
      <c r="J318" s="73"/>
      <c r="K318" s="73"/>
      <c r="L318" s="73"/>
      <c r="M318" s="73"/>
      <c r="N318" s="73"/>
      <c r="O318" s="73"/>
      <c r="P318" s="73"/>
      <c r="Q318" s="73"/>
      <c r="R318" s="73"/>
      <c r="S318" s="73"/>
    </row>
    <row r="319" spans="1:19" s="88" customFormat="1">
      <c r="A319" s="110"/>
      <c r="B319" s="110"/>
      <c r="C319" s="73"/>
      <c r="D319" s="73"/>
      <c r="E319" s="73"/>
      <c r="F319" s="73"/>
      <c r="G319" s="73"/>
      <c r="I319" s="73"/>
      <c r="J319" s="73"/>
      <c r="K319" s="73"/>
      <c r="L319" s="73"/>
      <c r="M319" s="73"/>
      <c r="N319" s="73"/>
      <c r="O319" s="73"/>
      <c r="P319" s="73"/>
      <c r="Q319" s="73"/>
      <c r="R319" s="73"/>
      <c r="S319" s="73"/>
    </row>
    <row r="320" spans="1:19" s="88" customFormat="1">
      <c r="A320" s="110"/>
      <c r="B320" s="110"/>
      <c r="C320" s="73"/>
      <c r="D320" s="73"/>
      <c r="E320" s="73"/>
      <c r="F320" s="73"/>
      <c r="G320" s="73"/>
      <c r="I320" s="73"/>
      <c r="J320" s="73"/>
      <c r="K320" s="73"/>
      <c r="L320" s="73"/>
      <c r="M320" s="73"/>
      <c r="N320" s="73"/>
      <c r="O320" s="73"/>
      <c r="P320" s="73"/>
      <c r="Q320" s="73"/>
      <c r="R320" s="73"/>
      <c r="S320" s="73"/>
    </row>
    <row r="321" spans="1:19" s="88" customFormat="1">
      <c r="A321" s="110"/>
      <c r="B321" s="110"/>
      <c r="C321" s="73"/>
      <c r="D321" s="73"/>
      <c r="E321" s="73"/>
      <c r="F321" s="73"/>
      <c r="G321" s="73"/>
      <c r="I321" s="73"/>
      <c r="J321" s="73"/>
      <c r="K321" s="73"/>
      <c r="L321" s="73"/>
      <c r="M321" s="73"/>
      <c r="N321" s="73"/>
      <c r="O321" s="73"/>
      <c r="P321" s="73"/>
      <c r="Q321" s="73"/>
      <c r="R321" s="73"/>
      <c r="S321" s="73"/>
    </row>
    <row r="322" spans="1:19">
      <c r="A322" s="110"/>
      <c r="B322" s="110"/>
    </row>
    <row r="323" spans="1:19">
      <c r="A323" s="110"/>
      <c r="B323" s="110"/>
    </row>
    <row r="324" spans="1:19">
      <c r="A324" s="110"/>
      <c r="B324" s="110"/>
    </row>
    <row r="325" spans="1:19">
      <c r="A325" s="110"/>
      <c r="B325" s="110"/>
    </row>
    <row r="326" spans="1:19">
      <c r="A326" s="110"/>
      <c r="B326" s="110"/>
    </row>
    <row r="327" spans="1:19">
      <c r="A327" s="110"/>
      <c r="B327" s="110"/>
    </row>
    <row r="328" spans="1:19">
      <c r="A328" s="110"/>
      <c r="B328" s="110"/>
    </row>
    <row r="329" spans="1:19">
      <c r="A329" s="110"/>
      <c r="B329" s="110"/>
    </row>
    <row r="330" spans="1:19">
      <c r="A330" s="110"/>
      <c r="B330" s="110"/>
    </row>
    <row r="331" spans="1:19">
      <c r="A331" s="110"/>
      <c r="B331" s="110"/>
    </row>
    <row r="332" spans="1:19">
      <c r="A332" s="110"/>
      <c r="B332" s="110"/>
    </row>
    <row r="333" spans="1:19">
      <c r="A333" s="110"/>
      <c r="B333" s="110"/>
    </row>
    <row r="334" spans="1:19">
      <c r="A334" s="110"/>
      <c r="B334" s="110"/>
    </row>
    <row r="335" spans="1:19">
      <c r="A335" s="110"/>
      <c r="B335" s="110"/>
    </row>
    <row r="336" spans="1:19">
      <c r="A336" s="110"/>
      <c r="B336" s="110"/>
    </row>
    <row r="337" spans="1:2">
      <c r="A337" s="110"/>
      <c r="B337" s="110"/>
    </row>
    <row r="338" spans="1:2">
      <c r="A338" s="110"/>
      <c r="B338" s="110"/>
    </row>
    <row r="339" spans="1:2">
      <c r="A339" s="110"/>
      <c r="B339" s="110"/>
    </row>
    <row r="340" spans="1:2">
      <c r="A340" s="110"/>
      <c r="B340" s="110"/>
    </row>
    <row r="341" spans="1:2">
      <c r="A341" s="110"/>
      <c r="B341" s="110"/>
    </row>
    <row r="342" spans="1:2">
      <c r="A342" s="110"/>
      <c r="B342" s="110"/>
    </row>
    <row r="343" spans="1:2">
      <c r="A343" s="110"/>
      <c r="B343" s="110"/>
    </row>
    <row r="344" spans="1:2">
      <c r="A344" s="110"/>
      <c r="B344" s="110"/>
    </row>
    <row r="345" spans="1:2">
      <c r="A345" s="110"/>
      <c r="B345" s="110"/>
    </row>
    <row r="346" spans="1:2">
      <c r="A346" s="110"/>
      <c r="B346" s="110"/>
    </row>
    <row r="347" spans="1:2">
      <c r="A347" s="110"/>
      <c r="B347" s="110"/>
    </row>
    <row r="348" spans="1:2">
      <c r="A348" s="110"/>
      <c r="B348" s="110"/>
    </row>
    <row r="349" spans="1:2">
      <c r="A349" s="110"/>
      <c r="B349" s="110"/>
    </row>
    <row r="350" spans="1:2">
      <c r="A350" s="110"/>
      <c r="B350" s="110"/>
    </row>
    <row r="351" spans="1:2">
      <c r="A351" s="110"/>
      <c r="B351" s="110"/>
    </row>
    <row r="352" spans="1:2">
      <c r="A352" s="110"/>
      <c r="B352" s="110"/>
    </row>
    <row r="353" spans="1:2">
      <c r="A353" s="110"/>
      <c r="B353" s="110"/>
    </row>
    <row r="354" spans="1:2">
      <c r="A354" s="110"/>
      <c r="B354" s="110"/>
    </row>
    <row r="355" spans="1:2">
      <c r="A355" s="110"/>
      <c r="B355" s="110"/>
    </row>
    <row r="356" spans="1:2">
      <c r="A356" s="110"/>
      <c r="B356" s="110"/>
    </row>
    <row r="357" spans="1:2">
      <c r="A357" s="110"/>
      <c r="B357" s="110"/>
    </row>
    <row r="358" spans="1:2">
      <c r="A358" s="110"/>
      <c r="B358" s="110"/>
    </row>
    <row r="359" spans="1:2">
      <c r="A359" s="110"/>
      <c r="B359" s="110"/>
    </row>
    <row r="360" spans="1:2">
      <c r="A360" s="110"/>
      <c r="B360" s="110"/>
    </row>
    <row r="361" spans="1:2">
      <c r="A361" s="110"/>
      <c r="B361" s="110"/>
    </row>
    <row r="362" spans="1:2">
      <c r="A362" s="110"/>
      <c r="B362" s="110"/>
    </row>
    <row r="363" spans="1:2">
      <c r="A363" s="110"/>
      <c r="B363" s="110"/>
    </row>
    <row r="364" spans="1:2">
      <c r="A364" s="110"/>
      <c r="B364" s="110"/>
    </row>
    <row r="365" spans="1:2">
      <c r="A365" s="110"/>
      <c r="B365" s="110"/>
    </row>
    <row r="366" spans="1:2">
      <c r="A366" s="110"/>
      <c r="B366" s="110"/>
    </row>
    <row r="367" spans="1:2">
      <c r="A367" s="110"/>
      <c r="B367" s="110"/>
    </row>
    <row r="368" spans="1:2">
      <c r="A368" s="110"/>
      <c r="B368" s="110"/>
    </row>
    <row r="369" spans="1:2">
      <c r="A369" s="110"/>
      <c r="B369" s="110"/>
    </row>
    <row r="370" spans="1:2">
      <c r="A370" s="110"/>
      <c r="B370" s="110"/>
    </row>
    <row r="371" spans="1:2">
      <c r="A371" s="110"/>
      <c r="B371" s="110"/>
    </row>
    <row r="372" spans="1:2">
      <c r="A372" s="110"/>
      <c r="B372" s="110"/>
    </row>
    <row r="373" spans="1:2">
      <c r="A373" s="110"/>
      <c r="B373" s="110"/>
    </row>
    <row r="374" spans="1:2">
      <c r="A374" s="110"/>
      <c r="B374" s="110"/>
    </row>
    <row r="375" spans="1:2">
      <c r="A375" s="110"/>
      <c r="B375" s="110"/>
    </row>
    <row r="376" spans="1:2">
      <c r="A376" s="110"/>
      <c r="B376" s="110"/>
    </row>
    <row r="377" spans="1:2">
      <c r="A377" s="110"/>
      <c r="B377" s="110"/>
    </row>
    <row r="378" spans="1:2">
      <c r="A378" s="110"/>
      <c r="B378" s="110"/>
    </row>
    <row r="379" spans="1:2">
      <c r="A379" s="110"/>
      <c r="B379" s="110"/>
    </row>
    <row r="380" spans="1:2">
      <c r="A380" s="110"/>
      <c r="B380" s="110"/>
    </row>
    <row r="381" spans="1:2">
      <c r="A381" s="110"/>
      <c r="B381" s="110"/>
    </row>
    <row r="382" spans="1:2">
      <c r="A382" s="110"/>
      <c r="B382" s="110"/>
    </row>
    <row r="383" spans="1:2">
      <c r="A383" s="110"/>
      <c r="B383" s="110"/>
    </row>
    <row r="384" spans="1:2">
      <c r="A384" s="110"/>
      <c r="B384" s="110"/>
    </row>
    <row r="385" spans="1:2">
      <c r="A385" s="110"/>
      <c r="B385" s="110"/>
    </row>
    <row r="386" spans="1:2">
      <c r="A386" s="110"/>
      <c r="B386" s="110"/>
    </row>
    <row r="387" spans="1:2">
      <c r="A387" s="110"/>
      <c r="B387" s="110"/>
    </row>
    <row r="388" spans="1:2">
      <c r="A388" s="110"/>
      <c r="B388" s="110"/>
    </row>
    <row r="389" spans="1:2">
      <c r="A389" s="110"/>
      <c r="B389" s="110"/>
    </row>
    <row r="390" spans="1:2">
      <c r="A390" s="110"/>
      <c r="B390" s="110"/>
    </row>
    <row r="391" spans="1:2">
      <c r="A391" s="110"/>
      <c r="B391" s="110"/>
    </row>
    <row r="392" spans="1:2">
      <c r="A392" s="110"/>
      <c r="B392" s="110"/>
    </row>
    <row r="393" spans="1:2">
      <c r="A393" s="110"/>
      <c r="B393" s="110"/>
    </row>
    <row r="394" spans="1:2">
      <c r="A394" s="110"/>
      <c r="B394" s="110"/>
    </row>
    <row r="395" spans="1:2">
      <c r="A395" s="110"/>
      <c r="B395" s="110"/>
    </row>
    <row r="396" spans="1:2">
      <c r="A396" s="110"/>
      <c r="B396" s="110"/>
    </row>
    <row r="397" spans="1:2">
      <c r="A397" s="110"/>
      <c r="B397" s="110"/>
    </row>
    <row r="398" spans="1:2">
      <c r="A398" s="110"/>
      <c r="B398" s="110"/>
    </row>
    <row r="399" spans="1:2">
      <c r="A399" s="110"/>
      <c r="B399" s="110"/>
    </row>
    <row r="400" spans="1:2">
      <c r="A400" s="110"/>
      <c r="B400" s="110"/>
    </row>
    <row r="401" spans="1:2">
      <c r="A401" s="110"/>
      <c r="B401" s="110"/>
    </row>
    <row r="402" spans="1:2">
      <c r="A402" s="110"/>
      <c r="B402" s="110"/>
    </row>
    <row r="403" spans="1:2">
      <c r="A403" s="110"/>
      <c r="B403" s="110"/>
    </row>
    <row r="404" spans="1:2">
      <c r="A404" s="110"/>
      <c r="B404" s="110"/>
    </row>
    <row r="405" spans="1:2">
      <c r="A405" s="110"/>
      <c r="B405" s="110"/>
    </row>
    <row r="406" spans="1:2">
      <c r="A406" s="110"/>
      <c r="B406" s="110"/>
    </row>
    <row r="407" spans="1:2">
      <c r="A407" s="110"/>
      <c r="B407" s="110"/>
    </row>
    <row r="408" spans="1:2">
      <c r="A408" s="110"/>
      <c r="B408" s="110"/>
    </row>
    <row r="409" spans="1:2">
      <c r="A409" s="110"/>
      <c r="B409" s="110"/>
    </row>
    <row r="410" spans="1:2">
      <c r="A410" s="110"/>
      <c r="B410" s="110"/>
    </row>
    <row r="411" spans="1:2">
      <c r="A411" s="110"/>
      <c r="B411" s="110"/>
    </row>
    <row r="412" spans="1:2">
      <c r="A412" s="110"/>
      <c r="B412" s="110"/>
    </row>
    <row r="413" spans="1:2">
      <c r="A413" s="110"/>
      <c r="B413" s="110"/>
    </row>
    <row r="414" spans="1:2">
      <c r="A414" s="110"/>
      <c r="B414" s="110"/>
    </row>
    <row r="415" spans="1:2">
      <c r="A415" s="110"/>
      <c r="B415" s="110"/>
    </row>
    <row r="416" spans="1:2">
      <c r="A416" s="110"/>
      <c r="B416" s="110"/>
    </row>
    <row r="417" spans="1:2">
      <c r="A417" s="110"/>
      <c r="B417" s="110"/>
    </row>
    <row r="418" spans="1:2">
      <c r="A418" s="110"/>
      <c r="B418" s="110"/>
    </row>
    <row r="419" spans="1:2">
      <c r="A419" s="110"/>
      <c r="B419" s="110"/>
    </row>
    <row r="420" spans="1:2">
      <c r="A420" s="110"/>
      <c r="B420" s="110"/>
    </row>
    <row r="421" spans="1:2">
      <c r="A421" s="110"/>
      <c r="B421" s="110"/>
    </row>
    <row r="422" spans="1:2">
      <c r="A422" s="110"/>
      <c r="B422" s="110"/>
    </row>
    <row r="423" spans="1:2">
      <c r="A423" s="110"/>
      <c r="B423" s="110"/>
    </row>
    <row r="424" spans="1:2">
      <c r="A424" s="110"/>
      <c r="B424" s="110"/>
    </row>
    <row r="425" spans="1:2">
      <c r="A425" s="110"/>
      <c r="B425" s="110"/>
    </row>
    <row r="426" spans="1:2">
      <c r="A426" s="110"/>
      <c r="B426" s="110"/>
    </row>
    <row r="427" spans="1:2">
      <c r="A427" s="110"/>
      <c r="B427" s="110"/>
    </row>
    <row r="428" spans="1:2">
      <c r="A428" s="110"/>
      <c r="B428" s="110"/>
    </row>
    <row r="429" spans="1:2">
      <c r="A429" s="110"/>
      <c r="B429" s="110"/>
    </row>
    <row r="430" spans="1:2">
      <c r="A430" s="110"/>
      <c r="B430" s="110"/>
    </row>
    <row r="431" spans="1:2">
      <c r="A431" s="110"/>
      <c r="B431" s="110"/>
    </row>
    <row r="432" spans="1:2">
      <c r="A432" s="110"/>
      <c r="B432" s="110"/>
    </row>
    <row r="433" spans="1:2">
      <c r="A433" s="110"/>
      <c r="B433" s="110"/>
    </row>
    <row r="434" spans="1:2">
      <c r="A434" s="110"/>
      <c r="B434" s="110"/>
    </row>
    <row r="435" spans="1:2">
      <c r="A435" s="110"/>
      <c r="B435" s="110"/>
    </row>
    <row r="436" spans="1:2">
      <c r="A436" s="110"/>
      <c r="B436" s="110"/>
    </row>
    <row r="437" spans="1:2">
      <c r="A437" s="110"/>
      <c r="B437" s="110"/>
    </row>
    <row r="438" spans="1:2">
      <c r="A438" s="110"/>
      <c r="B438" s="110"/>
    </row>
    <row r="439" spans="1:2">
      <c r="A439" s="110"/>
      <c r="B439" s="110"/>
    </row>
    <row r="440" spans="1:2">
      <c r="A440" s="110"/>
      <c r="B440" s="110"/>
    </row>
    <row r="441" spans="1:2">
      <c r="A441" s="110"/>
      <c r="B441" s="110"/>
    </row>
    <row r="442" spans="1:2">
      <c r="A442" s="110"/>
      <c r="B442" s="110"/>
    </row>
    <row r="443" spans="1:2">
      <c r="A443" s="110"/>
      <c r="B443" s="110"/>
    </row>
    <row r="444" spans="1:2">
      <c r="A444" s="110"/>
      <c r="B444" s="110"/>
    </row>
    <row r="445" spans="1:2">
      <c r="A445" s="110"/>
      <c r="B445" s="110"/>
    </row>
    <row r="446" spans="1:2">
      <c r="A446" s="110"/>
      <c r="B446" s="110"/>
    </row>
    <row r="447" spans="1:2">
      <c r="A447" s="110"/>
      <c r="B447" s="110"/>
    </row>
    <row r="448" spans="1:2">
      <c r="A448" s="110"/>
      <c r="B448" s="110"/>
    </row>
    <row r="449" spans="1:2">
      <c r="A449" s="110"/>
      <c r="B449" s="110"/>
    </row>
    <row r="450" spans="1:2">
      <c r="A450" s="110"/>
      <c r="B450" s="110"/>
    </row>
    <row r="451" spans="1:2">
      <c r="A451" s="110"/>
      <c r="B451" s="110"/>
    </row>
    <row r="452" spans="1:2">
      <c r="A452" s="110"/>
      <c r="B452" s="110"/>
    </row>
    <row r="453" spans="1:2">
      <c r="A453" s="110"/>
      <c r="B453" s="110"/>
    </row>
    <row r="454" spans="1:2">
      <c r="A454" s="110"/>
      <c r="B454" s="110"/>
    </row>
    <row r="455" spans="1:2">
      <c r="A455" s="110"/>
      <c r="B455" s="110"/>
    </row>
    <row r="456" spans="1:2">
      <c r="A456" s="110"/>
      <c r="B456" s="110"/>
    </row>
    <row r="457" spans="1:2">
      <c r="A457" s="110"/>
      <c r="B457" s="110"/>
    </row>
    <row r="458" spans="1:2">
      <c r="A458" s="110"/>
      <c r="B458" s="110"/>
    </row>
    <row r="459" spans="1:2">
      <c r="A459" s="110"/>
      <c r="B459" s="110"/>
    </row>
    <row r="460" spans="1:2">
      <c r="A460" s="110"/>
      <c r="B460" s="110"/>
    </row>
    <row r="461" spans="1:2">
      <c r="A461" s="110"/>
      <c r="B461" s="110"/>
    </row>
    <row r="462" spans="1:2">
      <c r="A462" s="110"/>
      <c r="B462" s="110"/>
    </row>
    <row r="463" spans="1:2">
      <c r="A463" s="110"/>
      <c r="B463" s="110"/>
    </row>
    <row r="464" spans="1:2">
      <c r="A464" s="110"/>
      <c r="B464" s="110"/>
    </row>
    <row r="465" spans="1:2">
      <c r="A465" s="110"/>
      <c r="B465" s="110"/>
    </row>
    <row r="466" spans="1:2">
      <c r="A466" s="110"/>
      <c r="B466" s="110"/>
    </row>
    <row r="467" spans="1:2">
      <c r="A467" s="110"/>
      <c r="B467" s="110"/>
    </row>
    <row r="468" spans="1:2">
      <c r="A468" s="110"/>
      <c r="B468" s="110"/>
    </row>
    <row r="469" spans="1:2">
      <c r="A469" s="110"/>
      <c r="B469" s="110"/>
    </row>
    <row r="470" spans="1:2">
      <c r="A470" s="110"/>
      <c r="B470" s="110"/>
    </row>
    <row r="471" spans="1:2">
      <c r="A471" s="110"/>
      <c r="B471" s="110"/>
    </row>
    <row r="472" spans="1:2">
      <c r="A472" s="110"/>
      <c r="B472" s="110"/>
    </row>
    <row r="473" spans="1:2">
      <c r="A473" s="110"/>
      <c r="B473" s="110"/>
    </row>
    <row r="474" spans="1:2">
      <c r="A474" s="110"/>
      <c r="B474" s="110"/>
    </row>
    <row r="475" spans="1:2">
      <c r="A475" s="110"/>
      <c r="B475" s="110"/>
    </row>
    <row r="476" spans="1:2">
      <c r="A476" s="110"/>
      <c r="B476" s="110"/>
    </row>
    <row r="477" spans="1:2">
      <c r="A477" s="110"/>
      <c r="B477" s="110"/>
    </row>
    <row r="478" spans="1:2">
      <c r="A478" s="110"/>
      <c r="B478" s="110"/>
    </row>
    <row r="479" spans="1:2">
      <c r="A479" s="110"/>
      <c r="B479" s="110"/>
    </row>
    <row r="480" spans="1:2">
      <c r="A480" s="110"/>
      <c r="B480" s="110"/>
    </row>
    <row r="481" spans="1:2">
      <c r="A481" s="110"/>
      <c r="B481" s="110"/>
    </row>
    <row r="482" spans="1:2">
      <c r="A482" s="110"/>
      <c r="B482" s="110"/>
    </row>
    <row r="483" spans="1:2">
      <c r="A483" s="110"/>
      <c r="B483" s="110"/>
    </row>
    <row r="484" spans="1:2">
      <c r="A484" s="110"/>
      <c r="B484" s="110"/>
    </row>
    <row r="485" spans="1:2">
      <c r="A485" s="110"/>
      <c r="B485" s="110"/>
    </row>
    <row r="486" spans="1:2">
      <c r="A486" s="110"/>
      <c r="B486" s="110"/>
    </row>
    <row r="487" spans="1:2">
      <c r="A487" s="110"/>
      <c r="B487" s="110"/>
    </row>
    <row r="488" spans="1:2">
      <c r="A488" s="110"/>
      <c r="B488" s="110"/>
    </row>
    <row r="489" spans="1:2">
      <c r="A489" s="110"/>
      <c r="B489" s="110"/>
    </row>
    <row r="490" spans="1:2">
      <c r="A490" s="110"/>
      <c r="B490" s="110"/>
    </row>
    <row r="491" spans="1:2">
      <c r="A491" s="110"/>
      <c r="B491" s="110"/>
    </row>
    <row r="492" spans="1:2">
      <c r="A492" s="110"/>
      <c r="B492" s="110"/>
    </row>
    <row r="493" spans="1:2">
      <c r="A493" s="110"/>
      <c r="B493" s="110"/>
    </row>
    <row r="494" spans="1:2">
      <c r="A494" s="110"/>
      <c r="B494" s="110"/>
    </row>
    <row r="495" spans="1:2">
      <c r="A495" s="110"/>
      <c r="B495" s="110"/>
    </row>
    <row r="496" spans="1:2">
      <c r="A496" s="110"/>
      <c r="B496" s="110"/>
    </row>
    <row r="497" spans="1:2">
      <c r="A497" s="110"/>
      <c r="B497" s="110"/>
    </row>
    <row r="498" spans="1:2">
      <c r="A498" s="110"/>
      <c r="B498" s="110"/>
    </row>
    <row r="499" spans="1:2">
      <c r="A499" s="110"/>
      <c r="B499" s="110"/>
    </row>
    <row r="500" spans="1:2">
      <c r="A500" s="110"/>
      <c r="B500" s="110"/>
    </row>
    <row r="501" spans="1:2">
      <c r="A501" s="110"/>
      <c r="B501" s="110"/>
    </row>
    <row r="502" spans="1:2">
      <c r="A502" s="110"/>
      <c r="B502" s="110"/>
    </row>
    <row r="503" spans="1:2">
      <c r="A503" s="110"/>
      <c r="B503" s="110"/>
    </row>
    <row r="504" spans="1:2">
      <c r="A504" s="110"/>
      <c r="B504" s="110"/>
    </row>
    <row r="505" spans="1:2">
      <c r="A505" s="110"/>
      <c r="B505" s="110"/>
    </row>
    <row r="506" spans="1:2">
      <c r="A506" s="110"/>
      <c r="B506" s="110"/>
    </row>
    <row r="507" spans="1:2">
      <c r="A507" s="110"/>
      <c r="B507" s="110"/>
    </row>
    <row r="508" spans="1:2">
      <c r="A508" s="110"/>
      <c r="B508" s="110"/>
    </row>
    <row r="509" spans="1:2">
      <c r="A509" s="110"/>
      <c r="B509" s="110"/>
    </row>
    <row r="510" spans="1:2">
      <c r="A510" s="110"/>
      <c r="B510" s="110"/>
    </row>
    <row r="511" spans="1:2">
      <c r="A511" s="110"/>
      <c r="B511" s="110"/>
    </row>
    <row r="512" spans="1:2">
      <c r="A512" s="110"/>
      <c r="B512" s="110"/>
    </row>
    <row r="513" spans="1:2">
      <c r="A513" s="110"/>
      <c r="B513" s="110"/>
    </row>
    <row r="514" spans="1:2">
      <c r="A514" s="110"/>
      <c r="B514" s="110"/>
    </row>
    <row r="515" spans="1:2">
      <c r="A515" s="110"/>
      <c r="B515" s="110"/>
    </row>
    <row r="516" spans="1:2">
      <c r="A516" s="110"/>
      <c r="B516" s="110"/>
    </row>
    <row r="517" spans="1:2">
      <c r="A517" s="110"/>
      <c r="B517" s="110"/>
    </row>
    <row r="518" spans="1:2">
      <c r="A518" s="110"/>
      <c r="B518" s="110"/>
    </row>
    <row r="519" spans="1:2">
      <c r="A519" s="110"/>
      <c r="B519" s="110"/>
    </row>
    <row r="520" spans="1:2">
      <c r="A520" s="110"/>
      <c r="B520" s="110"/>
    </row>
    <row r="521" spans="1:2">
      <c r="A521" s="110"/>
      <c r="B521" s="110"/>
    </row>
    <row r="522" spans="1:2">
      <c r="A522" s="110"/>
      <c r="B522" s="110"/>
    </row>
    <row r="523" spans="1:2">
      <c r="A523" s="110"/>
      <c r="B523" s="110"/>
    </row>
    <row r="524" spans="1:2">
      <c r="A524" s="110"/>
      <c r="B524" s="110"/>
    </row>
    <row r="525" spans="1:2">
      <c r="A525" s="110"/>
      <c r="B525" s="110"/>
    </row>
    <row r="526" spans="1:2">
      <c r="A526" s="110"/>
      <c r="B526" s="110"/>
    </row>
    <row r="527" spans="1:2">
      <c r="A527" s="110"/>
      <c r="B527" s="110"/>
    </row>
    <row r="528" spans="1:2">
      <c r="A528" s="110"/>
      <c r="B528" s="110"/>
    </row>
    <row r="529" spans="1:2">
      <c r="A529" s="110"/>
      <c r="B529" s="110"/>
    </row>
    <row r="530" spans="1:2">
      <c r="A530" s="110"/>
      <c r="B530" s="110"/>
    </row>
    <row r="531" spans="1:2">
      <c r="A531" s="110"/>
      <c r="B531" s="110"/>
    </row>
    <row r="532" spans="1:2">
      <c r="A532" s="110"/>
      <c r="B532" s="110"/>
    </row>
    <row r="533" spans="1:2">
      <c r="A533" s="110"/>
      <c r="B533" s="110"/>
    </row>
    <row r="534" spans="1:2">
      <c r="A534" s="110"/>
      <c r="B534" s="110"/>
    </row>
    <row r="535" spans="1:2">
      <c r="A535" s="110"/>
      <c r="B535" s="110"/>
    </row>
    <row r="536" spans="1:2">
      <c r="A536" s="110"/>
      <c r="B536" s="110"/>
    </row>
    <row r="537" spans="1:2">
      <c r="A537" s="110"/>
      <c r="B537" s="110"/>
    </row>
    <row r="538" spans="1:2">
      <c r="A538" s="110"/>
      <c r="B538" s="110"/>
    </row>
    <row r="539" spans="1:2">
      <c r="A539" s="110"/>
      <c r="B539" s="110"/>
    </row>
    <row r="540" spans="1:2">
      <c r="A540" s="110"/>
      <c r="B540" s="110"/>
    </row>
    <row r="541" spans="1:2">
      <c r="A541" s="110"/>
      <c r="B541" s="110"/>
    </row>
    <row r="542" spans="1:2">
      <c r="A542" s="110"/>
      <c r="B542" s="110"/>
    </row>
    <row r="543" spans="1:2">
      <c r="A543" s="110"/>
      <c r="B543" s="110"/>
    </row>
    <row r="544" spans="1:2">
      <c r="A544" s="110"/>
      <c r="B544" s="110"/>
    </row>
    <row r="545" spans="1:2">
      <c r="A545" s="110"/>
      <c r="B545" s="110"/>
    </row>
    <row r="546" spans="1:2">
      <c r="A546" s="110"/>
      <c r="B546" s="110"/>
    </row>
    <row r="547" spans="1:2">
      <c r="A547" s="110"/>
      <c r="B547" s="110"/>
    </row>
    <row r="548" spans="1:2">
      <c r="A548" s="110"/>
      <c r="B548" s="110"/>
    </row>
    <row r="549" spans="1:2">
      <c r="A549" s="110"/>
      <c r="B549" s="110"/>
    </row>
    <row r="550" spans="1:2">
      <c r="A550" s="110"/>
      <c r="B550" s="110"/>
    </row>
    <row r="551" spans="1:2">
      <c r="A551" s="110"/>
      <c r="B551" s="110"/>
    </row>
    <row r="552" spans="1:2">
      <c r="A552" s="110"/>
      <c r="B552" s="110"/>
    </row>
    <row r="553" spans="1:2">
      <c r="A553" s="110"/>
      <c r="B553" s="110"/>
    </row>
    <row r="554" spans="1:2">
      <c r="A554" s="110"/>
      <c r="B554" s="110"/>
    </row>
    <row r="555" spans="1:2">
      <c r="A555" s="110"/>
      <c r="B555" s="110"/>
    </row>
    <row r="556" spans="1:2">
      <c r="A556" s="110"/>
      <c r="B556" s="110"/>
    </row>
    <row r="557" spans="1:2">
      <c r="A557" s="110"/>
      <c r="B557" s="110"/>
    </row>
    <row r="558" spans="1:2">
      <c r="A558" s="110"/>
      <c r="B558" s="110"/>
    </row>
    <row r="559" spans="1:2">
      <c r="A559" s="110"/>
      <c r="B559" s="110"/>
    </row>
    <row r="560" spans="1:2">
      <c r="A560" s="110"/>
      <c r="B560" s="110"/>
    </row>
    <row r="561" spans="1:2">
      <c r="A561" s="110"/>
      <c r="B561" s="110"/>
    </row>
    <row r="562" spans="1:2">
      <c r="A562" s="110"/>
      <c r="B562" s="110"/>
    </row>
    <row r="563" spans="1:2">
      <c r="A563" s="110"/>
      <c r="B563" s="110"/>
    </row>
    <row r="564" spans="1:2">
      <c r="A564" s="110"/>
      <c r="B564" s="110"/>
    </row>
    <row r="565" spans="1:2">
      <c r="A565" s="110"/>
      <c r="B565" s="110"/>
    </row>
    <row r="566" spans="1:2">
      <c r="A566" s="110"/>
      <c r="B566" s="110"/>
    </row>
    <row r="567" spans="1:2">
      <c r="A567" s="110"/>
      <c r="B567" s="110"/>
    </row>
    <row r="568" spans="1:2">
      <c r="A568" s="110"/>
      <c r="B568" s="110"/>
    </row>
    <row r="569" spans="1:2">
      <c r="A569" s="110"/>
      <c r="B569" s="110"/>
    </row>
    <row r="570" spans="1:2">
      <c r="A570" s="110"/>
      <c r="B570" s="110"/>
    </row>
    <row r="571" spans="1:2">
      <c r="A571" s="110"/>
      <c r="B571" s="110"/>
    </row>
    <row r="572" spans="1:2">
      <c r="A572" s="110"/>
      <c r="B572" s="110"/>
    </row>
    <row r="573" spans="1:2">
      <c r="A573" s="110"/>
      <c r="B573" s="110"/>
    </row>
    <row r="574" spans="1:2">
      <c r="A574" s="110"/>
      <c r="B574" s="110"/>
    </row>
    <row r="575" spans="1:2">
      <c r="A575" s="110"/>
      <c r="B575" s="110"/>
    </row>
    <row r="576" spans="1:2">
      <c r="A576" s="110"/>
      <c r="B576" s="110"/>
    </row>
    <row r="577" spans="1:2">
      <c r="A577" s="110"/>
      <c r="B577" s="110"/>
    </row>
    <row r="578" spans="1:2">
      <c r="A578" s="110"/>
      <c r="B578" s="110"/>
    </row>
    <row r="579" spans="1:2">
      <c r="A579" s="110"/>
      <c r="B579" s="110"/>
    </row>
    <row r="580" spans="1:2">
      <c r="A580" s="110"/>
      <c r="B580" s="110"/>
    </row>
    <row r="581" spans="1:2">
      <c r="A581" s="110"/>
      <c r="B581" s="110"/>
    </row>
    <row r="582" spans="1:2">
      <c r="A582" s="110"/>
      <c r="B582" s="110"/>
    </row>
    <row r="583" spans="1:2">
      <c r="A583" s="110"/>
      <c r="B583" s="110"/>
    </row>
    <row r="584" spans="1:2">
      <c r="A584" s="110"/>
      <c r="B584" s="110"/>
    </row>
    <row r="585" spans="1:2">
      <c r="A585" s="110"/>
      <c r="B585" s="110"/>
    </row>
    <row r="586" spans="1:2">
      <c r="A586" s="110"/>
      <c r="B586" s="110"/>
    </row>
    <row r="587" spans="1:2">
      <c r="A587" s="110"/>
      <c r="B587" s="110"/>
    </row>
    <row r="588" spans="1:2">
      <c r="A588" s="110"/>
      <c r="B588" s="110"/>
    </row>
    <row r="589" spans="1:2">
      <c r="A589" s="110"/>
      <c r="B589" s="110"/>
    </row>
    <row r="590" spans="1:2">
      <c r="A590" s="110"/>
      <c r="B590" s="110"/>
    </row>
    <row r="591" spans="1:2">
      <c r="A591" s="110"/>
      <c r="B591" s="110"/>
    </row>
    <row r="592" spans="1:2">
      <c r="A592" s="110"/>
      <c r="B592" s="110"/>
    </row>
    <row r="593" spans="1:2">
      <c r="A593" s="110"/>
      <c r="B593" s="110"/>
    </row>
    <row r="594" spans="1:2">
      <c r="A594" s="110"/>
      <c r="B594" s="110"/>
    </row>
    <row r="595" spans="1:2">
      <c r="A595" s="110"/>
      <c r="B595" s="110"/>
    </row>
    <row r="596" spans="1:2">
      <c r="A596" s="110"/>
      <c r="B596" s="110"/>
    </row>
    <row r="597" spans="1:2">
      <c r="A597" s="110"/>
      <c r="B597" s="110"/>
    </row>
    <row r="598" spans="1:2">
      <c r="A598" s="110"/>
      <c r="B598" s="110"/>
    </row>
    <row r="599" spans="1:2">
      <c r="A599" s="110"/>
      <c r="B599" s="110"/>
    </row>
    <row r="600" spans="1:2">
      <c r="A600" s="110"/>
      <c r="B600" s="110"/>
    </row>
    <row r="601" spans="1:2">
      <c r="A601" s="110"/>
      <c r="B601" s="110"/>
    </row>
    <row r="602" spans="1:2">
      <c r="A602" s="110"/>
      <c r="B602" s="110"/>
    </row>
    <row r="603" spans="1:2">
      <c r="A603" s="110"/>
      <c r="B603" s="110"/>
    </row>
    <row r="604" spans="1:2">
      <c r="A604" s="110"/>
      <c r="B604" s="110"/>
    </row>
    <row r="605" spans="1:2">
      <c r="A605" s="110"/>
      <c r="B605" s="110"/>
    </row>
    <row r="606" spans="1:2">
      <c r="A606" s="110"/>
      <c r="B606" s="110"/>
    </row>
    <row r="607" spans="1:2">
      <c r="A607" s="110"/>
      <c r="B607" s="110"/>
    </row>
    <row r="608" spans="1:2">
      <c r="A608" s="110"/>
      <c r="B608" s="110"/>
    </row>
    <row r="609" spans="1:2">
      <c r="A609" s="110"/>
      <c r="B609" s="110"/>
    </row>
    <row r="610" spans="1:2">
      <c r="A610" s="110"/>
      <c r="B610" s="110"/>
    </row>
    <row r="611" spans="1:2">
      <c r="A611" s="110"/>
      <c r="B611" s="110"/>
    </row>
    <row r="612" spans="1:2">
      <c r="A612" s="110"/>
      <c r="B612" s="110"/>
    </row>
    <row r="613" spans="1:2">
      <c r="A613" s="110"/>
      <c r="B613" s="110"/>
    </row>
    <row r="614" spans="1:2">
      <c r="A614" s="110"/>
      <c r="B614" s="110"/>
    </row>
    <row r="615" spans="1:2">
      <c r="A615" s="110"/>
      <c r="B615" s="110"/>
    </row>
    <row r="616" spans="1:2">
      <c r="A616" s="110"/>
      <c r="B616" s="110"/>
    </row>
    <row r="617" spans="1:2">
      <c r="A617" s="110"/>
      <c r="B617" s="110"/>
    </row>
    <row r="618" spans="1:2">
      <c r="A618" s="110"/>
      <c r="B618" s="110"/>
    </row>
    <row r="619" spans="1:2">
      <c r="A619" s="110"/>
      <c r="B619" s="110"/>
    </row>
    <row r="620" spans="1:2">
      <c r="A620" s="110"/>
      <c r="B620" s="110"/>
    </row>
    <row r="621" spans="1:2">
      <c r="A621" s="110"/>
      <c r="B621" s="110"/>
    </row>
    <row r="622" spans="1:2">
      <c r="A622" s="110"/>
      <c r="B622" s="110"/>
    </row>
    <row r="623" spans="1:2">
      <c r="A623" s="110"/>
      <c r="B623" s="110"/>
    </row>
    <row r="624" spans="1:2">
      <c r="A624" s="110"/>
      <c r="B624" s="110"/>
    </row>
    <row r="625" spans="1:2">
      <c r="A625" s="110"/>
      <c r="B625" s="110"/>
    </row>
    <row r="626" spans="1:2">
      <c r="A626" s="110"/>
      <c r="B626" s="110"/>
    </row>
    <row r="627" spans="1:2">
      <c r="A627" s="110"/>
      <c r="B627" s="110"/>
    </row>
    <row r="628" spans="1:2">
      <c r="A628" s="110"/>
      <c r="B628" s="110"/>
    </row>
    <row r="629" spans="1:2">
      <c r="A629" s="110"/>
      <c r="B629" s="110"/>
    </row>
    <row r="630" spans="1:2">
      <c r="A630" s="110"/>
      <c r="B630" s="110"/>
    </row>
    <row r="631" spans="1:2">
      <c r="A631" s="110"/>
      <c r="B631" s="110"/>
    </row>
    <row r="632" spans="1:2">
      <c r="A632" s="110"/>
      <c r="B632" s="110"/>
    </row>
    <row r="633" spans="1:2">
      <c r="A633" s="110"/>
      <c r="B633" s="110"/>
    </row>
    <row r="634" spans="1:2">
      <c r="A634" s="110"/>
      <c r="B634" s="110"/>
    </row>
    <row r="635" spans="1:2">
      <c r="A635" s="110"/>
      <c r="B635" s="110"/>
    </row>
    <row r="636" spans="1:2">
      <c r="A636" s="110"/>
      <c r="B636" s="110"/>
    </row>
    <row r="637" spans="1:2">
      <c r="A637" s="110"/>
      <c r="B637" s="110"/>
    </row>
    <row r="638" spans="1:2">
      <c r="A638" s="110"/>
      <c r="B638" s="110"/>
    </row>
    <row r="639" spans="1:2">
      <c r="A639" s="110"/>
      <c r="B639" s="110"/>
    </row>
    <row r="640" spans="1:2">
      <c r="A640" s="110"/>
      <c r="B640" s="110"/>
    </row>
    <row r="641" spans="1:2">
      <c r="A641" s="110"/>
      <c r="B641" s="110"/>
    </row>
    <row r="642" spans="1:2">
      <c r="A642" s="110"/>
      <c r="B642" s="110"/>
    </row>
    <row r="643" spans="1:2">
      <c r="A643" s="110"/>
      <c r="B643" s="110"/>
    </row>
    <row r="644" spans="1:2">
      <c r="A644" s="110"/>
      <c r="B644" s="110"/>
    </row>
    <row r="645" spans="1:2">
      <c r="A645" s="110"/>
      <c r="B645" s="110"/>
    </row>
    <row r="646" spans="1:2">
      <c r="A646" s="110"/>
      <c r="B646" s="110"/>
    </row>
    <row r="647" spans="1:2">
      <c r="A647" s="110"/>
      <c r="B647" s="110"/>
    </row>
    <row r="648" spans="1:2">
      <c r="A648" s="110"/>
      <c r="B648" s="110"/>
    </row>
    <row r="649" spans="1:2">
      <c r="A649" s="110"/>
      <c r="B649" s="110"/>
    </row>
    <row r="650" spans="1:2">
      <c r="A650" s="110"/>
      <c r="B650" s="110"/>
    </row>
    <row r="651" spans="1:2">
      <c r="A651" s="110"/>
      <c r="B651" s="110"/>
    </row>
    <row r="652" spans="1:2">
      <c r="A652" s="110"/>
      <c r="B652" s="110"/>
    </row>
    <row r="653" spans="1:2">
      <c r="A653" s="110"/>
      <c r="B653" s="110"/>
    </row>
    <row r="654" spans="1:2">
      <c r="A654" s="110"/>
      <c r="B654" s="110"/>
    </row>
    <row r="655" spans="1:2">
      <c r="A655" s="110"/>
      <c r="B655" s="110"/>
    </row>
    <row r="656" spans="1:2">
      <c r="A656" s="110"/>
      <c r="B656" s="110"/>
    </row>
    <row r="657" spans="1:2">
      <c r="A657" s="110"/>
      <c r="B657" s="110"/>
    </row>
    <row r="658" spans="1:2">
      <c r="A658" s="110"/>
      <c r="B658" s="110"/>
    </row>
    <row r="659" spans="1:2">
      <c r="A659" s="110"/>
      <c r="B659" s="110"/>
    </row>
    <row r="660" spans="1:2">
      <c r="A660" s="110"/>
      <c r="B660" s="110"/>
    </row>
    <row r="661" spans="1:2">
      <c r="A661" s="110"/>
      <c r="B661" s="110"/>
    </row>
    <row r="662" spans="1:2">
      <c r="A662" s="110"/>
      <c r="B662" s="110"/>
    </row>
    <row r="663" spans="1:2">
      <c r="A663" s="110"/>
      <c r="B663" s="110"/>
    </row>
    <row r="664" spans="1:2">
      <c r="A664" s="110"/>
      <c r="B664" s="110"/>
    </row>
    <row r="665" spans="1:2">
      <c r="A665" s="110"/>
      <c r="B665" s="110"/>
    </row>
    <row r="666" spans="1:2">
      <c r="A666" s="110"/>
      <c r="B666" s="110"/>
    </row>
    <row r="667" spans="1:2">
      <c r="A667" s="110"/>
      <c r="B667" s="110"/>
    </row>
    <row r="668" spans="1:2">
      <c r="A668" s="110"/>
      <c r="B668" s="110"/>
    </row>
    <row r="669" spans="1:2">
      <c r="A669" s="110"/>
      <c r="B669" s="110"/>
    </row>
    <row r="670" spans="1:2">
      <c r="A670" s="110"/>
      <c r="B670" s="110"/>
    </row>
    <row r="671" spans="1:2">
      <c r="A671" s="110"/>
      <c r="B671" s="110"/>
    </row>
    <row r="672" spans="1:2">
      <c r="A672" s="110"/>
      <c r="B672" s="110"/>
    </row>
    <row r="673" spans="1:2">
      <c r="A673" s="110"/>
      <c r="B673" s="110"/>
    </row>
    <row r="674" spans="1:2">
      <c r="A674" s="110"/>
      <c r="B674" s="110"/>
    </row>
    <row r="675" spans="1:2">
      <c r="A675" s="110"/>
      <c r="B675" s="110"/>
    </row>
    <row r="676" spans="1:2">
      <c r="A676" s="110"/>
      <c r="B676" s="110"/>
    </row>
    <row r="677" spans="1:2">
      <c r="A677" s="110"/>
      <c r="B677" s="110"/>
    </row>
    <row r="678" spans="1:2">
      <c r="A678" s="110"/>
      <c r="B678" s="110"/>
    </row>
    <row r="679" spans="1:2">
      <c r="A679" s="110"/>
      <c r="B679" s="110"/>
    </row>
    <row r="680" spans="1:2">
      <c r="A680" s="110"/>
      <c r="B680" s="110"/>
    </row>
    <row r="681" spans="1:2">
      <c r="A681" s="110"/>
      <c r="B681" s="110"/>
    </row>
    <row r="682" spans="1:2">
      <c r="A682" s="110"/>
      <c r="B682" s="110"/>
    </row>
    <row r="683" spans="1:2">
      <c r="A683" s="110"/>
      <c r="B683" s="110"/>
    </row>
    <row r="684" spans="1:2">
      <c r="A684" s="110"/>
      <c r="B684" s="110"/>
    </row>
    <row r="685" spans="1:2">
      <c r="A685" s="110"/>
      <c r="B685" s="110"/>
    </row>
    <row r="686" spans="1:2">
      <c r="A686" s="110"/>
      <c r="B686" s="110"/>
    </row>
    <row r="687" spans="1:2">
      <c r="A687" s="110"/>
      <c r="B687" s="110"/>
    </row>
    <row r="688" spans="1:2">
      <c r="A688" s="110"/>
      <c r="B688" s="110"/>
    </row>
    <row r="689" spans="1:2">
      <c r="A689" s="110"/>
      <c r="B689" s="110"/>
    </row>
    <row r="690" spans="1:2">
      <c r="A690" s="110"/>
      <c r="B690" s="110"/>
    </row>
    <row r="691" spans="1:2">
      <c r="A691" s="110"/>
      <c r="B691" s="110"/>
    </row>
    <row r="692" spans="1:2">
      <c r="A692" s="110"/>
      <c r="B692" s="110"/>
    </row>
    <row r="693" spans="1:2">
      <c r="A693" s="110"/>
      <c r="B693" s="110"/>
    </row>
    <row r="694" spans="1:2">
      <c r="A694" s="110"/>
      <c r="B694" s="110"/>
    </row>
    <row r="695" spans="1:2">
      <c r="A695" s="110"/>
      <c r="B695" s="110"/>
    </row>
    <row r="696" spans="1:2">
      <c r="A696" s="110"/>
      <c r="B696" s="110"/>
    </row>
    <row r="697" spans="1:2">
      <c r="A697" s="110"/>
      <c r="B697" s="110"/>
    </row>
    <row r="698" spans="1:2">
      <c r="A698" s="110"/>
      <c r="B698" s="110"/>
    </row>
    <row r="699" spans="1:2">
      <c r="A699" s="110"/>
      <c r="B699" s="110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5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W128"/>
  <sheetViews>
    <sheetView workbookViewId="0">
      <selection activeCell="Q34" sqref="Q34"/>
    </sheetView>
  </sheetViews>
  <sheetFormatPr defaultRowHeight="15"/>
  <cols>
    <col min="1" max="1" width="29.85546875" customWidth="1"/>
    <col min="2" max="5" width="4.7109375" customWidth="1"/>
    <col min="6" max="6" width="5.42578125" bestFit="1" customWidth="1"/>
    <col min="7" max="14" width="4.7109375" customWidth="1"/>
  </cols>
  <sheetData>
    <row r="1" spans="1:23">
      <c r="A1" s="744"/>
      <c r="B1" s="744"/>
      <c r="C1" s="744"/>
      <c r="D1" s="744"/>
      <c r="E1" s="744"/>
      <c r="F1" s="744"/>
      <c r="G1" s="744"/>
      <c r="H1" s="744"/>
      <c r="I1" s="744"/>
      <c r="J1" s="744"/>
      <c r="K1" s="744"/>
      <c r="L1" s="744"/>
      <c r="M1" s="744"/>
      <c r="N1" s="744"/>
      <c r="O1" s="744"/>
      <c r="P1" s="652"/>
      <c r="Q1" s="104"/>
      <c r="R1" s="7"/>
      <c r="S1" s="653"/>
      <c r="T1" s="653"/>
      <c r="U1" s="653"/>
      <c r="V1" s="653"/>
      <c r="W1" s="653"/>
    </row>
    <row r="2" spans="1:23">
      <c r="A2" s="745" t="s">
        <v>133</v>
      </c>
      <c r="B2" s="745"/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  <c r="O2" s="745"/>
      <c r="P2" s="654"/>
      <c r="Q2" s="104"/>
      <c r="R2" s="7"/>
      <c r="S2" s="653"/>
      <c r="T2" s="655"/>
      <c r="U2" s="655"/>
      <c r="V2" s="655"/>
      <c r="W2" s="655"/>
    </row>
    <row r="3" spans="1:23">
      <c r="A3" s="745" t="s">
        <v>392</v>
      </c>
      <c r="B3" s="745"/>
      <c r="C3" s="745"/>
      <c r="D3" s="745"/>
      <c r="E3" s="745"/>
      <c r="F3" s="745"/>
      <c r="G3" s="745"/>
      <c r="H3" s="745"/>
      <c r="I3" s="745"/>
      <c r="J3" s="745"/>
      <c r="K3" s="745"/>
      <c r="L3" s="745"/>
      <c r="M3" s="745"/>
      <c r="N3" s="745"/>
      <c r="O3" s="745"/>
      <c r="P3" s="654"/>
      <c r="Q3" s="104"/>
      <c r="R3" s="7"/>
      <c r="S3" s="653"/>
      <c r="T3" s="653"/>
      <c r="U3" s="653"/>
      <c r="V3" s="653"/>
      <c r="W3" s="653"/>
    </row>
    <row r="4" spans="1:23">
      <c r="A4" s="746" t="s">
        <v>855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746"/>
      <c r="O4" s="746"/>
      <c r="P4" s="654"/>
      <c r="Q4" s="104"/>
      <c r="R4" s="7"/>
      <c r="S4" s="653"/>
      <c r="T4" s="653"/>
      <c r="U4" s="653"/>
      <c r="V4" s="656"/>
      <c r="W4" s="653"/>
    </row>
    <row r="5" spans="1:23">
      <c r="A5" s="745"/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654"/>
      <c r="Q5" s="104"/>
      <c r="R5" s="7"/>
      <c r="S5" s="653"/>
      <c r="T5" s="653"/>
      <c r="U5" s="653"/>
      <c r="V5" s="653"/>
      <c r="W5" s="653"/>
    </row>
    <row r="6" spans="1:23" ht="2.1" customHeight="1">
      <c r="B6" s="645"/>
      <c r="C6" s="645"/>
      <c r="D6" s="645"/>
      <c r="E6" s="645"/>
      <c r="F6" s="645"/>
      <c r="G6" s="645"/>
      <c r="H6" s="645"/>
      <c r="I6" s="645"/>
      <c r="J6" s="645"/>
      <c r="K6" s="645"/>
      <c r="L6" s="645"/>
      <c r="M6" s="645"/>
      <c r="N6" s="645"/>
      <c r="O6" s="658"/>
      <c r="Q6" s="104"/>
      <c r="R6" s="7"/>
      <c r="S6" s="653"/>
      <c r="T6" s="653"/>
      <c r="U6" s="653"/>
      <c r="V6" s="653"/>
      <c r="W6" s="653"/>
    </row>
    <row r="7" spans="1:23" ht="19.5" customHeight="1">
      <c r="A7" s="742"/>
      <c r="B7" s="742" t="s">
        <v>55</v>
      </c>
      <c r="C7" s="742" t="s">
        <v>61</v>
      </c>
      <c r="D7" s="742" t="s">
        <v>56</v>
      </c>
      <c r="E7" s="742" t="s">
        <v>60</v>
      </c>
      <c r="F7" s="742" t="s">
        <v>57</v>
      </c>
      <c r="G7" s="742" t="s">
        <v>62</v>
      </c>
      <c r="H7" s="742" t="s">
        <v>63</v>
      </c>
      <c r="I7" s="742" t="s">
        <v>65</v>
      </c>
      <c r="J7" s="742" t="s">
        <v>64</v>
      </c>
      <c r="K7" s="742" t="s">
        <v>58</v>
      </c>
      <c r="L7" s="742" t="s">
        <v>59</v>
      </c>
      <c r="M7" s="742" t="s">
        <v>66</v>
      </c>
      <c r="N7" s="742" t="s">
        <v>67</v>
      </c>
      <c r="O7" s="742" t="s">
        <v>185</v>
      </c>
      <c r="Q7" s="104"/>
      <c r="R7" s="7"/>
      <c r="S7" s="653"/>
      <c r="T7" s="653"/>
      <c r="U7" s="653"/>
      <c r="V7" s="653"/>
      <c r="W7" s="653"/>
    </row>
    <row r="8" spans="1:23" ht="2.1" customHeight="1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208"/>
      <c r="Q8" s="104"/>
      <c r="R8" s="7"/>
      <c r="S8" s="653"/>
      <c r="T8" s="653"/>
      <c r="U8" s="653"/>
      <c r="V8" s="653"/>
      <c r="W8" s="653"/>
    </row>
    <row r="9" spans="1:23" ht="9" customHeight="1">
      <c r="A9" s="638" t="s">
        <v>393</v>
      </c>
      <c r="B9" s="646">
        <f>SUM(B10:B19)</f>
        <v>54</v>
      </c>
      <c r="C9" s="646">
        <f t="shared" ref="C9:N9" si="0">SUM(C10:C19)</f>
        <v>66</v>
      </c>
      <c r="D9" s="646">
        <f t="shared" si="0"/>
        <v>66</v>
      </c>
      <c r="E9" s="646">
        <f t="shared" si="0"/>
        <v>49</v>
      </c>
      <c r="F9" s="646">
        <f t="shared" si="0"/>
        <v>44</v>
      </c>
      <c r="G9" s="646">
        <f t="shared" si="0"/>
        <v>30</v>
      </c>
      <c r="H9" s="646">
        <f t="shared" si="0"/>
        <v>87</v>
      </c>
      <c r="I9" s="646">
        <f t="shared" si="0"/>
        <v>45</v>
      </c>
      <c r="J9" s="646">
        <f t="shared" si="0"/>
        <v>25</v>
      </c>
      <c r="K9" s="646">
        <f t="shared" si="0"/>
        <v>1</v>
      </c>
      <c r="L9" s="646">
        <f>SUM(L10:L19)</f>
        <v>2</v>
      </c>
      <c r="M9" s="646">
        <f>SUM(M10:M19)</f>
        <v>93</v>
      </c>
      <c r="N9" s="646">
        <f t="shared" si="0"/>
        <v>35</v>
      </c>
      <c r="O9" s="646">
        <f>SUM(B9:N9)</f>
        <v>597</v>
      </c>
      <c r="P9" s="208"/>
      <c r="Q9" s="104"/>
      <c r="R9" s="7"/>
      <c r="S9" s="653"/>
      <c r="T9" s="653"/>
      <c r="U9" s="653"/>
      <c r="V9" s="653"/>
      <c r="W9" s="653"/>
    </row>
    <row r="10" spans="1:23" ht="9" customHeight="1">
      <c r="A10" s="639" t="s">
        <v>394</v>
      </c>
      <c r="B10" s="647">
        <v>3</v>
      </c>
      <c r="C10" s="647">
        <v>5</v>
      </c>
      <c r="D10" s="647">
        <v>2</v>
      </c>
      <c r="E10" s="647">
        <v>2</v>
      </c>
      <c r="F10" s="647">
        <v>2</v>
      </c>
      <c r="G10" s="647"/>
      <c r="H10" s="647">
        <v>5</v>
      </c>
      <c r="I10" s="647">
        <v>2</v>
      </c>
      <c r="J10" s="647">
        <v>1</v>
      </c>
      <c r="K10" s="647"/>
      <c r="L10" s="647"/>
      <c r="M10" s="647">
        <v>3</v>
      </c>
      <c r="N10" s="647">
        <v>4</v>
      </c>
      <c r="O10" s="647">
        <f>SUM(B10:N10)</f>
        <v>29</v>
      </c>
      <c r="P10" s="208"/>
      <c r="Q10" s="104"/>
      <c r="R10" s="7"/>
      <c r="S10" s="653"/>
      <c r="T10" s="653"/>
      <c r="U10" s="653"/>
      <c r="V10" s="653"/>
      <c r="W10" s="653"/>
    </row>
    <row r="11" spans="1:23" ht="9" customHeight="1">
      <c r="A11" s="639" t="s">
        <v>395</v>
      </c>
      <c r="B11" s="647">
        <v>12</v>
      </c>
      <c r="C11" s="647">
        <v>15</v>
      </c>
      <c r="D11" s="647">
        <v>15</v>
      </c>
      <c r="E11" s="647">
        <v>15</v>
      </c>
      <c r="F11" s="647">
        <v>12</v>
      </c>
      <c r="G11" s="647">
        <v>4</v>
      </c>
      <c r="H11" s="647">
        <v>20</v>
      </c>
      <c r="I11" s="647">
        <v>10</v>
      </c>
      <c r="J11" s="647">
        <v>2</v>
      </c>
      <c r="K11" s="647"/>
      <c r="L11" s="647">
        <v>1</v>
      </c>
      <c r="M11" s="647">
        <v>25</v>
      </c>
      <c r="N11" s="647">
        <v>9</v>
      </c>
      <c r="O11" s="647">
        <f t="shared" ref="O11:O19" si="1">SUM(B11:N11)</f>
        <v>140</v>
      </c>
      <c r="P11" s="208"/>
      <c r="Q11" s="7"/>
      <c r="R11" s="7"/>
    </row>
    <row r="12" spans="1:23" ht="9" customHeight="1">
      <c r="A12" s="639" t="s">
        <v>396</v>
      </c>
      <c r="B12" s="647">
        <v>12</v>
      </c>
      <c r="C12" s="647">
        <v>12</v>
      </c>
      <c r="D12" s="647">
        <v>13</v>
      </c>
      <c r="E12" s="647">
        <v>6</v>
      </c>
      <c r="F12" s="647">
        <v>6</v>
      </c>
      <c r="G12" s="647">
        <v>4</v>
      </c>
      <c r="H12" s="647">
        <v>14</v>
      </c>
      <c r="I12" s="647">
        <v>6</v>
      </c>
      <c r="J12" s="647">
        <v>3</v>
      </c>
      <c r="K12" s="647"/>
      <c r="L12" s="647"/>
      <c r="M12" s="647">
        <v>10</v>
      </c>
      <c r="N12" s="647">
        <v>2</v>
      </c>
      <c r="O12" s="647">
        <f t="shared" si="1"/>
        <v>88</v>
      </c>
      <c r="P12" s="208"/>
      <c r="Q12" s="7"/>
      <c r="R12" s="7"/>
    </row>
    <row r="13" spans="1:23" ht="9" customHeight="1">
      <c r="A13" s="639" t="s">
        <v>397</v>
      </c>
      <c r="B13" s="647">
        <v>3</v>
      </c>
      <c r="C13" s="647">
        <v>2</v>
      </c>
      <c r="D13" s="647">
        <v>3</v>
      </c>
      <c r="E13" s="647">
        <v>1</v>
      </c>
      <c r="F13" s="647">
        <v>1</v>
      </c>
      <c r="G13" s="647"/>
      <c r="H13" s="647">
        <v>5</v>
      </c>
      <c r="I13" s="647">
        <v>1</v>
      </c>
      <c r="J13" s="647">
        <v>1</v>
      </c>
      <c r="K13" s="647"/>
      <c r="L13" s="647"/>
      <c r="M13" s="647">
        <v>3</v>
      </c>
      <c r="N13" s="647">
        <v>3</v>
      </c>
      <c r="O13" s="647">
        <f t="shared" si="1"/>
        <v>23</v>
      </c>
      <c r="P13" s="208"/>
    </row>
    <row r="14" spans="1:23" ht="9" customHeight="1">
      <c r="A14" s="639" t="s">
        <v>398</v>
      </c>
      <c r="B14" s="647">
        <v>1</v>
      </c>
      <c r="C14" s="647">
        <v>2</v>
      </c>
      <c r="D14" s="647">
        <v>1</v>
      </c>
      <c r="E14" s="647">
        <v>1</v>
      </c>
      <c r="F14" s="647">
        <v>1</v>
      </c>
      <c r="G14" s="647"/>
      <c r="H14" s="647">
        <v>3</v>
      </c>
      <c r="I14" s="647">
        <v>1</v>
      </c>
      <c r="J14" s="647"/>
      <c r="K14" s="647"/>
      <c r="L14" s="647"/>
      <c r="M14" s="647">
        <v>3</v>
      </c>
      <c r="N14" s="647"/>
      <c r="O14" s="647">
        <f t="shared" si="1"/>
        <v>13</v>
      </c>
      <c r="P14" s="208"/>
    </row>
    <row r="15" spans="1:23" ht="9" customHeight="1">
      <c r="A15" s="639" t="s">
        <v>399</v>
      </c>
      <c r="B15" s="647">
        <v>3</v>
      </c>
      <c r="C15" s="647">
        <v>5</v>
      </c>
      <c r="D15" s="647">
        <v>2</v>
      </c>
      <c r="E15" s="647">
        <v>3</v>
      </c>
      <c r="F15" s="647">
        <v>2</v>
      </c>
      <c r="G15" s="647">
        <v>1</v>
      </c>
      <c r="H15" s="647">
        <v>6</v>
      </c>
      <c r="I15" s="647">
        <v>2</v>
      </c>
      <c r="J15" s="647">
        <v>2</v>
      </c>
      <c r="K15" s="647"/>
      <c r="L15" s="647"/>
      <c r="M15" s="647">
        <v>6</v>
      </c>
      <c r="N15" s="647">
        <v>2</v>
      </c>
      <c r="O15" s="647">
        <f t="shared" si="1"/>
        <v>34</v>
      </c>
      <c r="P15" s="208"/>
    </row>
    <row r="16" spans="1:23" ht="9" customHeight="1">
      <c r="A16" s="639" t="s">
        <v>400</v>
      </c>
      <c r="B16" s="647">
        <v>12</v>
      </c>
      <c r="C16" s="647">
        <v>14</v>
      </c>
      <c r="D16" s="647">
        <v>21</v>
      </c>
      <c r="E16" s="647">
        <v>13</v>
      </c>
      <c r="F16" s="647">
        <v>13</v>
      </c>
      <c r="G16" s="647">
        <v>16</v>
      </c>
      <c r="H16" s="647">
        <v>13</v>
      </c>
      <c r="I16" s="647">
        <v>13</v>
      </c>
      <c r="J16" s="647">
        <v>12</v>
      </c>
      <c r="K16" s="647">
        <v>1</v>
      </c>
      <c r="L16" s="647">
        <v>1</v>
      </c>
      <c r="M16" s="647">
        <v>18</v>
      </c>
      <c r="N16" s="647">
        <v>8</v>
      </c>
      <c r="O16" s="647">
        <f t="shared" si="1"/>
        <v>155</v>
      </c>
      <c r="P16" s="208"/>
    </row>
    <row r="17" spans="1:16" ht="9" customHeight="1">
      <c r="A17" s="639" t="s">
        <v>401</v>
      </c>
      <c r="B17" s="647">
        <v>2</v>
      </c>
      <c r="C17" s="647">
        <v>2</v>
      </c>
      <c r="D17" s="647">
        <v>1</v>
      </c>
      <c r="E17" s="647">
        <v>1</v>
      </c>
      <c r="F17" s="647">
        <v>1</v>
      </c>
      <c r="G17" s="647"/>
      <c r="H17" s="647">
        <v>2</v>
      </c>
      <c r="I17" s="647">
        <v>1</v>
      </c>
      <c r="J17" s="647">
        <v>2</v>
      </c>
      <c r="K17" s="647"/>
      <c r="L17" s="647"/>
      <c r="M17" s="647">
        <v>2</v>
      </c>
      <c r="N17" s="647"/>
      <c r="O17" s="647">
        <f t="shared" si="1"/>
        <v>14</v>
      </c>
      <c r="P17" s="208"/>
    </row>
    <row r="18" spans="1:16" ht="9" customHeight="1">
      <c r="A18" s="639" t="s">
        <v>402</v>
      </c>
      <c r="B18" s="647">
        <v>1</v>
      </c>
      <c r="C18" s="647">
        <v>2</v>
      </c>
      <c r="D18" s="647">
        <v>1</v>
      </c>
      <c r="E18" s="647">
        <v>1</v>
      </c>
      <c r="F18" s="647"/>
      <c r="G18" s="647"/>
      <c r="H18" s="647">
        <v>2</v>
      </c>
      <c r="I18" s="647">
        <v>1</v>
      </c>
      <c r="J18" s="647">
        <v>1</v>
      </c>
      <c r="K18" s="647"/>
      <c r="L18" s="647"/>
      <c r="M18" s="647">
        <v>2</v>
      </c>
      <c r="N18" s="647"/>
      <c r="O18" s="647">
        <f t="shared" si="1"/>
        <v>11</v>
      </c>
      <c r="P18" s="208"/>
    </row>
    <row r="19" spans="1:16" ht="9" customHeight="1">
      <c r="A19" s="639" t="s">
        <v>403</v>
      </c>
      <c r="B19" s="647">
        <v>5</v>
      </c>
      <c r="C19" s="647">
        <v>7</v>
      </c>
      <c r="D19" s="647">
        <v>7</v>
      </c>
      <c r="E19" s="647">
        <v>6</v>
      </c>
      <c r="F19" s="647">
        <v>6</v>
      </c>
      <c r="G19" s="647">
        <v>5</v>
      </c>
      <c r="H19" s="647">
        <v>17</v>
      </c>
      <c r="I19" s="647">
        <v>8</v>
      </c>
      <c r="J19" s="647">
        <v>1</v>
      </c>
      <c r="K19" s="647"/>
      <c r="L19" s="647"/>
      <c r="M19" s="647">
        <v>21</v>
      </c>
      <c r="N19" s="647">
        <v>7</v>
      </c>
      <c r="O19" s="647">
        <f t="shared" si="1"/>
        <v>90</v>
      </c>
      <c r="P19" s="208"/>
    </row>
    <row r="20" spans="1:16" ht="9" customHeight="1">
      <c r="A20" s="640" t="s">
        <v>404</v>
      </c>
      <c r="B20" s="648">
        <f t="shared" ref="B20:O20" si="2">SUM(B21:B125)</f>
        <v>8</v>
      </c>
      <c r="C20" s="648">
        <f t="shared" si="2"/>
        <v>65</v>
      </c>
      <c r="D20" s="648">
        <f t="shared" si="2"/>
        <v>17</v>
      </c>
      <c r="E20" s="648">
        <f t="shared" si="2"/>
        <v>13</v>
      </c>
      <c r="F20" s="648">
        <f t="shared" si="2"/>
        <v>2</v>
      </c>
      <c r="G20" s="648">
        <f t="shared" si="2"/>
        <v>5</v>
      </c>
      <c r="H20" s="648">
        <f t="shared" si="2"/>
        <v>25</v>
      </c>
      <c r="I20" s="648">
        <f t="shared" si="2"/>
        <v>14</v>
      </c>
      <c r="J20" s="648">
        <f t="shared" si="2"/>
        <v>7</v>
      </c>
      <c r="K20" s="648">
        <f t="shared" si="2"/>
        <v>0</v>
      </c>
      <c r="L20" s="648">
        <f t="shared" si="2"/>
        <v>0</v>
      </c>
      <c r="M20" s="648">
        <f t="shared" si="2"/>
        <v>51</v>
      </c>
      <c r="N20" s="648">
        <f t="shared" si="2"/>
        <v>18</v>
      </c>
      <c r="O20" s="648">
        <f t="shared" si="2"/>
        <v>225</v>
      </c>
      <c r="P20" s="657"/>
    </row>
    <row r="21" spans="1:16" ht="9" customHeight="1">
      <c r="A21" s="641" t="s">
        <v>405</v>
      </c>
      <c r="B21" s="649"/>
      <c r="C21" s="649"/>
      <c r="D21" s="649"/>
      <c r="E21" s="649"/>
      <c r="F21" s="649"/>
      <c r="G21" s="649"/>
      <c r="H21" s="649"/>
      <c r="I21" s="649"/>
      <c r="J21" s="649"/>
      <c r="K21" s="649"/>
      <c r="L21" s="649"/>
      <c r="M21" s="649"/>
      <c r="N21" s="649"/>
      <c r="O21" s="649"/>
      <c r="P21" s="208">
        <v>1</v>
      </c>
    </row>
    <row r="22" spans="1:16" ht="9" customHeight="1">
      <c r="A22" s="639" t="s">
        <v>406</v>
      </c>
      <c r="B22" s="647"/>
      <c r="C22" s="647">
        <v>1</v>
      </c>
      <c r="D22" s="647"/>
      <c r="E22" s="647"/>
      <c r="F22" s="647"/>
      <c r="G22" s="647"/>
      <c r="H22" s="647"/>
      <c r="I22" s="647"/>
      <c r="J22" s="647"/>
      <c r="K22" s="647"/>
      <c r="L22" s="647"/>
      <c r="M22" s="647">
        <v>1</v>
      </c>
      <c r="N22" s="647"/>
      <c r="O22" s="647">
        <f>SUM(B22:N22)</f>
        <v>2</v>
      </c>
      <c r="P22" s="208"/>
    </row>
    <row r="23" spans="1:16" ht="9" customHeight="1">
      <c r="A23" s="639" t="s">
        <v>407</v>
      </c>
      <c r="B23" s="647"/>
      <c r="C23" s="647">
        <v>1</v>
      </c>
      <c r="D23" s="647"/>
      <c r="E23" s="647"/>
      <c r="F23" s="647"/>
      <c r="G23" s="647"/>
      <c r="H23" s="647"/>
      <c r="I23" s="647"/>
      <c r="J23" s="647"/>
      <c r="K23" s="647"/>
      <c r="L23" s="647"/>
      <c r="M23" s="647">
        <v>1</v>
      </c>
      <c r="N23" s="647"/>
      <c r="O23" s="647">
        <f>SUM(B23:N23)</f>
        <v>2</v>
      </c>
      <c r="P23" s="208"/>
    </row>
    <row r="24" spans="1:16" ht="9" customHeight="1">
      <c r="A24" s="639" t="s">
        <v>408</v>
      </c>
      <c r="B24" s="647"/>
      <c r="C24" s="647">
        <v>1</v>
      </c>
      <c r="D24" s="647"/>
      <c r="E24" s="647"/>
      <c r="F24" s="647"/>
      <c r="G24" s="647"/>
      <c r="H24" s="647"/>
      <c r="I24" s="647"/>
      <c r="J24" s="647"/>
      <c r="K24" s="647"/>
      <c r="L24" s="647"/>
      <c r="M24" s="647">
        <v>1</v>
      </c>
      <c r="N24" s="647"/>
      <c r="O24" s="647">
        <f>SUM(B24:N24)</f>
        <v>2</v>
      </c>
      <c r="P24" s="208"/>
    </row>
    <row r="25" spans="1:16" ht="9" customHeight="1">
      <c r="A25" s="639" t="s">
        <v>409</v>
      </c>
      <c r="B25" s="647"/>
      <c r="C25" s="647">
        <v>1</v>
      </c>
      <c r="D25" s="647"/>
      <c r="E25" s="647"/>
      <c r="F25" s="647"/>
      <c r="G25" s="647"/>
      <c r="H25" s="647"/>
      <c r="I25" s="647"/>
      <c r="J25" s="647"/>
      <c r="K25" s="647"/>
      <c r="L25" s="647"/>
      <c r="M25" s="647"/>
      <c r="N25" s="647"/>
      <c r="O25" s="647">
        <f>SUM(B25:N25)</f>
        <v>1</v>
      </c>
      <c r="P25" s="208"/>
    </row>
    <row r="26" spans="1:16" ht="9" customHeight="1">
      <c r="A26" s="639" t="s">
        <v>410</v>
      </c>
      <c r="B26" s="647"/>
      <c r="C26" s="647"/>
      <c r="D26" s="647"/>
      <c r="E26" s="647"/>
      <c r="F26" s="647"/>
      <c r="G26" s="647"/>
      <c r="H26" s="647">
        <v>1</v>
      </c>
      <c r="I26" s="647"/>
      <c r="J26" s="647"/>
      <c r="K26" s="647"/>
      <c r="L26" s="647"/>
      <c r="M26" s="647"/>
      <c r="N26" s="647"/>
      <c r="O26" s="647">
        <f>SUM(B26:N26)</f>
        <v>1</v>
      </c>
      <c r="P26" s="208"/>
    </row>
    <row r="27" spans="1:16" ht="9" customHeight="1">
      <c r="A27" s="641" t="s">
        <v>395</v>
      </c>
      <c r="B27" s="649"/>
      <c r="C27" s="649"/>
      <c r="D27" s="649"/>
      <c r="E27" s="649"/>
      <c r="F27" s="649"/>
      <c r="G27" s="649"/>
      <c r="H27" s="649"/>
      <c r="I27" s="649"/>
      <c r="J27" s="649"/>
      <c r="K27" s="649"/>
      <c r="L27" s="649"/>
      <c r="M27" s="649"/>
      <c r="N27" s="649"/>
      <c r="O27" s="649"/>
      <c r="P27" s="208">
        <v>1</v>
      </c>
    </row>
    <row r="28" spans="1:16" ht="9" customHeight="1">
      <c r="A28" s="639" t="s">
        <v>411</v>
      </c>
      <c r="B28" s="647"/>
      <c r="C28" s="647"/>
      <c r="D28" s="647"/>
      <c r="E28" s="647"/>
      <c r="F28" s="647"/>
      <c r="G28" s="647"/>
      <c r="H28" s="647"/>
      <c r="I28" s="647"/>
      <c r="J28" s="647"/>
      <c r="K28" s="647"/>
      <c r="L28" s="647"/>
      <c r="M28" s="647">
        <v>1</v>
      </c>
      <c r="N28" s="647">
        <v>1</v>
      </c>
      <c r="O28" s="647">
        <f t="shared" ref="O28:O43" si="3">SUM(B28:N28)</f>
        <v>2</v>
      </c>
      <c r="P28" s="208"/>
    </row>
    <row r="29" spans="1:16" ht="9" customHeight="1">
      <c r="A29" s="639" t="s">
        <v>412</v>
      </c>
      <c r="B29" s="647"/>
      <c r="C29" s="647"/>
      <c r="D29" s="647"/>
      <c r="E29" s="647">
        <v>1</v>
      </c>
      <c r="F29" s="647"/>
      <c r="G29" s="647"/>
      <c r="H29" s="647"/>
      <c r="I29" s="647">
        <v>1</v>
      </c>
      <c r="J29" s="647"/>
      <c r="K29" s="647"/>
      <c r="L29" s="647"/>
      <c r="M29" s="647">
        <v>1</v>
      </c>
      <c r="N29" s="647"/>
      <c r="O29" s="647">
        <f t="shared" si="3"/>
        <v>3</v>
      </c>
      <c r="P29" s="208"/>
    </row>
    <row r="30" spans="1:16" ht="9" customHeight="1">
      <c r="A30" s="639" t="s">
        <v>413</v>
      </c>
      <c r="B30" s="647"/>
      <c r="C30" s="647">
        <v>1</v>
      </c>
      <c r="D30" s="647"/>
      <c r="E30" s="647"/>
      <c r="F30" s="647"/>
      <c r="G30" s="647"/>
      <c r="H30" s="647"/>
      <c r="I30" s="647"/>
      <c r="J30" s="647"/>
      <c r="K30" s="647"/>
      <c r="L30" s="647"/>
      <c r="M30" s="647"/>
      <c r="N30" s="647"/>
      <c r="O30" s="647">
        <f t="shared" si="3"/>
        <v>1</v>
      </c>
      <c r="P30" s="208"/>
    </row>
    <row r="31" spans="1:16" ht="9" customHeight="1">
      <c r="A31" s="639" t="s">
        <v>414</v>
      </c>
      <c r="B31" s="647"/>
      <c r="C31" s="647">
        <v>1</v>
      </c>
      <c r="D31" s="647"/>
      <c r="E31" s="647"/>
      <c r="F31" s="647"/>
      <c r="G31" s="647"/>
      <c r="H31" s="647"/>
      <c r="I31" s="647"/>
      <c r="J31" s="647"/>
      <c r="K31" s="647"/>
      <c r="L31" s="647"/>
      <c r="M31" s="647">
        <v>1</v>
      </c>
      <c r="N31" s="647">
        <v>1</v>
      </c>
      <c r="O31" s="647">
        <f t="shared" si="3"/>
        <v>3</v>
      </c>
      <c r="P31" s="208"/>
    </row>
    <row r="32" spans="1:16" ht="9" customHeight="1">
      <c r="A32" s="639" t="s">
        <v>415</v>
      </c>
      <c r="B32" s="647"/>
      <c r="C32" s="647"/>
      <c r="D32" s="647"/>
      <c r="E32" s="647"/>
      <c r="F32" s="647"/>
      <c r="G32" s="647"/>
      <c r="H32" s="647"/>
      <c r="I32" s="647"/>
      <c r="J32" s="647"/>
      <c r="K32" s="647"/>
      <c r="L32" s="647"/>
      <c r="M32" s="647">
        <v>1</v>
      </c>
      <c r="N32" s="647"/>
      <c r="O32" s="647">
        <f t="shared" si="3"/>
        <v>1</v>
      </c>
      <c r="P32" s="208"/>
    </row>
    <row r="33" spans="1:16" ht="9" customHeight="1">
      <c r="A33" s="639" t="s">
        <v>416</v>
      </c>
      <c r="B33" s="647"/>
      <c r="C33" s="647"/>
      <c r="D33" s="647"/>
      <c r="E33" s="647"/>
      <c r="F33" s="647"/>
      <c r="G33" s="647"/>
      <c r="H33" s="647"/>
      <c r="I33" s="647"/>
      <c r="J33" s="647"/>
      <c r="K33" s="647"/>
      <c r="L33" s="647"/>
      <c r="M33" s="647">
        <v>1</v>
      </c>
      <c r="N33" s="647"/>
      <c r="O33" s="647">
        <f t="shared" si="3"/>
        <v>1</v>
      </c>
      <c r="P33" s="208"/>
    </row>
    <row r="34" spans="1:16" ht="9" customHeight="1">
      <c r="A34" s="639" t="s">
        <v>417</v>
      </c>
      <c r="B34" s="647"/>
      <c r="C34" s="647"/>
      <c r="D34" s="647"/>
      <c r="E34" s="647"/>
      <c r="F34" s="647"/>
      <c r="G34" s="647"/>
      <c r="H34" s="647"/>
      <c r="I34" s="647"/>
      <c r="J34" s="647"/>
      <c r="K34" s="647"/>
      <c r="L34" s="647"/>
      <c r="M34" s="647">
        <v>1</v>
      </c>
      <c r="N34" s="647"/>
      <c r="O34" s="647">
        <f t="shared" si="3"/>
        <v>1</v>
      </c>
      <c r="P34" s="208"/>
    </row>
    <row r="35" spans="1:16" ht="9" customHeight="1">
      <c r="A35" s="639" t="s">
        <v>418</v>
      </c>
      <c r="B35" s="647"/>
      <c r="C35" s="647">
        <v>1</v>
      </c>
      <c r="D35" s="647"/>
      <c r="E35" s="647"/>
      <c r="F35" s="647"/>
      <c r="G35" s="647"/>
      <c r="H35" s="647"/>
      <c r="I35" s="647"/>
      <c r="J35" s="647"/>
      <c r="K35" s="647"/>
      <c r="L35" s="647"/>
      <c r="M35" s="647">
        <v>1</v>
      </c>
      <c r="N35" s="647"/>
      <c r="O35" s="647">
        <f t="shared" si="3"/>
        <v>2</v>
      </c>
      <c r="P35" s="208"/>
    </row>
    <row r="36" spans="1:16" ht="9" customHeight="1">
      <c r="A36" s="639" t="s">
        <v>419</v>
      </c>
      <c r="B36" s="647"/>
      <c r="C36" s="647"/>
      <c r="D36" s="647"/>
      <c r="E36" s="647"/>
      <c r="F36" s="647"/>
      <c r="G36" s="647"/>
      <c r="H36" s="647"/>
      <c r="I36" s="647"/>
      <c r="J36" s="647"/>
      <c r="K36" s="647"/>
      <c r="L36" s="647"/>
      <c r="M36" s="647">
        <v>1</v>
      </c>
      <c r="N36" s="647"/>
      <c r="O36" s="647">
        <f t="shared" si="3"/>
        <v>1</v>
      </c>
      <c r="P36" s="208"/>
    </row>
    <row r="37" spans="1:16" ht="9" customHeight="1">
      <c r="A37" s="639" t="s">
        <v>420</v>
      </c>
      <c r="B37" s="647"/>
      <c r="C37" s="647">
        <v>1</v>
      </c>
      <c r="D37" s="647"/>
      <c r="E37" s="647"/>
      <c r="F37" s="647"/>
      <c r="G37" s="647"/>
      <c r="H37" s="647"/>
      <c r="I37" s="647"/>
      <c r="J37" s="647"/>
      <c r="K37" s="647"/>
      <c r="L37" s="647"/>
      <c r="M37" s="647"/>
      <c r="N37" s="647"/>
      <c r="O37" s="647">
        <f t="shared" si="3"/>
        <v>1</v>
      </c>
      <c r="P37" s="208"/>
    </row>
    <row r="38" spans="1:16" ht="9" customHeight="1">
      <c r="A38" s="639" t="s">
        <v>421</v>
      </c>
      <c r="B38" s="647"/>
      <c r="C38" s="647"/>
      <c r="D38" s="647"/>
      <c r="E38" s="647"/>
      <c r="F38" s="647"/>
      <c r="G38" s="647"/>
      <c r="H38" s="647"/>
      <c r="I38" s="647">
        <v>1</v>
      </c>
      <c r="J38" s="647"/>
      <c r="K38" s="647"/>
      <c r="L38" s="647"/>
      <c r="M38" s="647"/>
      <c r="N38" s="647"/>
      <c r="O38" s="647">
        <f t="shared" si="3"/>
        <v>1</v>
      </c>
      <c r="P38" s="208"/>
    </row>
    <row r="39" spans="1:16" ht="9" customHeight="1">
      <c r="A39" s="639" t="s">
        <v>422</v>
      </c>
      <c r="B39" s="647"/>
      <c r="C39" s="647"/>
      <c r="D39" s="647"/>
      <c r="E39" s="647"/>
      <c r="F39" s="647"/>
      <c r="G39" s="647"/>
      <c r="H39" s="647"/>
      <c r="I39" s="647"/>
      <c r="J39" s="647"/>
      <c r="K39" s="647"/>
      <c r="L39" s="647"/>
      <c r="M39" s="647"/>
      <c r="N39" s="647">
        <v>1</v>
      </c>
      <c r="O39" s="647">
        <f t="shared" si="3"/>
        <v>1</v>
      </c>
      <c r="P39" s="208"/>
    </row>
    <row r="40" spans="1:16" ht="9" customHeight="1">
      <c r="A40" s="639" t="s">
        <v>423</v>
      </c>
      <c r="B40" s="647"/>
      <c r="C40" s="647"/>
      <c r="D40" s="647"/>
      <c r="E40" s="647"/>
      <c r="F40" s="647"/>
      <c r="G40" s="647"/>
      <c r="H40" s="647"/>
      <c r="I40" s="647"/>
      <c r="J40" s="647"/>
      <c r="K40" s="647"/>
      <c r="L40" s="647"/>
      <c r="M40" s="647">
        <v>1</v>
      </c>
      <c r="N40" s="647"/>
      <c r="O40" s="647">
        <f t="shared" si="3"/>
        <v>1</v>
      </c>
      <c r="P40" s="208"/>
    </row>
    <row r="41" spans="1:16" ht="9" customHeight="1">
      <c r="A41" s="639" t="s">
        <v>424</v>
      </c>
      <c r="B41" s="647"/>
      <c r="C41" s="647">
        <v>1</v>
      </c>
      <c r="D41" s="647"/>
      <c r="E41" s="647"/>
      <c r="F41" s="647"/>
      <c r="G41" s="647"/>
      <c r="H41" s="647"/>
      <c r="I41" s="647"/>
      <c r="J41" s="647"/>
      <c r="K41" s="647"/>
      <c r="L41" s="647"/>
      <c r="M41" s="647">
        <v>1</v>
      </c>
      <c r="N41" s="647">
        <v>1</v>
      </c>
      <c r="O41" s="647">
        <f t="shared" si="3"/>
        <v>3</v>
      </c>
      <c r="P41" s="208"/>
    </row>
    <row r="42" spans="1:16" ht="9" customHeight="1">
      <c r="A42" s="639" t="s">
        <v>425</v>
      </c>
      <c r="B42" s="647"/>
      <c r="C42" s="647"/>
      <c r="D42" s="647">
        <v>1</v>
      </c>
      <c r="E42" s="647"/>
      <c r="F42" s="647"/>
      <c r="G42" s="647"/>
      <c r="H42" s="647"/>
      <c r="I42" s="647"/>
      <c r="J42" s="647"/>
      <c r="K42" s="647"/>
      <c r="L42" s="647"/>
      <c r="M42" s="647"/>
      <c r="N42" s="647"/>
      <c r="O42" s="647">
        <f t="shared" si="3"/>
        <v>1</v>
      </c>
      <c r="P42" s="208"/>
    </row>
    <row r="43" spans="1:16" ht="9" customHeight="1">
      <c r="A43" s="639" t="s">
        <v>426</v>
      </c>
      <c r="B43" s="647"/>
      <c r="C43" s="647">
        <v>1</v>
      </c>
      <c r="D43" s="647"/>
      <c r="E43" s="647"/>
      <c r="F43" s="647"/>
      <c r="G43" s="647"/>
      <c r="H43" s="647">
        <v>2</v>
      </c>
      <c r="I43" s="647"/>
      <c r="J43" s="647"/>
      <c r="K43" s="647"/>
      <c r="L43" s="647"/>
      <c r="M43" s="647">
        <v>1</v>
      </c>
      <c r="N43" s="647">
        <v>1</v>
      </c>
      <c r="O43" s="647">
        <f t="shared" si="3"/>
        <v>5</v>
      </c>
      <c r="P43" s="208"/>
    </row>
    <row r="44" spans="1:16" ht="9" customHeight="1">
      <c r="A44" s="641" t="s">
        <v>396</v>
      </c>
      <c r="B44" s="649"/>
      <c r="C44" s="649"/>
      <c r="D44" s="649"/>
      <c r="E44" s="649"/>
      <c r="F44" s="649"/>
      <c r="G44" s="649"/>
      <c r="H44" s="649"/>
      <c r="I44" s="649"/>
      <c r="J44" s="649"/>
      <c r="K44" s="649"/>
      <c r="L44" s="649"/>
      <c r="M44" s="649"/>
      <c r="N44" s="649"/>
      <c r="O44" s="649"/>
      <c r="P44" s="208">
        <v>1</v>
      </c>
    </row>
    <row r="45" spans="1:16" ht="9" customHeight="1">
      <c r="A45" s="639" t="s">
        <v>427</v>
      </c>
      <c r="B45" s="647"/>
      <c r="C45" s="647">
        <v>1</v>
      </c>
      <c r="D45" s="647"/>
      <c r="E45" s="647"/>
      <c r="F45" s="647"/>
      <c r="G45" s="647"/>
      <c r="H45" s="647"/>
      <c r="I45" s="647"/>
      <c r="J45" s="647"/>
      <c r="K45" s="647"/>
      <c r="L45" s="647"/>
      <c r="M45" s="647"/>
      <c r="N45" s="647"/>
      <c r="O45" s="647">
        <f t="shared" ref="O45:O58" si="4">SUM(B45:N45)</f>
        <v>1</v>
      </c>
      <c r="P45" s="208"/>
    </row>
    <row r="46" spans="1:16" ht="9" customHeight="1">
      <c r="A46" s="639" t="s">
        <v>428</v>
      </c>
      <c r="B46" s="647"/>
      <c r="C46" s="647">
        <v>1</v>
      </c>
      <c r="D46" s="647"/>
      <c r="E46" s="647"/>
      <c r="F46" s="647"/>
      <c r="G46" s="647"/>
      <c r="H46" s="647"/>
      <c r="I46" s="647"/>
      <c r="J46" s="647"/>
      <c r="K46" s="647"/>
      <c r="L46" s="647"/>
      <c r="M46" s="647">
        <v>1</v>
      </c>
      <c r="N46" s="647"/>
      <c r="O46" s="647">
        <f t="shared" si="4"/>
        <v>2</v>
      </c>
      <c r="P46" s="208"/>
    </row>
    <row r="47" spans="1:16" ht="9" customHeight="1">
      <c r="A47" s="639" t="s">
        <v>429</v>
      </c>
      <c r="B47" s="647"/>
      <c r="C47" s="647"/>
      <c r="D47" s="647"/>
      <c r="E47" s="647"/>
      <c r="F47" s="647"/>
      <c r="G47" s="647"/>
      <c r="H47" s="647">
        <v>1</v>
      </c>
      <c r="I47" s="647"/>
      <c r="J47" s="647"/>
      <c r="K47" s="647"/>
      <c r="L47" s="647"/>
      <c r="M47" s="647"/>
      <c r="N47" s="647"/>
      <c r="O47" s="647">
        <f t="shared" si="4"/>
        <v>1</v>
      </c>
      <c r="P47" s="208"/>
    </row>
    <row r="48" spans="1:16" ht="9" customHeight="1">
      <c r="A48" s="639" t="s">
        <v>430</v>
      </c>
      <c r="B48" s="647"/>
      <c r="C48" s="647">
        <v>1</v>
      </c>
      <c r="D48" s="647">
        <v>1</v>
      </c>
      <c r="E48" s="647">
        <v>1</v>
      </c>
      <c r="F48" s="647"/>
      <c r="G48" s="647"/>
      <c r="H48" s="647">
        <v>1</v>
      </c>
      <c r="I48" s="647">
        <v>1</v>
      </c>
      <c r="J48" s="647"/>
      <c r="K48" s="647"/>
      <c r="L48" s="647"/>
      <c r="M48" s="647">
        <v>1</v>
      </c>
      <c r="N48" s="647">
        <v>1</v>
      </c>
      <c r="O48" s="647">
        <f t="shared" si="4"/>
        <v>7</v>
      </c>
      <c r="P48" s="208"/>
    </row>
    <row r="49" spans="1:16" ht="9" customHeight="1">
      <c r="A49" s="639" t="s">
        <v>431</v>
      </c>
      <c r="B49" s="647"/>
      <c r="C49" s="647"/>
      <c r="D49" s="647"/>
      <c r="E49" s="647"/>
      <c r="F49" s="647"/>
      <c r="G49" s="647"/>
      <c r="H49" s="647"/>
      <c r="I49" s="647"/>
      <c r="J49" s="647"/>
      <c r="K49" s="647"/>
      <c r="L49" s="647"/>
      <c r="M49" s="647">
        <v>1</v>
      </c>
      <c r="N49" s="647"/>
      <c r="O49" s="647">
        <f t="shared" si="4"/>
        <v>1</v>
      </c>
      <c r="P49" s="208"/>
    </row>
    <row r="50" spans="1:16" ht="9" customHeight="1">
      <c r="A50" s="639" t="s">
        <v>432</v>
      </c>
      <c r="B50" s="647"/>
      <c r="C50" s="647">
        <v>1</v>
      </c>
      <c r="D50" s="647"/>
      <c r="E50" s="647"/>
      <c r="F50" s="647"/>
      <c r="G50" s="647"/>
      <c r="H50" s="647"/>
      <c r="I50" s="647"/>
      <c r="J50" s="647"/>
      <c r="K50" s="647"/>
      <c r="L50" s="647"/>
      <c r="M50" s="647">
        <v>1</v>
      </c>
      <c r="N50" s="647"/>
      <c r="O50" s="647">
        <f t="shared" si="4"/>
        <v>2</v>
      </c>
      <c r="P50" s="208"/>
    </row>
    <row r="51" spans="1:16" ht="9" customHeight="1">
      <c r="A51" s="639" t="s">
        <v>514</v>
      </c>
      <c r="B51" s="647"/>
      <c r="C51" s="647">
        <v>1</v>
      </c>
      <c r="D51" s="647"/>
      <c r="E51" s="647"/>
      <c r="F51" s="647"/>
      <c r="G51" s="647"/>
      <c r="H51" s="647"/>
      <c r="I51" s="647"/>
      <c r="J51" s="647"/>
      <c r="K51" s="647"/>
      <c r="L51" s="647"/>
      <c r="M51" s="647"/>
      <c r="N51" s="647"/>
      <c r="O51" s="647">
        <f t="shared" si="4"/>
        <v>1</v>
      </c>
      <c r="P51" s="208"/>
    </row>
    <row r="52" spans="1:16" ht="9" customHeight="1">
      <c r="A52" s="639" t="s">
        <v>433</v>
      </c>
      <c r="B52" s="647"/>
      <c r="C52" s="647">
        <v>1</v>
      </c>
      <c r="D52" s="647"/>
      <c r="E52" s="647"/>
      <c r="F52" s="647"/>
      <c r="G52" s="647"/>
      <c r="H52" s="647">
        <v>1</v>
      </c>
      <c r="I52" s="647">
        <v>1</v>
      </c>
      <c r="J52" s="647"/>
      <c r="K52" s="647"/>
      <c r="L52" s="647"/>
      <c r="M52" s="647">
        <v>1</v>
      </c>
      <c r="N52" s="647">
        <v>1</v>
      </c>
      <c r="O52" s="647">
        <f t="shared" si="4"/>
        <v>5</v>
      </c>
      <c r="P52" s="208"/>
    </row>
    <row r="53" spans="1:16" ht="9" customHeight="1">
      <c r="A53" s="639" t="s">
        <v>434</v>
      </c>
      <c r="B53" s="647">
        <v>1</v>
      </c>
      <c r="C53" s="647">
        <v>2</v>
      </c>
      <c r="D53" s="647">
        <v>1</v>
      </c>
      <c r="E53" s="647">
        <v>1</v>
      </c>
      <c r="F53" s="647">
        <v>1</v>
      </c>
      <c r="G53" s="647">
        <v>1</v>
      </c>
      <c r="H53" s="647">
        <v>2</v>
      </c>
      <c r="I53" s="647">
        <v>1</v>
      </c>
      <c r="J53" s="647">
        <v>1</v>
      </c>
      <c r="K53" s="647"/>
      <c r="L53" s="647"/>
      <c r="M53" s="647">
        <v>2</v>
      </c>
      <c r="N53" s="647">
        <v>1</v>
      </c>
      <c r="O53" s="647">
        <f t="shared" si="4"/>
        <v>14</v>
      </c>
      <c r="P53" s="208"/>
    </row>
    <row r="54" spans="1:16" ht="9" customHeight="1">
      <c r="A54" s="639" t="s">
        <v>435</v>
      </c>
      <c r="B54" s="647"/>
      <c r="C54" s="647">
        <v>2</v>
      </c>
      <c r="D54" s="647">
        <v>1</v>
      </c>
      <c r="E54" s="647">
        <v>1</v>
      </c>
      <c r="F54" s="647"/>
      <c r="G54" s="647">
        <v>1</v>
      </c>
      <c r="H54" s="647">
        <v>2</v>
      </c>
      <c r="I54" s="647">
        <v>2</v>
      </c>
      <c r="J54" s="647"/>
      <c r="K54" s="647"/>
      <c r="L54" s="647"/>
      <c r="M54" s="647">
        <v>1</v>
      </c>
      <c r="N54" s="647">
        <v>1</v>
      </c>
      <c r="O54" s="647">
        <f t="shared" si="4"/>
        <v>11</v>
      </c>
      <c r="P54" s="208"/>
    </row>
    <row r="55" spans="1:16" ht="9" customHeight="1">
      <c r="A55" s="639" t="s">
        <v>436</v>
      </c>
      <c r="B55" s="647"/>
      <c r="C55" s="647"/>
      <c r="D55" s="647"/>
      <c r="E55" s="647">
        <v>1</v>
      </c>
      <c r="F55" s="647"/>
      <c r="G55" s="647"/>
      <c r="H55" s="647"/>
      <c r="I55" s="647"/>
      <c r="J55" s="647"/>
      <c r="K55" s="647"/>
      <c r="L55" s="647"/>
      <c r="M55" s="647"/>
      <c r="N55" s="647"/>
      <c r="O55" s="647">
        <f t="shared" si="4"/>
        <v>1</v>
      </c>
      <c r="P55" s="208"/>
    </row>
    <row r="56" spans="1:16" ht="9" customHeight="1">
      <c r="A56" s="639" t="s">
        <v>437</v>
      </c>
      <c r="B56" s="647"/>
      <c r="C56" s="647"/>
      <c r="D56" s="647">
        <v>1</v>
      </c>
      <c r="E56" s="647">
        <v>1</v>
      </c>
      <c r="F56" s="647"/>
      <c r="G56" s="647"/>
      <c r="H56" s="647">
        <v>1</v>
      </c>
      <c r="I56" s="647">
        <v>1</v>
      </c>
      <c r="J56" s="647"/>
      <c r="K56" s="647"/>
      <c r="L56" s="647"/>
      <c r="M56" s="647"/>
      <c r="N56" s="647">
        <v>1</v>
      </c>
      <c r="O56" s="647">
        <f t="shared" si="4"/>
        <v>5</v>
      </c>
      <c r="P56" s="208"/>
    </row>
    <row r="57" spans="1:16" ht="9" customHeight="1">
      <c r="A57" s="639" t="s">
        <v>438</v>
      </c>
      <c r="B57" s="647"/>
      <c r="C57" s="647">
        <v>1</v>
      </c>
      <c r="D57" s="647"/>
      <c r="E57" s="647"/>
      <c r="F57" s="647"/>
      <c r="G57" s="647"/>
      <c r="H57" s="647"/>
      <c r="I57" s="647"/>
      <c r="J57" s="647"/>
      <c r="K57" s="647"/>
      <c r="L57" s="647"/>
      <c r="M57" s="647"/>
      <c r="N57" s="647"/>
      <c r="O57" s="647">
        <f t="shared" si="4"/>
        <v>1</v>
      </c>
      <c r="P57" s="208"/>
    </row>
    <row r="58" spans="1:16" ht="9" customHeight="1">
      <c r="A58" s="639" t="s">
        <v>439</v>
      </c>
      <c r="B58" s="647"/>
      <c r="C58" s="647">
        <v>1</v>
      </c>
      <c r="D58" s="647"/>
      <c r="E58" s="647"/>
      <c r="F58" s="647"/>
      <c r="G58" s="647"/>
      <c r="H58" s="647">
        <v>1</v>
      </c>
      <c r="I58" s="647"/>
      <c r="J58" s="647"/>
      <c r="K58" s="647"/>
      <c r="L58" s="647"/>
      <c r="M58" s="647">
        <v>1</v>
      </c>
      <c r="N58" s="647"/>
      <c r="O58" s="647">
        <f t="shared" si="4"/>
        <v>3</v>
      </c>
      <c r="P58" s="208"/>
    </row>
    <row r="59" spans="1:16" ht="9" customHeight="1">
      <c r="A59" s="641" t="s">
        <v>397</v>
      </c>
      <c r="B59" s="649"/>
      <c r="C59" s="649"/>
      <c r="D59" s="649"/>
      <c r="E59" s="649"/>
      <c r="F59" s="649"/>
      <c r="G59" s="649"/>
      <c r="H59" s="649"/>
      <c r="I59" s="649"/>
      <c r="J59" s="649"/>
      <c r="K59" s="649"/>
      <c r="L59" s="649"/>
      <c r="M59" s="649"/>
      <c r="N59" s="649"/>
      <c r="O59" s="649"/>
      <c r="P59" s="208">
        <v>1</v>
      </c>
    </row>
    <row r="60" spans="1:16" ht="9" customHeight="1">
      <c r="A60" s="639" t="s">
        <v>440</v>
      </c>
      <c r="B60" s="647"/>
      <c r="C60" s="647"/>
      <c r="D60" s="647"/>
      <c r="E60" s="647"/>
      <c r="F60" s="647"/>
      <c r="G60" s="647"/>
      <c r="H60" s="647"/>
      <c r="I60" s="647">
        <v>1</v>
      </c>
      <c r="J60" s="647"/>
      <c r="K60" s="647"/>
      <c r="L60" s="647"/>
      <c r="M60" s="647"/>
      <c r="N60" s="647"/>
      <c r="O60" s="647">
        <f>SUM(B60:N60)</f>
        <v>1</v>
      </c>
      <c r="P60" s="208"/>
    </row>
    <row r="61" spans="1:16" ht="9" customHeight="1">
      <c r="A61" s="639" t="s">
        <v>441</v>
      </c>
      <c r="B61" s="647"/>
      <c r="C61" s="647"/>
      <c r="D61" s="647"/>
      <c r="E61" s="647"/>
      <c r="F61" s="647"/>
      <c r="G61" s="647"/>
      <c r="H61" s="647"/>
      <c r="I61" s="647"/>
      <c r="J61" s="647"/>
      <c r="K61" s="647"/>
      <c r="L61" s="647"/>
      <c r="M61" s="647">
        <v>1</v>
      </c>
      <c r="N61" s="647"/>
      <c r="O61" s="647">
        <f>SUM(B61:N61)</f>
        <v>1</v>
      </c>
      <c r="P61" s="208"/>
    </row>
    <row r="62" spans="1:16" ht="9" customHeight="1">
      <c r="A62" s="639" t="s">
        <v>442</v>
      </c>
      <c r="B62" s="647">
        <v>1</v>
      </c>
      <c r="C62" s="647">
        <v>1</v>
      </c>
      <c r="D62" s="647"/>
      <c r="E62" s="647"/>
      <c r="F62" s="647"/>
      <c r="G62" s="647"/>
      <c r="H62" s="647"/>
      <c r="I62" s="647"/>
      <c r="J62" s="647"/>
      <c r="K62" s="647"/>
      <c r="L62" s="647"/>
      <c r="M62" s="647"/>
      <c r="N62" s="647"/>
      <c r="O62" s="647">
        <f>SUM(B62:N62)</f>
        <v>2</v>
      </c>
      <c r="P62" s="208"/>
    </row>
    <row r="63" spans="1:16" ht="9" customHeight="1">
      <c r="A63" s="641" t="s">
        <v>398</v>
      </c>
      <c r="B63" s="649"/>
      <c r="C63" s="649"/>
      <c r="D63" s="649"/>
      <c r="E63" s="649"/>
      <c r="F63" s="649"/>
      <c r="G63" s="649"/>
      <c r="H63" s="649"/>
      <c r="I63" s="649"/>
      <c r="J63" s="649"/>
      <c r="K63" s="649"/>
      <c r="L63" s="649"/>
      <c r="M63" s="649"/>
      <c r="N63" s="649"/>
      <c r="O63" s="649"/>
      <c r="P63" s="208">
        <v>1</v>
      </c>
    </row>
    <row r="64" spans="1:16" ht="9" customHeight="1">
      <c r="A64" s="639" t="s">
        <v>443</v>
      </c>
      <c r="B64" s="647"/>
      <c r="C64" s="647">
        <v>1</v>
      </c>
      <c r="D64" s="647"/>
      <c r="E64" s="647"/>
      <c r="F64" s="647"/>
      <c r="G64" s="647"/>
      <c r="H64" s="647"/>
      <c r="I64" s="647"/>
      <c r="J64" s="647"/>
      <c r="K64" s="647"/>
      <c r="L64" s="647"/>
      <c r="M64" s="647"/>
      <c r="N64" s="647"/>
      <c r="O64" s="647">
        <f t="shared" ref="O64:O72" si="5">SUM(B64:N64)</f>
        <v>1</v>
      </c>
      <c r="P64" s="208"/>
    </row>
    <row r="65" spans="1:16" ht="9" customHeight="1">
      <c r="A65" s="639" t="s">
        <v>444</v>
      </c>
      <c r="B65" s="647"/>
      <c r="C65" s="647">
        <v>1</v>
      </c>
      <c r="D65" s="647"/>
      <c r="E65" s="647"/>
      <c r="F65" s="647"/>
      <c r="G65" s="647"/>
      <c r="H65" s="647"/>
      <c r="I65" s="647"/>
      <c r="J65" s="647"/>
      <c r="K65" s="647"/>
      <c r="L65" s="647"/>
      <c r="M65" s="647">
        <v>1</v>
      </c>
      <c r="N65" s="647"/>
      <c r="O65" s="647">
        <f t="shared" si="5"/>
        <v>2</v>
      </c>
      <c r="P65" s="208"/>
    </row>
    <row r="66" spans="1:16" ht="9" customHeight="1">
      <c r="A66" s="639" t="s">
        <v>445</v>
      </c>
      <c r="B66" s="647"/>
      <c r="C66" s="647">
        <v>1</v>
      </c>
      <c r="D66" s="647"/>
      <c r="E66" s="647"/>
      <c r="F66" s="647"/>
      <c r="G66" s="647"/>
      <c r="H66" s="647"/>
      <c r="I66" s="647"/>
      <c r="J66" s="647"/>
      <c r="K66" s="647"/>
      <c r="L66" s="647"/>
      <c r="M66" s="647">
        <v>1</v>
      </c>
      <c r="N66" s="647"/>
      <c r="O66" s="647">
        <f t="shared" si="5"/>
        <v>2</v>
      </c>
      <c r="P66" s="208"/>
    </row>
    <row r="67" spans="1:16" ht="9" customHeight="1">
      <c r="A67" s="639" t="s">
        <v>446</v>
      </c>
      <c r="B67" s="647"/>
      <c r="C67" s="647">
        <v>1</v>
      </c>
      <c r="D67" s="647"/>
      <c r="E67" s="647"/>
      <c r="F67" s="647"/>
      <c r="G67" s="647"/>
      <c r="H67" s="647"/>
      <c r="I67" s="647"/>
      <c r="J67" s="647"/>
      <c r="K67" s="647"/>
      <c r="L67" s="647"/>
      <c r="M67" s="647">
        <v>1</v>
      </c>
      <c r="N67" s="647"/>
      <c r="O67" s="647">
        <f t="shared" si="5"/>
        <v>2</v>
      </c>
      <c r="P67" s="208"/>
    </row>
    <row r="68" spans="1:16" ht="9" customHeight="1">
      <c r="A68" s="639" t="s">
        <v>447</v>
      </c>
      <c r="B68" s="647"/>
      <c r="C68" s="647">
        <v>1</v>
      </c>
      <c r="D68" s="647"/>
      <c r="E68" s="647"/>
      <c r="F68" s="647"/>
      <c r="G68" s="647"/>
      <c r="H68" s="647"/>
      <c r="I68" s="647"/>
      <c r="J68" s="647"/>
      <c r="K68" s="647"/>
      <c r="L68" s="647"/>
      <c r="M68" s="647"/>
      <c r="N68" s="647"/>
      <c r="O68" s="647">
        <f t="shared" si="5"/>
        <v>1</v>
      </c>
      <c r="P68" s="208"/>
    </row>
    <row r="69" spans="1:16" ht="9" customHeight="1">
      <c r="A69" s="639" t="s">
        <v>448</v>
      </c>
      <c r="B69" s="647"/>
      <c r="C69" s="647">
        <v>1</v>
      </c>
      <c r="D69" s="647"/>
      <c r="E69" s="647"/>
      <c r="F69" s="647"/>
      <c r="G69" s="647"/>
      <c r="H69" s="647"/>
      <c r="I69" s="647"/>
      <c r="J69" s="647"/>
      <c r="K69" s="647"/>
      <c r="L69" s="647"/>
      <c r="M69" s="647">
        <v>1</v>
      </c>
      <c r="N69" s="647"/>
      <c r="O69" s="647">
        <f t="shared" si="5"/>
        <v>2</v>
      </c>
      <c r="P69" s="208"/>
    </row>
    <row r="70" spans="1:16" ht="9" customHeight="1">
      <c r="A70" s="639" t="s">
        <v>449</v>
      </c>
      <c r="B70" s="647"/>
      <c r="C70" s="647">
        <v>1</v>
      </c>
      <c r="D70" s="647"/>
      <c r="E70" s="647"/>
      <c r="F70" s="647"/>
      <c r="G70" s="647"/>
      <c r="H70" s="647"/>
      <c r="I70" s="647"/>
      <c r="J70" s="647"/>
      <c r="K70" s="647"/>
      <c r="L70" s="647"/>
      <c r="M70" s="647"/>
      <c r="N70" s="647"/>
      <c r="O70" s="647">
        <f t="shared" si="5"/>
        <v>1</v>
      </c>
      <c r="P70" s="208"/>
    </row>
    <row r="71" spans="1:16" ht="9" customHeight="1">
      <c r="A71" s="639" t="s">
        <v>450</v>
      </c>
      <c r="B71" s="647">
        <v>1</v>
      </c>
      <c r="C71" s="647">
        <v>1</v>
      </c>
      <c r="D71" s="647">
        <v>1</v>
      </c>
      <c r="E71" s="647"/>
      <c r="F71" s="647"/>
      <c r="G71" s="647"/>
      <c r="H71" s="647"/>
      <c r="I71" s="647"/>
      <c r="J71" s="647"/>
      <c r="K71" s="647"/>
      <c r="L71" s="647"/>
      <c r="M71" s="647">
        <v>1</v>
      </c>
      <c r="N71" s="647"/>
      <c r="O71" s="647">
        <f t="shared" si="5"/>
        <v>4</v>
      </c>
      <c r="P71" s="208"/>
    </row>
    <row r="72" spans="1:16" ht="9" customHeight="1">
      <c r="A72" s="639" t="s">
        <v>451</v>
      </c>
      <c r="B72" s="647"/>
      <c r="C72" s="647">
        <v>1</v>
      </c>
      <c r="D72" s="647">
        <v>1</v>
      </c>
      <c r="E72" s="647"/>
      <c r="F72" s="647"/>
      <c r="G72" s="647"/>
      <c r="H72" s="647"/>
      <c r="I72" s="647"/>
      <c r="J72" s="647"/>
      <c r="K72" s="647"/>
      <c r="L72" s="647"/>
      <c r="M72" s="647">
        <v>1</v>
      </c>
      <c r="N72" s="647"/>
      <c r="O72" s="647">
        <f t="shared" si="5"/>
        <v>3</v>
      </c>
      <c r="P72" s="208"/>
    </row>
    <row r="73" spans="1:16" ht="9" customHeight="1">
      <c r="A73" s="641" t="s">
        <v>399</v>
      </c>
      <c r="B73" s="649"/>
      <c r="C73" s="649"/>
      <c r="D73" s="649"/>
      <c r="E73" s="649"/>
      <c r="F73" s="649"/>
      <c r="G73" s="649"/>
      <c r="H73" s="649"/>
      <c r="I73" s="649"/>
      <c r="J73" s="649"/>
      <c r="K73" s="649"/>
      <c r="L73" s="649"/>
      <c r="M73" s="649"/>
      <c r="N73" s="649"/>
      <c r="O73" s="649"/>
      <c r="P73" s="208">
        <v>1</v>
      </c>
    </row>
    <row r="74" spans="1:16" ht="9" customHeight="1">
      <c r="A74" s="639" t="s">
        <v>452</v>
      </c>
      <c r="B74" s="647">
        <v>1</v>
      </c>
      <c r="C74" s="647">
        <v>1</v>
      </c>
      <c r="D74" s="647">
        <v>1</v>
      </c>
      <c r="E74" s="647"/>
      <c r="F74" s="647"/>
      <c r="G74" s="647"/>
      <c r="H74" s="647"/>
      <c r="I74" s="647"/>
      <c r="J74" s="647"/>
      <c r="K74" s="647"/>
      <c r="L74" s="647"/>
      <c r="M74" s="647">
        <v>1</v>
      </c>
      <c r="N74" s="647">
        <v>1</v>
      </c>
      <c r="O74" s="647">
        <f t="shared" ref="O74:O80" si="6">SUM(B74:N74)</f>
        <v>5</v>
      </c>
      <c r="P74" s="208"/>
    </row>
    <row r="75" spans="1:16" ht="9" customHeight="1">
      <c r="A75" s="639" t="s">
        <v>453</v>
      </c>
      <c r="B75" s="647"/>
      <c r="C75" s="647">
        <v>1</v>
      </c>
      <c r="D75" s="647"/>
      <c r="E75" s="647"/>
      <c r="F75" s="647"/>
      <c r="G75" s="647"/>
      <c r="H75" s="647"/>
      <c r="I75" s="647"/>
      <c r="J75" s="647"/>
      <c r="K75" s="647"/>
      <c r="L75" s="647"/>
      <c r="M75" s="647"/>
      <c r="N75" s="647"/>
      <c r="O75" s="647">
        <f t="shared" si="6"/>
        <v>1</v>
      </c>
      <c r="P75" s="208"/>
    </row>
    <row r="76" spans="1:16" ht="9" customHeight="1">
      <c r="A76" s="639" t="s">
        <v>431</v>
      </c>
      <c r="B76" s="647"/>
      <c r="C76" s="647">
        <v>1</v>
      </c>
      <c r="D76" s="647"/>
      <c r="E76" s="647"/>
      <c r="F76" s="647"/>
      <c r="G76" s="647"/>
      <c r="H76" s="647"/>
      <c r="I76" s="647"/>
      <c r="J76" s="647"/>
      <c r="K76" s="647"/>
      <c r="L76" s="647"/>
      <c r="M76" s="647">
        <v>1</v>
      </c>
      <c r="N76" s="647"/>
      <c r="O76" s="647">
        <f t="shared" si="6"/>
        <v>2</v>
      </c>
      <c r="P76" s="208"/>
    </row>
    <row r="77" spans="1:16" ht="9" customHeight="1">
      <c r="A77" s="639" t="s">
        <v>454</v>
      </c>
      <c r="B77" s="647"/>
      <c r="C77" s="647"/>
      <c r="D77" s="647"/>
      <c r="E77" s="647"/>
      <c r="F77" s="647"/>
      <c r="G77" s="647"/>
      <c r="H77" s="647"/>
      <c r="I77" s="647"/>
      <c r="J77" s="647"/>
      <c r="K77" s="647"/>
      <c r="L77" s="647"/>
      <c r="M77" s="647">
        <v>1</v>
      </c>
      <c r="N77" s="647"/>
      <c r="O77" s="647">
        <f t="shared" si="6"/>
        <v>1</v>
      </c>
      <c r="P77" s="208"/>
    </row>
    <row r="78" spans="1:16" ht="9" customHeight="1">
      <c r="A78" s="639" t="s">
        <v>455</v>
      </c>
      <c r="B78" s="647"/>
      <c r="C78" s="647"/>
      <c r="D78" s="647"/>
      <c r="E78" s="647"/>
      <c r="F78" s="647"/>
      <c r="G78" s="647"/>
      <c r="H78" s="647"/>
      <c r="I78" s="647"/>
      <c r="J78" s="647"/>
      <c r="K78" s="647"/>
      <c r="L78" s="647"/>
      <c r="M78" s="647">
        <v>1</v>
      </c>
      <c r="N78" s="647"/>
      <c r="O78" s="647">
        <f t="shared" si="6"/>
        <v>1</v>
      </c>
      <c r="P78" s="208"/>
    </row>
    <row r="79" spans="1:16" ht="9" customHeight="1">
      <c r="A79" s="639" t="s">
        <v>456</v>
      </c>
      <c r="B79" s="647"/>
      <c r="C79" s="647">
        <v>1</v>
      </c>
      <c r="D79" s="647"/>
      <c r="E79" s="647">
        <v>1</v>
      </c>
      <c r="F79" s="647"/>
      <c r="G79" s="647"/>
      <c r="H79" s="647"/>
      <c r="I79" s="647"/>
      <c r="J79" s="647"/>
      <c r="K79" s="647"/>
      <c r="L79" s="647"/>
      <c r="M79" s="647">
        <v>1</v>
      </c>
      <c r="N79" s="647"/>
      <c r="O79" s="647">
        <f t="shared" si="6"/>
        <v>3</v>
      </c>
      <c r="P79" s="208"/>
    </row>
    <row r="80" spans="1:16" ht="9" customHeight="1">
      <c r="A80" s="639" t="s">
        <v>457</v>
      </c>
      <c r="B80" s="647"/>
      <c r="C80" s="647">
        <v>1</v>
      </c>
      <c r="D80" s="647">
        <v>1</v>
      </c>
      <c r="E80" s="647">
        <v>1</v>
      </c>
      <c r="F80" s="647"/>
      <c r="G80" s="647">
        <v>1</v>
      </c>
      <c r="H80" s="647">
        <v>1</v>
      </c>
      <c r="I80" s="647"/>
      <c r="J80" s="647"/>
      <c r="K80" s="647"/>
      <c r="L80" s="647"/>
      <c r="M80" s="647">
        <v>2</v>
      </c>
      <c r="N80" s="647">
        <v>1</v>
      </c>
      <c r="O80" s="647">
        <f t="shared" si="6"/>
        <v>8</v>
      </c>
      <c r="P80" s="208"/>
    </row>
    <row r="81" spans="1:16" ht="9" customHeight="1">
      <c r="A81" s="641" t="s">
        <v>400</v>
      </c>
      <c r="B81" s="649"/>
      <c r="C81" s="649"/>
      <c r="D81" s="649"/>
      <c r="E81" s="649"/>
      <c r="F81" s="649"/>
      <c r="G81" s="649"/>
      <c r="H81" s="649"/>
      <c r="I81" s="649"/>
      <c r="J81" s="649"/>
      <c r="K81" s="649"/>
      <c r="L81" s="649"/>
      <c r="M81" s="649"/>
      <c r="N81" s="649"/>
      <c r="O81" s="649"/>
      <c r="P81" s="208">
        <v>1</v>
      </c>
    </row>
    <row r="82" spans="1:16" ht="9" customHeight="1">
      <c r="A82" s="639" t="s">
        <v>458</v>
      </c>
      <c r="B82" s="647"/>
      <c r="C82" s="647">
        <v>1</v>
      </c>
      <c r="D82" s="647"/>
      <c r="E82" s="647">
        <v>1</v>
      </c>
      <c r="F82" s="647"/>
      <c r="G82" s="647"/>
      <c r="H82" s="647">
        <v>1</v>
      </c>
      <c r="I82" s="647"/>
      <c r="J82" s="647"/>
      <c r="K82" s="647"/>
      <c r="L82" s="647"/>
      <c r="M82" s="647"/>
      <c r="N82" s="647"/>
      <c r="O82" s="647">
        <f t="shared" ref="O82:O117" si="7">SUM(B82:N82)</f>
        <v>3</v>
      </c>
      <c r="P82" s="208"/>
    </row>
    <row r="83" spans="1:16" ht="9" customHeight="1">
      <c r="A83" s="639" t="s">
        <v>459</v>
      </c>
      <c r="B83" s="647"/>
      <c r="C83" s="647">
        <v>1</v>
      </c>
      <c r="D83" s="647"/>
      <c r="E83" s="647">
        <v>1</v>
      </c>
      <c r="F83" s="647"/>
      <c r="G83" s="647"/>
      <c r="H83" s="647"/>
      <c r="I83" s="647"/>
      <c r="J83" s="647"/>
      <c r="K83" s="647"/>
      <c r="L83" s="647"/>
      <c r="M83" s="647">
        <v>1</v>
      </c>
      <c r="N83" s="647">
        <v>1</v>
      </c>
      <c r="O83" s="647">
        <f t="shared" si="7"/>
        <v>4</v>
      </c>
      <c r="P83" s="208"/>
    </row>
    <row r="84" spans="1:16" ht="9" customHeight="1">
      <c r="A84" s="639" t="s">
        <v>460</v>
      </c>
      <c r="B84" s="647"/>
      <c r="C84" s="647">
        <v>1</v>
      </c>
      <c r="D84" s="647"/>
      <c r="E84" s="647"/>
      <c r="F84" s="647"/>
      <c r="G84" s="647"/>
      <c r="H84" s="647"/>
      <c r="I84" s="647"/>
      <c r="J84" s="647"/>
      <c r="K84" s="647"/>
      <c r="L84" s="647"/>
      <c r="M84" s="647"/>
      <c r="N84" s="647"/>
      <c r="O84" s="647">
        <f t="shared" si="7"/>
        <v>1</v>
      </c>
      <c r="P84" s="208"/>
    </row>
    <row r="85" spans="1:16" ht="9" customHeight="1">
      <c r="A85" s="639" t="s">
        <v>461</v>
      </c>
      <c r="B85" s="647"/>
      <c r="C85" s="647">
        <v>1</v>
      </c>
      <c r="D85" s="647"/>
      <c r="E85" s="647"/>
      <c r="F85" s="647"/>
      <c r="G85" s="647"/>
      <c r="H85" s="647"/>
      <c r="I85" s="647"/>
      <c r="J85" s="647"/>
      <c r="K85" s="647"/>
      <c r="L85" s="647"/>
      <c r="M85" s="647"/>
      <c r="N85" s="647"/>
      <c r="O85" s="647">
        <f t="shared" si="7"/>
        <v>1</v>
      </c>
      <c r="P85" s="208"/>
    </row>
    <row r="86" spans="1:16" ht="9" customHeight="1">
      <c r="A86" s="639" t="s">
        <v>462</v>
      </c>
      <c r="B86" s="647"/>
      <c r="C86" s="647"/>
      <c r="D86" s="647"/>
      <c r="E86" s="647"/>
      <c r="F86" s="647"/>
      <c r="G86" s="647"/>
      <c r="H86" s="647">
        <v>1</v>
      </c>
      <c r="I86" s="647"/>
      <c r="J86" s="647"/>
      <c r="K86" s="647"/>
      <c r="L86" s="647"/>
      <c r="M86" s="647"/>
      <c r="N86" s="647"/>
      <c r="O86" s="647">
        <f t="shared" si="7"/>
        <v>1</v>
      </c>
      <c r="P86" s="208"/>
    </row>
    <row r="87" spans="1:16" ht="9" customHeight="1">
      <c r="A87" s="639" t="s">
        <v>463</v>
      </c>
      <c r="B87" s="647"/>
      <c r="C87" s="647">
        <v>1</v>
      </c>
      <c r="D87" s="647">
        <v>1</v>
      </c>
      <c r="E87" s="647"/>
      <c r="F87" s="647"/>
      <c r="G87" s="647"/>
      <c r="H87" s="647"/>
      <c r="I87" s="647"/>
      <c r="J87" s="647"/>
      <c r="K87" s="647"/>
      <c r="L87" s="647"/>
      <c r="M87" s="647"/>
      <c r="N87" s="647"/>
      <c r="O87" s="647">
        <f t="shared" si="7"/>
        <v>2</v>
      </c>
      <c r="P87" s="208"/>
    </row>
    <row r="88" spans="1:16" ht="9" customHeight="1">
      <c r="A88" s="639" t="s">
        <v>464</v>
      </c>
      <c r="B88" s="647"/>
      <c r="C88" s="647"/>
      <c r="D88" s="647"/>
      <c r="E88" s="647"/>
      <c r="F88" s="647"/>
      <c r="G88" s="647"/>
      <c r="H88" s="647">
        <v>1</v>
      </c>
      <c r="I88" s="647">
        <v>1</v>
      </c>
      <c r="J88" s="647"/>
      <c r="K88" s="647"/>
      <c r="L88" s="647"/>
      <c r="M88" s="647">
        <v>1</v>
      </c>
      <c r="N88" s="647">
        <v>1</v>
      </c>
      <c r="O88" s="647">
        <f t="shared" si="7"/>
        <v>4</v>
      </c>
      <c r="P88" s="208"/>
    </row>
    <row r="89" spans="1:16" ht="9" customHeight="1">
      <c r="A89" s="639" t="s">
        <v>465</v>
      </c>
      <c r="B89" s="647"/>
      <c r="C89" s="647">
        <v>1</v>
      </c>
      <c r="D89" s="647"/>
      <c r="E89" s="647"/>
      <c r="F89" s="647"/>
      <c r="G89" s="647"/>
      <c r="H89" s="647"/>
      <c r="I89" s="647"/>
      <c r="J89" s="647"/>
      <c r="K89" s="647"/>
      <c r="L89" s="647"/>
      <c r="M89" s="647">
        <v>1</v>
      </c>
      <c r="N89" s="647"/>
      <c r="O89" s="647">
        <f t="shared" si="7"/>
        <v>2</v>
      </c>
      <c r="P89" s="208"/>
    </row>
    <row r="90" spans="1:16" ht="9" customHeight="1">
      <c r="A90" s="639" t="s">
        <v>466</v>
      </c>
      <c r="B90" s="647"/>
      <c r="C90" s="647"/>
      <c r="D90" s="647"/>
      <c r="E90" s="647"/>
      <c r="F90" s="647"/>
      <c r="G90" s="647"/>
      <c r="H90" s="647"/>
      <c r="I90" s="647">
        <v>1</v>
      </c>
      <c r="J90" s="647"/>
      <c r="K90" s="647"/>
      <c r="L90" s="647"/>
      <c r="M90" s="647"/>
      <c r="N90" s="647"/>
      <c r="O90" s="647">
        <f t="shared" si="7"/>
        <v>1</v>
      </c>
      <c r="P90" s="208"/>
    </row>
    <row r="91" spans="1:16" ht="9" customHeight="1">
      <c r="A91" s="639" t="s">
        <v>467</v>
      </c>
      <c r="B91" s="647"/>
      <c r="C91" s="647"/>
      <c r="D91" s="647"/>
      <c r="E91" s="647"/>
      <c r="F91" s="647"/>
      <c r="G91" s="647"/>
      <c r="H91" s="647"/>
      <c r="I91" s="647"/>
      <c r="J91" s="647">
        <v>1</v>
      </c>
      <c r="K91" s="647"/>
      <c r="L91" s="647"/>
      <c r="M91" s="647"/>
      <c r="N91" s="647"/>
      <c r="O91" s="647">
        <f t="shared" si="7"/>
        <v>1</v>
      </c>
      <c r="P91" s="208"/>
    </row>
    <row r="92" spans="1:16" ht="9" customHeight="1">
      <c r="A92" s="639" t="s">
        <v>468</v>
      </c>
      <c r="B92" s="647">
        <v>1</v>
      </c>
      <c r="C92" s="647"/>
      <c r="D92" s="647"/>
      <c r="E92" s="647">
        <v>1</v>
      </c>
      <c r="F92" s="647"/>
      <c r="G92" s="647"/>
      <c r="H92" s="647">
        <v>1</v>
      </c>
      <c r="I92" s="647"/>
      <c r="J92" s="647"/>
      <c r="K92" s="647"/>
      <c r="L92" s="647"/>
      <c r="M92" s="647"/>
      <c r="N92" s="647"/>
      <c r="O92" s="647">
        <f t="shared" si="7"/>
        <v>3</v>
      </c>
      <c r="P92" s="208"/>
    </row>
    <row r="93" spans="1:16" ht="9" customHeight="1">
      <c r="A93" s="639" t="s">
        <v>469</v>
      </c>
      <c r="B93" s="647"/>
      <c r="C93" s="647">
        <v>1</v>
      </c>
      <c r="D93" s="647"/>
      <c r="E93" s="647"/>
      <c r="F93" s="647"/>
      <c r="G93" s="647"/>
      <c r="H93" s="647"/>
      <c r="I93" s="647"/>
      <c r="J93" s="647"/>
      <c r="K93" s="647"/>
      <c r="L93" s="647"/>
      <c r="M93" s="647"/>
      <c r="N93" s="647"/>
      <c r="O93" s="647">
        <f t="shared" si="7"/>
        <v>1</v>
      </c>
      <c r="P93" s="208"/>
    </row>
    <row r="94" spans="1:16" ht="9" customHeight="1">
      <c r="A94" s="639" t="s">
        <v>470</v>
      </c>
      <c r="B94" s="647"/>
      <c r="C94" s="647"/>
      <c r="D94" s="647"/>
      <c r="E94" s="647"/>
      <c r="F94" s="647"/>
      <c r="G94" s="647"/>
      <c r="H94" s="647">
        <v>1</v>
      </c>
      <c r="I94" s="647"/>
      <c r="J94" s="647"/>
      <c r="K94" s="647"/>
      <c r="L94" s="647"/>
      <c r="M94" s="647"/>
      <c r="N94" s="647"/>
      <c r="O94" s="647">
        <f t="shared" si="7"/>
        <v>1</v>
      </c>
      <c r="P94" s="208"/>
    </row>
    <row r="95" spans="1:16" ht="9" customHeight="1">
      <c r="A95" s="639" t="s">
        <v>471</v>
      </c>
      <c r="B95" s="647"/>
      <c r="C95" s="647">
        <v>1</v>
      </c>
      <c r="D95" s="647"/>
      <c r="E95" s="647"/>
      <c r="F95" s="647"/>
      <c r="G95" s="647"/>
      <c r="H95" s="647"/>
      <c r="I95" s="647"/>
      <c r="J95" s="647">
        <v>1</v>
      </c>
      <c r="K95" s="647"/>
      <c r="L95" s="647"/>
      <c r="M95" s="647"/>
      <c r="N95" s="647"/>
      <c r="O95" s="647">
        <f t="shared" si="7"/>
        <v>2</v>
      </c>
      <c r="P95" s="208"/>
    </row>
    <row r="96" spans="1:16" ht="9" customHeight="1">
      <c r="A96" s="639" t="s">
        <v>472</v>
      </c>
      <c r="B96" s="647">
        <v>1</v>
      </c>
      <c r="C96" s="647">
        <v>1</v>
      </c>
      <c r="D96" s="647">
        <v>1</v>
      </c>
      <c r="E96" s="647">
        <v>1</v>
      </c>
      <c r="F96" s="647">
        <v>1</v>
      </c>
      <c r="G96" s="647">
        <v>1</v>
      </c>
      <c r="H96" s="647">
        <v>2</v>
      </c>
      <c r="I96" s="647">
        <v>1</v>
      </c>
      <c r="J96" s="647">
        <v>1</v>
      </c>
      <c r="K96" s="647"/>
      <c r="L96" s="647"/>
      <c r="M96" s="647">
        <v>1</v>
      </c>
      <c r="N96" s="647">
        <v>1</v>
      </c>
      <c r="O96" s="647">
        <f t="shared" si="7"/>
        <v>12</v>
      </c>
      <c r="P96" s="208"/>
    </row>
    <row r="97" spans="1:16" ht="9" customHeight="1">
      <c r="A97" s="639" t="s">
        <v>473</v>
      </c>
      <c r="B97" s="647"/>
      <c r="C97" s="647"/>
      <c r="D97" s="647"/>
      <c r="E97" s="647"/>
      <c r="F97" s="647"/>
      <c r="G97" s="647"/>
      <c r="H97" s="647"/>
      <c r="I97" s="647"/>
      <c r="J97" s="647">
        <v>1</v>
      </c>
      <c r="K97" s="647"/>
      <c r="L97" s="647"/>
      <c r="M97" s="647"/>
      <c r="N97" s="647"/>
      <c r="O97" s="647">
        <f t="shared" si="7"/>
        <v>1</v>
      </c>
      <c r="P97" s="208"/>
    </row>
    <row r="98" spans="1:16" ht="9" customHeight="1">
      <c r="A98" s="639" t="s">
        <v>474</v>
      </c>
      <c r="B98" s="647"/>
      <c r="C98" s="647"/>
      <c r="D98" s="647"/>
      <c r="E98" s="647"/>
      <c r="F98" s="647"/>
      <c r="G98" s="647"/>
      <c r="H98" s="647"/>
      <c r="I98" s="647"/>
      <c r="J98" s="647">
        <v>1</v>
      </c>
      <c r="K98" s="647"/>
      <c r="L98" s="647"/>
      <c r="M98" s="647"/>
      <c r="N98" s="647"/>
      <c r="O98" s="647">
        <f t="shared" si="7"/>
        <v>1</v>
      </c>
      <c r="P98" s="208"/>
    </row>
    <row r="99" spans="1:16" ht="9" customHeight="1">
      <c r="A99" s="639" t="s">
        <v>475</v>
      </c>
      <c r="B99" s="647"/>
      <c r="C99" s="647">
        <v>1</v>
      </c>
      <c r="D99" s="647"/>
      <c r="E99" s="647"/>
      <c r="F99" s="647"/>
      <c r="G99" s="647"/>
      <c r="H99" s="647"/>
      <c r="I99" s="647"/>
      <c r="J99" s="647"/>
      <c r="K99" s="647"/>
      <c r="L99" s="647"/>
      <c r="M99" s="647"/>
      <c r="N99" s="647"/>
      <c r="O99" s="647">
        <f t="shared" si="7"/>
        <v>1</v>
      </c>
      <c r="P99" s="208"/>
    </row>
    <row r="100" spans="1:16" ht="9" customHeight="1">
      <c r="A100" s="639" t="s">
        <v>476</v>
      </c>
      <c r="B100" s="647"/>
      <c r="C100" s="647"/>
      <c r="D100" s="647">
        <v>1</v>
      </c>
      <c r="E100" s="647"/>
      <c r="F100" s="647"/>
      <c r="G100" s="647"/>
      <c r="H100" s="647"/>
      <c r="I100" s="647"/>
      <c r="J100" s="647"/>
      <c r="K100" s="647"/>
      <c r="L100" s="647"/>
      <c r="M100" s="647"/>
      <c r="N100" s="647"/>
      <c r="O100" s="647">
        <f t="shared" si="7"/>
        <v>1</v>
      </c>
      <c r="P100" s="208"/>
    </row>
    <row r="101" spans="1:16" ht="9" customHeight="1">
      <c r="A101" s="639" t="s">
        <v>477</v>
      </c>
      <c r="B101" s="647"/>
      <c r="C101" s="647">
        <v>1</v>
      </c>
      <c r="D101" s="647"/>
      <c r="E101" s="647"/>
      <c r="F101" s="647"/>
      <c r="G101" s="647"/>
      <c r="H101" s="647"/>
      <c r="I101" s="647"/>
      <c r="J101" s="647"/>
      <c r="K101" s="647"/>
      <c r="L101" s="647"/>
      <c r="M101" s="647">
        <v>1</v>
      </c>
      <c r="N101" s="647"/>
      <c r="O101" s="647">
        <f t="shared" si="7"/>
        <v>2</v>
      </c>
      <c r="P101" s="208"/>
    </row>
    <row r="102" spans="1:16" ht="9" customHeight="1">
      <c r="A102" s="639" t="s">
        <v>478</v>
      </c>
      <c r="B102" s="647"/>
      <c r="C102" s="647"/>
      <c r="D102" s="647"/>
      <c r="E102" s="647"/>
      <c r="F102" s="647"/>
      <c r="G102" s="647"/>
      <c r="H102" s="647"/>
      <c r="I102" s="647"/>
      <c r="J102" s="647"/>
      <c r="K102" s="647"/>
      <c r="L102" s="647"/>
      <c r="M102" s="647"/>
      <c r="N102" s="647">
        <v>1</v>
      </c>
      <c r="O102" s="647">
        <f t="shared" si="7"/>
        <v>1</v>
      </c>
      <c r="P102" s="208"/>
    </row>
    <row r="103" spans="1:16" ht="9" customHeight="1">
      <c r="A103" s="639" t="s">
        <v>479</v>
      </c>
      <c r="B103" s="647"/>
      <c r="C103" s="647">
        <v>1</v>
      </c>
      <c r="D103" s="647"/>
      <c r="E103" s="647"/>
      <c r="F103" s="647"/>
      <c r="G103" s="647"/>
      <c r="H103" s="647"/>
      <c r="I103" s="647"/>
      <c r="J103" s="647"/>
      <c r="K103" s="647"/>
      <c r="L103" s="647"/>
      <c r="M103" s="647"/>
      <c r="N103" s="647"/>
      <c r="O103" s="647">
        <f t="shared" si="7"/>
        <v>1</v>
      </c>
      <c r="P103" s="208"/>
    </row>
    <row r="104" spans="1:16" ht="9" customHeight="1">
      <c r="A104" s="639" t="s">
        <v>480</v>
      </c>
      <c r="B104" s="647"/>
      <c r="C104" s="647">
        <v>1</v>
      </c>
      <c r="D104" s="647"/>
      <c r="E104" s="647"/>
      <c r="F104" s="647"/>
      <c r="G104" s="647"/>
      <c r="H104" s="647"/>
      <c r="I104" s="647"/>
      <c r="J104" s="647"/>
      <c r="K104" s="647"/>
      <c r="L104" s="647"/>
      <c r="M104" s="647"/>
      <c r="N104" s="647"/>
      <c r="O104" s="647">
        <f t="shared" si="7"/>
        <v>1</v>
      </c>
      <c r="P104" s="208"/>
    </row>
    <row r="105" spans="1:16" ht="9" customHeight="1">
      <c r="A105" s="639" t="s">
        <v>481</v>
      </c>
      <c r="B105" s="647"/>
      <c r="C105" s="647"/>
      <c r="D105" s="647">
        <v>1</v>
      </c>
      <c r="E105" s="647"/>
      <c r="F105" s="647"/>
      <c r="G105" s="647"/>
      <c r="H105" s="647"/>
      <c r="I105" s="647"/>
      <c r="J105" s="647"/>
      <c r="K105" s="647"/>
      <c r="L105" s="647"/>
      <c r="M105" s="647"/>
      <c r="N105" s="647">
        <v>1</v>
      </c>
      <c r="O105" s="647">
        <f t="shared" si="7"/>
        <v>2</v>
      </c>
      <c r="P105" s="208"/>
    </row>
    <row r="106" spans="1:16" ht="9" customHeight="1">
      <c r="A106" s="639" t="s">
        <v>482</v>
      </c>
      <c r="B106" s="647"/>
      <c r="C106" s="647">
        <v>1</v>
      </c>
      <c r="D106" s="647"/>
      <c r="E106" s="647"/>
      <c r="F106" s="647"/>
      <c r="G106" s="647"/>
      <c r="H106" s="647"/>
      <c r="I106" s="647"/>
      <c r="J106" s="647"/>
      <c r="K106" s="647"/>
      <c r="L106" s="647"/>
      <c r="M106" s="647">
        <v>1</v>
      </c>
      <c r="N106" s="647"/>
      <c r="O106" s="647">
        <f t="shared" si="7"/>
        <v>2</v>
      </c>
      <c r="P106" s="208"/>
    </row>
    <row r="107" spans="1:16" ht="9" customHeight="1">
      <c r="A107" s="639" t="s">
        <v>483</v>
      </c>
      <c r="B107" s="647"/>
      <c r="C107" s="647"/>
      <c r="D107" s="647"/>
      <c r="E107" s="647"/>
      <c r="F107" s="647"/>
      <c r="G107" s="647"/>
      <c r="H107" s="647">
        <v>1</v>
      </c>
      <c r="I107" s="647"/>
      <c r="J107" s="647"/>
      <c r="K107" s="647"/>
      <c r="L107" s="647"/>
      <c r="M107" s="647"/>
      <c r="N107" s="647"/>
      <c r="O107" s="647">
        <f t="shared" si="7"/>
        <v>1</v>
      </c>
      <c r="P107" s="208"/>
    </row>
    <row r="108" spans="1:16" ht="9" customHeight="1">
      <c r="A108" s="639" t="s">
        <v>484</v>
      </c>
      <c r="B108" s="647"/>
      <c r="C108" s="647">
        <v>1</v>
      </c>
      <c r="D108" s="647"/>
      <c r="E108" s="647"/>
      <c r="F108" s="647"/>
      <c r="G108" s="647"/>
      <c r="H108" s="647"/>
      <c r="I108" s="647"/>
      <c r="J108" s="647"/>
      <c r="K108" s="647"/>
      <c r="L108" s="647"/>
      <c r="M108" s="647"/>
      <c r="N108" s="647"/>
      <c r="O108" s="647">
        <f t="shared" si="7"/>
        <v>1</v>
      </c>
      <c r="P108" s="208"/>
    </row>
    <row r="109" spans="1:16" ht="9" customHeight="1">
      <c r="A109" s="639" t="s">
        <v>485</v>
      </c>
      <c r="B109" s="647"/>
      <c r="C109" s="647"/>
      <c r="D109" s="647">
        <v>1</v>
      </c>
      <c r="E109" s="647"/>
      <c r="F109" s="647"/>
      <c r="G109" s="647"/>
      <c r="H109" s="647"/>
      <c r="I109" s="647"/>
      <c r="J109" s="647"/>
      <c r="K109" s="647"/>
      <c r="L109" s="647"/>
      <c r="M109" s="647"/>
      <c r="N109" s="647"/>
      <c r="O109" s="647">
        <f t="shared" si="7"/>
        <v>1</v>
      </c>
      <c r="P109" s="208"/>
    </row>
    <row r="110" spans="1:16" ht="9" customHeight="1">
      <c r="A110" s="639" t="s">
        <v>486</v>
      </c>
      <c r="B110" s="647"/>
      <c r="C110" s="647">
        <v>1</v>
      </c>
      <c r="D110" s="647"/>
      <c r="E110" s="647"/>
      <c r="F110" s="647"/>
      <c r="G110" s="647"/>
      <c r="H110" s="647">
        <v>1</v>
      </c>
      <c r="I110" s="647"/>
      <c r="J110" s="647"/>
      <c r="K110" s="647"/>
      <c r="L110" s="647"/>
      <c r="M110" s="647">
        <v>1</v>
      </c>
      <c r="N110" s="647">
        <v>1</v>
      </c>
      <c r="O110" s="647">
        <f t="shared" si="7"/>
        <v>4</v>
      </c>
      <c r="P110" s="208"/>
    </row>
    <row r="111" spans="1:16" ht="9" customHeight="1">
      <c r="A111" s="639" t="s">
        <v>487</v>
      </c>
      <c r="B111" s="647"/>
      <c r="C111" s="647">
        <v>1</v>
      </c>
      <c r="D111" s="647"/>
      <c r="E111" s="647"/>
      <c r="F111" s="647"/>
      <c r="G111" s="647"/>
      <c r="H111" s="647"/>
      <c r="I111" s="647"/>
      <c r="J111" s="647"/>
      <c r="K111" s="647"/>
      <c r="L111" s="647"/>
      <c r="M111" s="647"/>
      <c r="N111" s="647"/>
      <c r="O111" s="647">
        <f t="shared" si="7"/>
        <v>1</v>
      </c>
      <c r="P111" s="208"/>
    </row>
    <row r="112" spans="1:16" ht="9" customHeight="1">
      <c r="A112" s="639" t="s">
        <v>488</v>
      </c>
      <c r="B112" s="647"/>
      <c r="C112" s="647"/>
      <c r="D112" s="647"/>
      <c r="E112" s="647"/>
      <c r="F112" s="647"/>
      <c r="G112" s="647"/>
      <c r="H112" s="647"/>
      <c r="I112" s="647">
        <v>1</v>
      </c>
      <c r="J112" s="647"/>
      <c r="K112" s="647"/>
      <c r="L112" s="647"/>
      <c r="M112" s="647"/>
      <c r="N112" s="647"/>
      <c r="O112" s="647">
        <f t="shared" si="7"/>
        <v>1</v>
      </c>
      <c r="P112" s="208"/>
    </row>
    <row r="113" spans="1:16" ht="9" customHeight="1">
      <c r="A113" s="639" t="s">
        <v>489</v>
      </c>
      <c r="B113" s="647"/>
      <c r="C113" s="647">
        <v>1</v>
      </c>
      <c r="D113" s="647">
        <v>1</v>
      </c>
      <c r="E113" s="647"/>
      <c r="F113" s="647"/>
      <c r="G113" s="647"/>
      <c r="H113" s="647"/>
      <c r="I113" s="647"/>
      <c r="J113" s="647"/>
      <c r="K113" s="647"/>
      <c r="L113" s="647"/>
      <c r="M113" s="647"/>
      <c r="N113" s="647"/>
      <c r="O113" s="647">
        <f t="shared" si="7"/>
        <v>2</v>
      </c>
      <c r="P113" s="208"/>
    </row>
    <row r="114" spans="1:16" ht="9" customHeight="1">
      <c r="A114" s="639" t="s">
        <v>490</v>
      </c>
      <c r="B114" s="647"/>
      <c r="C114" s="647"/>
      <c r="D114" s="647"/>
      <c r="E114" s="647"/>
      <c r="F114" s="647"/>
      <c r="G114" s="647"/>
      <c r="H114" s="647"/>
      <c r="I114" s="647"/>
      <c r="J114" s="647"/>
      <c r="K114" s="647"/>
      <c r="L114" s="647"/>
      <c r="M114" s="647">
        <v>1</v>
      </c>
      <c r="N114" s="647"/>
      <c r="O114" s="647">
        <f t="shared" si="7"/>
        <v>1</v>
      </c>
      <c r="P114" s="208"/>
    </row>
    <row r="115" spans="1:16" ht="9" customHeight="1">
      <c r="A115" s="639" t="s">
        <v>491</v>
      </c>
      <c r="B115" s="647"/>
      <c r="C115" s="647">
        <v>1</v>
      </c>
      <c r="D115" s="647"/>
      <c r="E115" s="647"/>
      <c r="F115" s="647"/>
      <c r="G115" s="647"/>
      <c r="H115" s="647"/>
      <c r="I115" s="647"/>
      <c r="J115" s="647"/>
      <c r="K115" s="647"/>
      <c r="L115" s="647"/>
      <c r="M115" s="647"/>
      <c r="N115" s="647"/>
      <c r="O115" s="647">
        <f t="shared" si="7"/>
        <v>1</v>
      </c>
      <c r="P115" s="208"/>
    </row>
    <row r="116" spans="1:16" ht="9" customHeight="1">
      <c r="A116" s="639" t="s">
        <v>492</v>
      </c>
      <c r="B116" s="647"/>
      <c r="C116" s="647">
        <v>1</v>
      </c>
      <c r="D116" s="647">
        <v>1</v>
      </c>
      <c r="E116" s="647"/>
      <c r="F116" s="647"/>
      <c r="G116" s="647"/>
      <c r="H116" s="647"/>
      <c r="I116" s="647"/>
      <c r="J116" s="647"/>
      <c r="K116" s="647"/>
      <c r="L116" s="647"/>
      <c r="M116" s="647">
        <v>1</v>
      </c>
      <c r="N116" s="647"/>
      <c r="O116" s="647">
        <f t="shared" si="7"/>
        <v>3</v>
      </c>
      <c r="P116" s="208"/>
    </row>
    <row r="117" spans="1:16" ht="9" customHeight="1">
      <c r="A117" s="639" t="s">
        <v>493</v>
      </c>
      <c r="B117" s="647"/>
      <c r="C117" s="647">
        <v>1</v>
      </c>
      <c r="D117" s="647"/>
      <c r="E117" s="647">
        <v>1</v>
      </c>
      <c r="F117" s="647"/>
      <c r="G117" s="647">
        <v>1</v>
      </c>
      <c r="H117" s="647">
        <v>1</v>
      </c>
      <c r="I117" s="647"/>
      <c r="J117" s="647"/>
      <c r="K117" s="647"/>
      <c r="L117" s="647"/>
      <c r="M117" s="647">
        <v>1</v>
      </c>
      <c r="N117" s="647"/>
      <c r="O117" s="647">
        <f t="shared" si="7"/>
        <v>5</v>
      </c>
      <c r="P117" s="208"/>
    </row>
    <row r="118" spans="1:16" ht="9" customHeight="1">
      <c r="A118" s="641" t="s">
        <v>401</v>
      </c>
      <c r="B118" s="649"/>
      <c r="C118" s="649"/>
      <c r="D118" s="649"/>
      <c r="E118" s="649"/>
      <c r="F118" s="649"/>
      <c r="G118" s="649"/>
      <c r="H118" s="649"/>
      <c r="I118" s="649"/>
      <c r="J118" s="649"/>
      <c r="K118" s="649"/>
      <c r="L118" s="649"/>
      <c r="M118" s="649"/>
      <c r="N118" s="649"/>
      <c r="O118" s="649"/>
      <c r="P118" s="208">
        <v>1</v>
      </c>
    </row>
    <row r="119" spans="1:16" ht="9" customHeight="1">
      <c r="A119" s="639" t="s">
        <v>494</v>
      </c>
      <c r="B119" s="647">
        <v>1</v>
      </c>
      <c r="C119" s="647">
        <v>1</v>
      </c>
      <c r="D119" s="647"/>
      <c r="E119" s="647"/>
      <c r="F119" s="647"/>
      <c r="G119" s="647"/>
      <c r="H119" s="647">
        <v>1</v>
      </c>
      <c r="I119" s="647"/>
      <c r="J119" s="647"/>
      <c r="K119" s="647"/>
      <c r="L119" s="647"/>
      <c r="M119" s="647">
        <v>1</v>
      </c>
      <c r="N119" s="647"/>
      <c r="O119" s="647">
        <f t="shared" ref="O119:O127" si="8">SUM(B119:N119)</f>
        <v>4</v>
      </c>
      <c r="P119" s="208"/>
    </row>
    <row r="120" spans="1:16" ht="9" customHeight="1">
      <c r="A120" s="639" t="s">
        <v>495</v>
      </c>
      <c r="B120" s="647"/>
      <c r="C120" s="647">
        <v>1</v>
      </c>
      <c r="D120" s="647"/>
      <c r="E120" s="647"/>
      <c r="F120" s="647"/>
      <c r="G120" s="647"/>
      <c r="H120" s="647"/>
      <c r="I120" s="647"/>
      <c r="J120" s="647"/>
      <c r="K120" s="647"/>
      <c r="L120" s="647"/>
      <c r="M120" s="647"/>
      <c r="N120" s="647"/>
      <c r="O120" s="647">
        <f t="shared" si="8"/>
        <v>1</v>
      </c>
      <c r="P120" s="208"/>
    </row>
    <row r="121" spans="1:16" ht="9" customHeight="1">
      <c r="A121" s="639" t="s">
        <v>496</v>
      </c>
      <c r="B121" s="647"/>
      <c r="C121" s="647">
        <v>1</v>
      </c>
      <c r="D121" s="647"/>
      <c r="E121" s="647"/>
      <c r="F121" s="647"/>
      <c r="G121" s="647"/>
      <c r="H121" s="647"/>
      <c r="I121" s="647"/>
      <c r="J121" s="647"/>
      <c r="K121" s="647"/>
      <c r="L121" s="647"/>
      <c r="M121" s="647"/>
      <c r="N121" s="647"/>
      <c r="O121" s="647">
        <f t="shared" si="8"/>
        <v>1</v>
      </c>
      <c r="P121" s="208"/>
    </row>
    <row r="122" spans="1:16" ht="9" customHeight="1">
      <c r="A122" s="639" t="s">
        <v>497</v>
      </c>
      <c r="B122" s="647">
        <v>1</v>
      </c>
      <c r="C122" s="647">
        <v>1</v>
      </c>
      <c r="D122" s="647">
        <v>1</v>
      </c>
      <c r="E122" s="647"/>
      <c r="F122" s="647"/>
      <c r="G122" s="647"/>
      <c r="H122" s="647">
        <v>1</v>
      </c>
      <c r="I122" s="647">
        <v>1</v>
      </c>
      <c r="J122" s="647">
        <v>1</v>
      </c>
      <c r="K122" s="647"/>
      <c r="L122" s="647"/>
      <c r="M122" s="647">
        <v>1</v>
      </c>
      <c r="N122" s="647"/>
      <c r="O122" s="647">
        <f t="shared" si="8"/>
        <v>7</v>
      </c>
      <c r="P122" s="208"/>
    </row>
    <row r="123" spans="1:16" ht="9" customHeight="1">
      <c r="A123" s="639" t="s">
        <v>498</v>
      </c>
      <c r="B123" s="647"/>
      <c r="C123" s="647">
        <v>1</v>
      </c>
      <c r="D123" s="647"/>
      <c r="E123" s="647"/>
      <c r="F123" s="647"/>
      <c r="G123" s="647"/>
      <c r="H123" s="647"/>
      <c r="I123" s="647"/>
      <c r="J123" s="647"/>
      <c r="K123" s="647"/>
      <c r="L123" s="647"/>
      <c r="M123" s="647">
        <v>1</v>
      </c>
      <c r="N123" s="647"/>
      <c r="O123" s="647">
        <f t="shared" si="8"/>
        <v>2</v>
      </c>
      <c r="P123" s="208"/>
    </row>
    <row r="124" spans="1:16" ht="9" customHeight="1">
      <c r="A124" s="639" t="s">
        <v>499</v>
      </c>
      <c r="B124" s="647"/>
      <c r="C124" s="647">
        <v>1</v>
      </c>
      <c r="D124" s="647"/>
      <c r="E124" s="647"/>
      <c r="F124" s="647"/>
      <c r="G124" s="647"/>
      <c r="H124" s="647"/>
      <c r="I124" s="647"/>
      <c r="J124" s="647"/>
      <c r="K124" s="647"/>
      <c r="L124" s="647"/>
      <c r="M124" s="647">
        <v>1</v>
      </c>
      <c r="N124" s="647"/>
      <c r="O124" s="647">
        <f t="shared" si="8"/>
        <v>2</v>
      </c>
      <c r="P124" s="208"/>
    </row>
    <row r="125" spans="1:16" ht="9" customHeight="1">
      <c r="A125" s="639" t="s">
        <v>500</v>
      </c>
      <c r="B125" s="647"/>
      <c r="C125" s="647">
        <v>1</v>
      </c>
      <c r="D125" s="647"/>
      <c r="E125" s="647"/>
      <c r="F125" s="647"/>
      <c r="G125" s="647"/>
      <c r="H125" s="647"/>
      <c r="I125" s="647"/>
      <c r="J125" s="647"/>
      <c r="K125" s="647"/>
      <c r="L125" s="647"/>
      <c r="M125" s="647"/>
      <c r="N125" s="647"/>
      <c r="O125" s="647">
        <f t="shared" si="8"/>
        <v>1</v>
      </c>
      <c r="P125" s="208"/>
    </row>
    <row r="126" spans="1:16" ht="18">
      <c r="A126" s="642" t="s">
        <v>501</v>
      </c>
      <c r="B126" s="650">
        <f t="shared" ref="B126:N126" si="9">B20+B9</f>
        <v>62</v>
      </c>
      <c r="C126" s="650">
        <f t="shared" si="9"/>
        <v>131</v>
      </c>
      <c r="D126" s="650">
        <f t="shared" si="9"/>
        <v>83</v>
      </c>
      <c r="E126" s="650">
        <f t="shared" si="9"/>
        <v>62</v>
      </c>
      <c r="F126" s="650">
        <f t="shared" si="9"/>
        <v>46</v>
      </c>
      <c r="G126" s="650">
        <f t="shared" si="9"/>
        <v>35</v>
      </c>
      <c r="H126" s="650">
        <f t="shared" si="9"/>
        <v>112</v>
      </c>
      <c r="I126" s="650">
        <f t="shared" si="9"/>
        <v>59</v>
      </c>
      <c r="J126" s="650">
        <f t="shared" si="9"/>
        <v>32</v>
      </c>
      <c r="K126" s="650">
        <f t="shared" si="9"/>
        <v>1</v>
      </c>
      <c r="L126" s="650">
        <f t="shared" si="9"/>
        <v>2</v>
      </c>
      <c r="M126" s="650">
        <f t="shared" si="9"/>
        <v>144</v>
      </c>
      <c r="N126" s="650">
        <f t="shared" si="9"/>
        <v>53</v>
      </c>
      <c r="O126" s="650">
        <f t="shared" si="8"/>
        <v>822</v>
      </c>
    </row>
    <row r="127" spans="1:16">
      <c r="A127" s="643" t="s">
        <v>502</v>
      </c>
      <c r="B127" s="650">
        <v>1836</v>
      </c>
      <c r="C127" s="650">
        <v>3468</v>
      </c>
      <c r="D127" s="650">
        <v>1804</v>
      </c>
      <c r="E127" s="650">
        <v>1580</v>
      </c>
      <c r="F127" s="651">
        <v>1621</v>
      </c>
      <c r="G127" s="650">
        <v>1223</v>
      </c>
      <c r="H127" s="650">
        <v>2678</v>
      </c>
      <c r="I127" s="650">
        <v>945</v>
      </c>
      <c r="J127" s="650">
        <v>759</v>
      </c>
      <c r="K127" s="650">
        <v>23</v>
      </c>
      <c r="L127" s="650">
        <v>40</v>
      </c>
      <c r="M127" s="650">
        <v>3146</v>
      </c>
      <c r="N127" s="650">
        <v>796</v>
      </c>
      <c r="O127" s="651">
        <f t="shared" si="8"/>
        <v>19919</v>
      </c>
    </row>
    <row r="128" spans="1:16" ht="2.25" customHeight="1">
      <c r="A128" s="644"/>
      <c r="B128" s="644"/>
      <c r="C128" s="644"/>
      <c r="D128" s="644"/>
      <c r="E128" s="644"/>
      <c r="F128" s="644"/>
      <c r="G128" s="644"/>
      <c r="H128" s="644"/>
      <c r="I128" s="644"/>
      <c r="J128" s="644"/>
      <c r="K128" s="644"/>
      <c r="L128" s="644"/>
      <c r="M128" s="644"/>
      <c r="N128" s="644"/>
      <c r="O128" s="644"/>
    </row>
  </sheetData>
  <mergeCells count="20">
    <mergeCell ref="L7:L8"/>
    <mergeCell ref="M7:M8"/>
    <mergeCell ref="N7:N8"/>
    <mergeCell ref="O7:O8"/>
    <mergeCell ref="J7:J8"/>
    <mergeCell ref="A1:O1"/>
    <mergeCell ref="A2:O2"/>
    <mergeCell ref="A3:O3"/>
    <mergeCell ref="A4:O4"/>
    <mergeCell ref="A5:O5"/>
    <mergeCell ref="A7:A8"/>
    <mergeCell ref="B7:B8"/>
    <mergeCell ref="C7:C8"/>
    <mergeCell ref="D7:D8"/>
    <mergeCell ref="E7:E8"/>
    <mergeCell ref="F7:F8"/>
    <mergeCell ref="G7:G8"/>
    <mergeCell ref="H7:H8"/>
    <mergeCell ref="I7:I8"/>
    <mergeCell ref="K7:K8"/>
  </mergeCells>
  <pageMargins left="0.7" right="0.7" top="0.75" bottom="0.75" header="0.3" footer="0.3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sheetPr codeName="Sheet76"/>
  <dimension ref="A1:Q126"/>
  <sheetViews>
    <sheetView zoomScale="130" workbookViewId="0">
      <selection activeCell="L6" sqref="L6"/>
    </sheetView>
  </sheetViews>
  <sheetFormatPr defaultColWidth="9.140625" defaultRowHeight="12.75"/>
  <cols>
    <col min="1" max="1" width="29" style="35" customWidth="1"/>
    <col min="2" max="5" width="8.140625" style="35" customWidth="1"/>
    <col min="6" max="6" width="8.140625" style="35" hidden="1" customWidth="1"/>
    <col min="7" max="7" width="9.42578125" style="35" customWidth="1"/>
    <col min="8" max="8" width="5.28515625" style="35" customWidth="1"/>
    <col min="9" max="9" width="7.42578125" style="35" customWidth="1"/>
    <col min="10" max="10" width="11.85546875" style="35" customWidth="1"/>
    <col min="11" max="11" width="11.28515625" style="35" customWidth="1"/>
    <col min="12" max="13" width="9.140625" style="35"/>
    <col min="14" max="14" width="14" style="35" bestFit="1" customWidth="1"/>
    <col min="15" max="15" width="8.42578125" style="35" bestFit="1" customWidth="1"/>
    <col min="16" max="16" width="12.140625" style="35" bestFit="1" customWidth="1"/>
    <col min="17" max="17" width="7.85546875" style="35" bestFit="1" customWidth="1"/>
    <col min="18" max="22" width="9.140625" style="35"/>
    <col min="23" max="31" width="9.7109375" style="35" customWidth="1"/>
    <col min="32" max="256" width="9.140625" style="35"/>
    <col min="257" max="257" width="29" style="35" customWidth="1"/>
    <col min="258" max="261" width="8.140625" style="35" customWidth="1"/>
    <col min="262" max="262" width="0" style="35" hidden="1" customWidth="1"/>
    <col min="263" max="263" width="9.42578125" style="35" customWidth="1"/>
    <col min="264" max="264" width="5.28515625" style="35" customWidth="1"/>
    <col min="265" max="265" width="7.42578125" style="35" customWidth="1"/>
    <col min="266" max="266" width="11.85546875" style="35" customWidth="1"/>
    <col min="267" max="267" width="11.28515625" style="35" customWidth="1"/>
    <col min="268" max="269" width="9.140625" style="35"/>
    <col min="270" max="270" width="14" style="35" bestFit="1" customWidth="1"/>
    <col min="271" max="271" width="8.42578125" style="35" bestFit="1" customWidth="1"/>
    <col min="272" max="272" width="12.140625" style="35" bestFit="1" customWidth="1"/>
    <col min="273" max="273" width="7.85546875" style="35" bestFit="1" customWidth="1"/>
    <col min="274" max="278" width="9.140625" style="35"/>
    <col min="279" max="287" width="9.7109375" style="35" customWidth="1"/>
    <col min="288" max="512" width="9.140625" style="35"/>
    <col min="513" max="513" width="29" style="35" customWidth="1"/>
    <col min="514" max="517" width="8.140625" style="35" customWidth="1"/>
    <col min="518" max="518" width="0" style="35" hidden="1" customWidth="1"/>
    <col min="519" max="519" width="9.42578125" style="35" customWidth="1"/>
    <col min="520" max="520" width="5.28515625" style="35" customWidth="1"/>
    <col min="521" max="521" width="7.42578125" style="35" customWidth="1"/>
    <col min="522" max="522" width="11.85546875" style="35" customWidth="1"/>
    <col min="523" max="523" width="11.28515625" style="35" customWidth="1"/>
    <col min="524" max="525" width="9.140625" style="35"/>
    <col min="526" max="526" width="14" style="35" bestFit="1" customWidth="1"/>
    <col min="527" max="527" width="8.42578125" style="35" bestFit="1" customWidth="1"/>
    <col min="528" max="528" width="12.140625" style="35" bestFit="1" customWidth="1"/>
    <col min="529" max="529" width="7.85546875" style="35" bestFit="1" customWidth="1"/>
    <col min="530" max="534" width="9.140625" style="35"/>
    <col min="535" max="543" width="9.7109375" style="35" customWidth="1"/>
    <col min="544" max="768" width="9.140625" style="35"/>
    <col min="769" max="769" width="29" style="35" customWidth="1"/>
    <col min="770" max="773" width="8.140625" style="35" customWidth="1"/>
    <col min="774" max="774" width="0" style="35" hidden="1" customWidth="1"/>
    <col min="775" max="775" width="9.42578125" style="35" customWidth="1"/>
    <col min="776" max="776" width="5.28515625" style="35" customWidth="1"/>
    <col min="777" max="777" width="7.42578125" style="35" customWidth="1"/>
    <col min="778" max="778" width="11.85546875" style="35" customWidth="1"/>
    <col min="779" max="779" width="11.28515625" style="35" customWidth="1"/>
    <col min="780" max="781" width="9.140625" style="35"/>
    <col min="782" max="782" width="14" style="35" bestFit="1" customWidth="1"/>
    <col min="783" max="783" width="8.42578125" style="35" bestFit="1" customWidth="1"/>
    <col min="784" max="784" width="12.140625" style="35" bestFit="1" customWidth="1"/>
    <col min="785" max="785" width="7.85546875" style="35" bestFit="1" customWidth="1"/>
    <col min="786" max="790" width="9.140625" style="35"/>
    <col min="791" max="799" width="9.7109375" style="35" customWidth="1"/>
    <col min="800" max="1024" width="9.140625" style="35"/>
    <col min="1025" max="1025" width="29" style="35" customWidth="1"/>
    <col min="1026" max="1029" width="8.140625" style="35" customWidth="1"/>
    <col min="1030" max="1030" width="0" style="35" hidden="1" customWidth="1"/>
    <col min="1031" max="1031" width="9.42578125" style="35" customWidth="1"/>
    <col min="1032" max="1032" width="5.28515625" style="35" customWidth="1"/>
    <col min="1033" max="1033" width="7.42578125" style="35" customWidth="1"/>
    <col min="1034" max="1034" width="11.85546875" style="35" customWidth="1"/>
    <col min="1035" max="1035" width="11.28515625" style="35" customWidth="1"/>
    <col min="1036" max="1037" width="9.140625" style="35"/>
    <col min="1038" max="1038" width="14" style="35" bestFit="1" customWidth="1"/>
    <col min="1039" max="1039" width="8.42578125" style="35" bestFit="1" customWidth="1"/>
    <col min="1040" max="1040" width="12.140625" style="35" bestFit="1" customWidth="1"/>
    <col min="1041" max="1041" width="7.85546875" style="35" bestFit="1" customWidth="1"/>
    <col min="1042" max="1046" width="9.140625" style="35"/>
    <col min="1047" max="1055" width="9.7109375" style="35" customWidth="1"/>
    <col min="1056" max="1280" width="9.140625" style="35"/>
    <col min="1281" max="1281" width="29" style="35" customWidth="1"/>
    <col min="1282" max="1285" width="8.140625" style="35" customWidth="1"/>
    <col min="1286" max="1286" width="0" style="35" hidden="1" customWidth="1"/>
    <col min="1287" max="1287" width="9.42578125" style="35" customWidth="1"/>
    <col min="1288" max="1288" width="5.28515625" style="35" customWidth="1"/>
    <col min="1289" max="1289" width="7.42578125" style="35" customWidth="1"/>
    <col min="1290" max="1290" width="11.85546875" style="35" customWidth="1"/>
    <col min="1291" max="1291" width="11.28515625" style="35" customWidth="1"/>
    <col min="1292" max="1293" width="9.140625" style="35"/>
    <col min="1294" max="1294" width="14" style="35" bestFit="1" customWidth="1"/>
    <col min="1295" max="1295" width="8.42578125" style="35" bestFit="1" customWidth="1"/>
    <col min="1296" max="1296" width="12.140625" style="35" bestFit="1" customWidth="1"/>
    <col min="1297" max="1297" width="7.85546875" style="35" bestFit="1" customWidth="1"/>
    <col min="1298" max="1302" width="9.140625" style="35"/>
    <col min="1303" max="1311" width="9.7109375" style="35" customWidth="1"/>
    <col min="1312" max="1536" width="9.140625" style="35"/>
    <col min="1537" max="1537" width="29" style="35" customWidth="1"/>
    <col min="1538" max="1541" width="8.140625" style="35" customWidth="1"/>
    <col min="1542" max="1542" width="0" style="35" hidden="1" customWidth="1"/>
    <col min="1543" max="1543" width="9.42578125" style="35" customWidth="1"/>
    <col min="1544" max="1544" width="5.28515625" style="35" customWidth="1"/>
    <col min="1545" max="1545" width="7.42578125" style="35" customWidth="1"/>
    <col min="1546" max="1546" width="11.85546875" style="35" customWidth="1"/>
    <col min="1547" max="1547" width="11.28515625" style="35" customWidth="1"/>
    <col min="1548" max="1549" width="9.140625" style="35"/>
    <col min="1550" max="1550" width="14" style="35" bestFit="1" customWidth="1"/>
    <col min="1551" max="1551" width="8.42578125" style="35" bestFit="1" customWidth="1"/>
    <col min="1552" max="1552" width="12.140625" style="35" bestFit="1" customWidth="1"/>
    <col min="1553" max="1553" width="7.85546875" style="35" bestFit="1" customWidth="1"/>
    <col min="1554" max="1558" width="9.140625" style="35"/>
    <col min="1559" max="1567" width="9.7109375" style="35" customWidth="1"/>
    <col min="1568" max="1792" width="9.140625" style="35"/>
    <col min="1793" max="1793" width="29" style="35" customWidth="1"/>
    <col min="1794" max="1797" width="8.140625" style="35" customWidth="1"/>
    <col min="1798" max="1798" width="0" style="35" hidden="1" customWidth="1"/>
    <col min="1799" max="1799" width="9.42578125" style="35" customWidth="1"/>
    <col min="1800" max="1800" width="5.28515625" style="35" customWidth="1"/>
    <col min="1801" max="1801" width="7.42578125" style="35" customWidth="1"/>
    <col min="1802" max="1802" width="11.85546875" style="35" customWidth="1"/>
    <col min="1803" max="1803" width="11.28515625" style="35" customWidth="1"/>
    <col min="1804" max="1805" width="9.140625" style="35"/>
    <col min="1806" max="1806" width="14" style="35" bestFit="1" customWidth="1"/>
    <col min="1807" max="1807" width="8.42578125" style="35" bestFit="1" customWidth="1"/>
    <col min="1808" max="1808" width="12.140625" style="35" bestFit="1" customWidth="1"/>
    <col min="1809" max="1809" width="7.85546875" style="35" bestFit="1" customWidth="1"/>
    <col min="1810" max="1814" width="9.140625" style="35"/>
    <col min="1815" max="1823" width="9.7109375" style="35" customWidth="1"/>
    <col min="1824" max="2048" width="9.140625" style="35"/>
    <col min="2049" max="2049" width="29" style="35" customWidth="1"/>
    <col min="2050" max="2053" width="8.140625" style="35" customWidth="1"/>
    <col min="2054" max="2054" width="0" style="35" hidden="1" customWidth="1"/>
    <col min="2055" max="2055" width="9.42578125" style="35" customWidth="1"/>
    <col min="2056" max="2056" width="5.28515625" style="35" customWidth="1"/>
    <col min="2057" max="2057" width="7.42578125" style="35" customWidth="1"/>
    <col min="2058" max="2058" width="11.85546875" style="35" customWidth="1"/>
    <col min="2059" max="2059" width="11.28515625" style="35" customWidth="1"/>
    <col min="2060" max="2061" width="9.140625" style="35"/>
    <col min="2062" max="2062" width="14" style="35" bestFit="1" customWidth="1"/>
    <col min="2063" max="2063" width="8.42578125" style="35" bestFit="1" customWidth="1"/>
    <col min="2064" max="2064" width="12.140625" style="35" bestFit="1" customWidth="1"/>
    <col min="2065" max="2065" width="7.85546875" style="35" bestFit="1" customWidth="1"/>
    <col min="2066" max="2070" width="9.140625" style="35"/>
    <col min="2071" max="2079" width="9.7109375" style="35" customWidth="1"/>
    <col min="2080" max="2304" width="9.140625" style="35"/>
    <col min="2305" max="2305" width="29" style="35" customWidth="1"/>
    <col min="2306" max="2309" width="8.140625" style="35" customWidth="1"/>
    <col min="2310" max="2310" width="0" style="35" hidden="1" customWidth="1"/>
    <col min="2311" max="2311" width="9.42578125" style="35" customWidth="1"/>
    <col min="2312" max="2312" width="5.28515625" style="35" customWidth="1"/>
    <col min="2313" max="2313" width="7.42578125" style="35" customWidth="1"/>
    <col min="2314" max="2314" width="11.85546875" style="35" customWidth="1"/>
    <col min="2315" max="2315" width="11.28515625" style="35" customWidth="1"/>
    <col min="2316" max="2317" width="9.140625" style="35"/>
    <col min="2318" max="2318" width="14" style="35" bestFit="1" customWidth="1"/>
    <col min="2319" max="2319" width="8.42578125" style="35" bestFit="1" customWidth="1"/>
    <col min="2320" max="2320" width="12.140625" style="35" bestFit="1" customWidth="1"/>
    <col min="2321" max="2321" width="7.85546875" style="35" bestFit="1" customWidth="1"/>
    <col min="2322" max="2326" width="9.140625" style="35"/>
    <col min="2327" max="2335" width="9.7109375" style="35" customWidth="1"/>
    <col min="2336" max="2560" width="9.140625" style="35"/>
    <col min="2561" max="2561" width="29" style="35" customWidth="1"/>
    <col min="2562" max="2565" width="8.140625" style="35" customWidth="1"/>
    <col min="2566" max="2566" width="0" style="35" hidden="1" customWidth="1"/>
    <col min="2567" max="2567" width="9.42578125" style="35" customWidth="1"/>
    <col min="2568" max="2568" width="5.28515625" style="35" customWidth="1"/>
    <col min="2569" max="2569" width="7.42578125" style="35" customWidth="1"/>
    <col min="2570" max="2570" width="11.85546875" style="35" customWidth="1"/>
    <col min="2571" max="2571" width="11.28515625" style="35" customWidth="1"/>
    <col min="2572" max="2573" width="9.140625" style="35"/>
    <col min="2574" max="2574" width="14" style="35" bestFit="1" customWidth="1"/>
    <col min="2575" max="2575" width="8.42578125" style="35" bestFit="1" customWidth="1"/>
    <col min="2576" max="2576" width="12.140625" style="35" bestFit="1" customWidth="1"/>
    <col min="2577" max="2577" width="7.85546875" style="35" bestFit="1" customWidth="1"/>
    <col min="2578" max="2582" width="9.140625" style="35"/>
    <col min="2583" max="2591" width="9.7109375" style="35" customWidth="1"/>
    <col min="2592" max="2816" width="9.140625" style="35"/>
    <col min="2817" max="2817" width="29" style="35" customWidth="1"/>
    <col min="2818" max="2821" width="8.140625" style="35" customWidth="1"/>
    <col min="2822" max="2822" width="0" style="35" hidden="1" customWidth="1"/>
    <col min="2823" max="2823" width="9.42578125" style="35" customWidth="1"/>
    <col min="2824" max="2824" width="5.28515625" style="35" customWidth="1"/>
    <col min="2825" max="2825" width="7.42578125" style="35" customWidth="1"/>
    <col min="2826" max="2826" width="11.85546875" style="35" customWidth="1"/>
    <col min="2827" max="2827" width="11.28515625" style="35" customWidth="1"/>
    <col min="2828" max="2829" width="9.140625" style="35"/>
    <col min="2830" max="2830" width="14" style="35" bestFit="1" customWidth="1"/>
    <col min="2831" max="2831" width="8.42578125" style="35" bestFit="1" customWidth="1"/>
    <col min="2832" max="2832" width="12.140625" style="35" bestFit="1" customWidth="1"/>
    <col min="2833" max="2833" width="7.85546875" style="35" bestFit="1" customWidth="1"/>
    <col min="2834" max="2838" width="9.140625" style="35"/>
    <col min="2839" max="2847" width="9.7109375" style="35" customWidth="1"/>
    <col min="2848" max="3072" width="9.140625" style="35"/>
    <col min="3073" max="3073" width="29" style="35" customWidth="1"/>
    <col min="3074" max="3077" width="8.140625" style="35" customWidth="1"/>
    <col min="3078" max="3078" width="0" style="35" hidden="1" customWidth="1"/>
    <col min="3079" max="3079" width="9.42578125" style="35" customWidth="1"/>
    <col min="3080" max="3080" width="5.28515625" style="35" customWidth="1"/>
    <col min="3081" max="3081" width="7.42578125" style="35" customWidth="1"/>
    <col min="3082" max="3082" width="11.85546875" style="35" customWidth="1"/>
    <col min="3083" max="3083" width="11.28515625" style="35" customWidth="1"/>
    <col min="3084" max="3085" width="9.140625" style="35"/>
    <col min="3086" max="3086" width="14" style="35" bestFit="1" customWidth="1"/>
    <col min="3087" max="3087" width="8.42578125" style="35" bestFit="1" customWidth="1"/>
    <col min="3088" max="3088" width="12.140625" style="35" bestFit="1" customWidth="1"/>
    <col min="3089" max="3089" width="7.85546875" style="35" bestFit="1" customWidth="1"/>
    <col min="3090" max="3094" width="9.140625" style="35"/>
    <col min="3095" max="3103" width="9.7109375" style="35" customWidth="1"/>
    <col min="3104" max="3328" width="9.140625" style="35"/>
    <col min="3329" max="3329" width="29" style="35" customWidth="1"/>
    <col min="3330" max="3333" width="8.140625" style="35" customWidth="1"/>
    <col min="3334" max="3334" width="0" style="35" hidden="1" customWidth="1"/>
    <col min="3335" max="3335" width="9.42578125" style="35" customWidth="1"/>
    <col min="3336" max="3336" width="5.28515625" style="35" customWidth="1"/>
    <col min="3337" max="3337" width="7.42578125" style="35" customWidth="1"/>
    <col min="3338" max="3338" width="11.85546875" style="35" customWidth="1"/>
    <col min="3339" max="3339" width="11.28515625" style="35" customWidth="1"/>
    <col min="3340" max="3341" width="9.140625" style="35"/>
    <col min="3342" max="3342" width="14" style="35" bestFit="1" customWidth="1"/>
    <col min="3343" max="3343" width="8.42578125" style="35" bestFit="1" customWidth="1"/>
    <col min="3344" max="3344" width="12.140625" style="35" bestFit="1" customWidth="1"/>
    <col min="3345" max="3345" width="7.85546875" style="35" bestFit="1" customWidth="1"/>
    <col min="3346" max="3350" width="9.140625" style="35"/>
    <col min="3351" max="3359" width="9.7109375" style="35" customWidth="1"/>
    <col min="3360" max="3584" width="9.140625" style="35"/>
    <col min="3585" max="3585" width="29" style="35" customWidth="1"/>
    <col min="3586" max="3589" width="8.140625" style="35" customWidth="1"/>
    <col min="3590" max="3590" width="0" style="35" hidden="1" customWidth="1"/>
    <col min="3591" max="3591" width="9.42578125" style="35" customWidth="1"/>
    <col min="3592" max="3592" width="5.28515625" style="35" customWidth="1"/>
    <col min="3593" max="3593" width="7.42578125" style="35" customWidth="1"/>
    <col min="3594" max="3594" width="11.85546875" style="35" customWidth="1"/>
    <col min="3595" max="3595" width="11.28515625" style="35" customWidth="1"/>
    <col min="3596" max="3597" width="9.140625" style="35"/>
    <col min="3598" max="3598" width="14" style="35" bestFit="1" customWidth="1"/>
    <col min="3599" max="3599" width="8.42578125" style="35" bestFit="1" customWidth="1"/>
    <col min="3600" max="3600" width="12.140625" style="35" bestFit="1" customWidth="1"/>
    <col min="3601" max="3601" width="7.85546875" style="35" bestFit="1" customWidth="1"/>
    <col min="3602" max="3606" width="9.140625" style="35"/>
    <col min="3607" max="3615" width="9.7109375" style="35" customWidth="1"/>
    <col min="3616" max="3840" width="9.140625" style="35"/>
    <col min="3841" max="3841" width="29" style="35" customWidth="1"/>
    <col min="3842" max="3845" width="8.140625" style="35" customWidth="1"/>
    <col min="3846" max="3846" width="0" style="35" hidden="1" customWidth="1"/>
    <col min="3847" max="3847" width="9.42578125" style="35" customWidth="1"/>
    <col min="3848" max="3848" width="5.28515625" style="35" customWidth="1"/>
    <col min="3849" max="3849" width="7.42578125" style="35" customWidth="1"/>
    <col min="3850" max="3850" width="11.85546875" style="35" customWidth="1"/>
    <col min="3851" max="3851" width="11.28515625" style="35" customWidth="1"/>
    <col min="3852" max="3853" width="9.140625" style="35"/>
    <col min="3854" max="3854" width="14" style="35" bestFit="1" customWidth="1"/>
    <col min="3855" max="3855" width="8.42578125" style="35" bestFit="1" customWidth="1"/>
    <col min="3856" max="3856" width="12.140625" style="35" bestFit="1" customWidth="1"/>
    <col min="3857" max="3857" width="7.85546875" style="35" bestFit="1" customWidth="1"/>
    <col min="3858" max="3862" width="9.140625" style="35"/>
    <col min="3863" max="3871" width="9.7109375" style="35" customWidth="1"/>
    <col min="3872" max="4096" width="9.140625" style="35"/>
    <col min="4097" max="4097" width="29" style="35" customWidth="1"/>
    <col min="4098" max="4101" width="8.140625" style="35" customWidth="1"/>
    <col min="4102" max="4102" width="0" style="35" hidden="1" customWidth="1"/>
    <col min="4103" max="4103" width="9.42578125" style="35" customWidth="1"/>
    <col min="4104" max="4104" width="5.28515625" style="35" customWidth="1"/>
    <col min="4105" max="4105" width="7.42578125" style="35" customWidth="1"/>
    <col min="4106" max="4106" width="11.85546875" style="35" customWidth="1"/>
    <col min="4107" max="4107" width="11.28515625" style="35" customWidth="1"/>
    <col min="4108" max="4109" width="9.140625" style="35"/>
    <col min="4110" max="4110" width="14" style="35" bestFit="1" customWidth="1"/>
    <col min="4111" max="4111" width="8.42578125" style="35" bestFit="1" customWidth="1"/>
    <col min="4112" max="4112" width="12.140625" style="35" bestFit="1" customWidth="1"/>
    <col min="4113" max="4113" width="7.85546875" style="35" bestFit="1" customWidth="1"/>
    <col min="4114" max="4118" width="9.140625" style="35"/>
    <col min="4119" max="4127" width="9.7109375" style="35" customWidth="1"/>
    <col min="4128" max="4352" width="9.140625" style="35"/>
    <col min="4353" max="4353" width="29" style="35" customWidth="1"/>
    <col min="4354" max="4357" width="8.140625" style="35" customWidth="1"/>
    <col min="4358" max="4358" width="0" style="35" hidden="1" customWidth="1"/>
    <col min="4359" max="4359" width="9.42578125" style="35" customWidth="1"/>
    <col min="4360" max="4360" width="5.28515625" style="35" customWidth="1"/>
    <col min="4361" max="4361" width="7.42578125" style="35" customWidth="1"/>
    <col min="4362" max="4362" width="11.85546875" style="35" customWidth="1"/>
    <col min="4363" max="4363" width="11.28515625" style="35" customWidth="1"/>
    <col min="4364" max="4365" width="9.140625" style="35"/>
    <col min="4366" max="4366" width="14" style="35" bestFit="1" customWidth="1"/>
    <col min="4367" max="4367" width="8.42578125" style="35" bestFit="1" customWidth="1"/>
    <col min="4368" max="4368" width="12.140625" style="35" bestFit="1" customWidth="1"/>
    <col min="4369" max="4369" width="7.85546875" style="35" bestFit="1" customWidth="1"/>
    <col min="4370" max="4374" width="9.140625" style="35"/>
    <col min="4375" max="4383" width="9.7109375" style="35" customWidth="1"/>
    <col min="4384" max="4608" width="9.140625" style="35"/>
    <col min="4609" max="4609" width="29" style="35" customWidth="1"/>
    <col min="4610" max="4613" width="8.140625" style="35" customWidth="1"/>
    <col min="4614" max="4614" width="0" style="35" hidden="1" customWidth="1"/>
    <col min="4615" max="4615" width="9.42578125" style="35" customWidth="1"/>
    <col min="4616" max="4616" width="5.28515625" style="35" customWidth="1"/>
    <col min="4617" max="4617" width="7.42578125" style="35" customWidth="1"/>
    <col min="4618" max="4618" width="11.85546875" style="35" customWidth="1"/>
    <col min="4619" max="4619" width="11.28515625" style="35" customWidth="1"/>
    <col min="4620" max="4621" width="9.140625" style="35"/>
    <col min="4622" max="4622" width="14" style="35" bestFit="1" customWidth="1"/>
    <col min="4623" max="4623" width="8.42578125" style="35" bestFit="1" customWidth="1"/>
    <col min="4624" max="4624" width="12.140625" style="35" bestFit="1" customWidth="1"/>
    <col min="4625" max="4625" width="7.85546875" style="35" bestFit="1" customWidth="1"/>
    <col min="4626" max="4630" width="9.140625" style="35"/>
    <col min="4631" max="4639" width="9.7109375" style="35" customWidth="1"/>
    <col min="4640" max="4864" width="9.140625" style="35"/>
    <col min="4865" max="4865" width="29" style="35" customWidth="1"/>
    <col min="4866" max="4869" width="8.140625" style="35" customWidth="1"/>
    <col min="4870" max="4870" width="0" style="35" hidden="1" customWidth="1"/>
    <col min="4871" max="4871" width="9.42578125" style="35" customWidth="1"/>
    <col min="4872" max="4872" width="5.28515625" style="35" customWidth="1"/>
    <col min="4873" max="4873" width="7.42578125" style="35" customWidth="1"/>
    <col min="4874" max="4874" width="11.85546875" style="35" customWidth="1"/>
    <col min="4875" max="4875" width="11.28515625" style="35" customWidth="1"/>
    <col min="4876" max="4877" width="9.140625" style="35"/>
    <col min="4878" max="4878" width="14" style="35" bestFit="1" customWidth="1"/>
    <col min="4879" max="4879" width="8.42578125" style="35" bestFit="1" customWidth="1"/>
    <col min="4880" max="4880" width="12.140625" style="35" bestFit="1" customWidth="1"/>
    <col min="4881" max="4881" width="7.85546875" style="35" bestFit="1" customWidth="1"/>
    <col min="4882" max="4886" width="9.140625" style="35"/>
    <col min="4887" max="4895" width="9.7109375" style="35" customWidth="1"/>
    <col min="4896" max="5120" width="9.140625" style="35"/>
    <col min="5121" max="5121" width="29" style="35" customWidth="1"/>
    <col min="5122" max="5125" width="8.140625" style="35" customWidth="1"/>
    <col min="5126" max="5126" width="0" style="35" hidden="1" customWidth="1"/>
    <col min="5127" max="5127" width="9.42578125" style="35" customWidth="1"/>
    <col min="5128" max="5128" width="5.28515625" style="35" customWidth="1"/>
    <col min="5129" max="5129" width="7.42578125" style="35" customWidth="1"/>
    <col min="5130" max="5130" width="11.85546875" style="35" customWidth="1"/>
    <col min="5131" max="5131" width="11.28515625" style="35" customWidth="1"/>
    <col min="5132" max="5133" width="9.140625" style="35"/>
    <col min="5134" max="5134" width="14" style="35" bestFit="1" customWidth="1"/>
    <col min="5135" max="5135" width="8.42578125" style="35" bestFit="1" customWidth="1"/>
    <col min="5136" max="5136" width="12.140625" style="35" bestFit="1" customWidth="1"/>
    <col min="5137" max="5137" width="7.85546875" style="35" bestFit="1" customWidth="1"/>
    <col min="5138" max="5142" width="9.140625" style="35"/>
    <col min="5143" max="5151" width="9.7109375" style="35" customWidth="1"/>
    <col min="5152" max="5376" width="9.140625" style="35"/>
    <col min="5377" max="5377" width="29" style="35" customWidth="1"/>
    <col min="5378" max="5381" width="8.140625" style="35" customWidth="1"/>
    <col min="5382" max="5382" width="0" style="35" hidden="1" customWidth="1"/>
    <col min="5383" max="5383" width="9.42578125" style="35" customWidth="1"/>
    <col min="5384" max="5384" width="5.28515625" style="35" customWidth="1"/>
    <col min="5385" max="5385" width="7.42578125" style="35" customWidth="1"/>
    <col min="5386" max="5386" width="11.85546875" style="35" customWidth="1"/>
    <col min="5387" max="5387" width="11.28515625" style="35" customWidth="1"/>
    <col min="5388" max="5389" width="9.140625" style="35"/>
    <col min="5390" max="5390" width="14" style="35" bestFit="1" customWidth="1"/>
    <col min="5391" max="5391" width="8.42578125" style="35" bestFit="1" customWidth="1"/>
    <col min="5392" max="5392" width="12.140625" style="35" bestFit="1" customWidth="1"/>
    <col min="5393" max="5393" width="7.85546875" style="35" bestFit="1" customWidth="1"/>
    <col min="5394" max="5398" width="9.140625" style="35"/>
    <col min="5399" max="5407" width="9.7109375" style="35" customWidth="1"/>
    <col min="5408" max="5632" width="9.140625" style="35"/>
    <col min="5633" max="5633" width="29" style="35" customWidth="1"/>
    <col min="5634" max="5637" width="8.140625" style="35" customWidth="1"/>
    <col min="5638" max="5638" width="0" style="35" hidden="1" customWidth="1"/>
    <col min="5639" max="5639" width="9.42578125" style="35" customWidth="1"/>
    <col min="5640" max="5640" width="5.28515625" style="35" customWidth="1"/>
    <col min="5641" max="5641" width="7.42578125" style="35" customWidth="1"/>
    <col min="5642" max="5642" width="11.85546875" style="35" customWidth="1"/>
    <col min="5643" max="5643" width="11.28515625" style="35" customWidth="1"/>
    <col min="5644" max="5645" width="9.140625" style="35"/>
    <col min="5646" max="5646" width="14" style="35" bestFit="1" customWidth="1"/>
    <col min="5647" max="5647" width="8.42578125" style="35" bestFit="1" customWidth="1"/>
    <col min="5648" max="5648" width="12.140625" style="35" bestFit="1" customWidth="1"/>
    <col min="5649" max="5649" width="7.85546875" style="35" bestFit="1" customWidth="1"/>
    <col min="5650" max="5654" width="9.140625" style="35"/>
    <col min="5655" max="5663" width="9.7109375" style="35" customWidth="1"/>
    <col min="5664" max="5888" width="9.140625" style="35"/>
    <col min="5889" max="5889" width="29" style="35" customWidth="1"/>
    <col min="5890" max="5893" width="8.140625" style="35" customWidth="1"/>
    <col min="5894" max="5894" width="0" style="35" hidden="1" customWidth="1"/>
    <col min="5895" max="5895" width="9.42578125" style="35" customWidth="1"/>
    <col min="5896" max="5896" width="5.28515625" style="35" customWidth="1"/>
    <col min="5897" max="5897" width="7.42578125" style="35" customWidth="1"/>
    <col min="5898" max="5898" width="11.85546875" style="35" customWidth="1"/>
    <col min="5899" max="5899" width="11.28515625" style="35" customWidth="1"/>
    <col min="5900" max="5901" width="9.140625" style="35"/>
    <col min="5902" max="5902" width="14" style="35" bestFit="1" customWidth="1"/>
    <col min="5903" max="5903" width="8.42578125" style="35" bestFit="1" customWidth="1"/>
    <col min="5904" max="5904" width="12.140625" style="35" bestFit="1" customWidth="1"/>
    <col min="5905" max="5905" width="7.85546875" style="35" bestFit="1" customWidth="1"/>
    <col min="5906" max="5910" width="9.140625" style="35"/>
    <col min="5911" max="5919" width="9.7109375" style="35" customWidth="1"/>
    <col min="5920" max="6144" width="9.140625" style="35"/>
    <col min="6145" max="6145" width="29" style="35" customWidth="1"/>
    <col min="6146" max="6149" width="8.140625" style="35" customWidth="1"/>
    <col min="6150" max="6150" width="0" style="35" hidden="1" customWidth="1"/>
    <col min="6151" max="6151" width="9.42578125" style="35" customWidth="1"/>
    <col min="6152" max="6152" width="5.28515625" style="35" customWidth="1"/>
    <col min="6153" max="6153" width="7.42578125" style="35" customWidth="1"/>
    <col min="6154" max="6154" width="11.85546875" style="35" customWidth="1"/>
    <col min="6155" max="6155" width="11.28515625" style="35" customWidth="1"/>
    <col min="6156" max="6157" width="9.140625" style="35"/>
    <col min="6158" max="6158" width="14" style="35" bestFit="1" customWidth="1"/>
    <col min="6159" max="6159" width="8.42578125" style="35" bestFit="1" customWidth="1"/>
    <col min="6160" max="6160" width="12.140625" style="35" bestFit="1" customWidth="1"/>
    <col min="6161" max="6161" width="7.85546875" style="35" bestFit="1" customWidth="1"/>
    <col min="6162" max="6166" width="9.140625" style="35"/>
    <col min="6167" max="6175" width="9.7109375" style="35" customWidth="1"/>
    <col min="6176" max="6400" width="9.140625" style="35"/>
    <col min="6401" max="6401" width="29" style="35" customWidth="1"/>
    <col min="6402" max="6405" width="8.140625" style="35" customWidth="1"/>
    <col min="6406" max="6406" width="0" style="35" hidden="1" customWidth="1"/>
    <col min="6407" max="6407" width="9.42578125" style="35" customWidth="1"/>
    <col min="6408" max="6408" width="5.28515625" style="35" customWidth="1"/>
    <col min="6409" max="6409" width="7.42578125" style="35" customWidth="1"/>
    <col min="6410" max="6410" width="11.85546875" style="35" customWidth="1"/>
    <col min="6411" max="6411" width="11.28515625" style="35" customWidth="1"/>
    <col min="6412" max="6413" width="9.140625" style="35"/>
    <col min="6414" max="6414" width="14" style="35" bestFit="1" customWidth="1"/>
    <col min="6415" max="6415" width="8.42578125" style="35" bestFit="1" customWidth="1"/>
    <col min="6416" max="6416" width="12.140625" style="35" bestFit="1" customWidth="1"/>
    <col min="6417" max="6417" width="7.85546875" style="35" bestFit="1" customWidth="1"/>
    <col min="6418" max="6422" width="9.140625" style="35"/>
    <col min="6423" max="6431" width="9.7109375" style="35" customWidth="1"/>
    <col min="6432" max="6656" width="9.140625" style="35"/>
    <col min="6657" max="6657" width="29" style="35" customWidth="1"/>
    <col min="6658" max="6661" width="8.140625" style="35" customWidth="1"/>
    <col min="6662" max="6662" width="0" style="35" hidden="1" customWidth="1"/>
    <col min="6663" max="6663" width="9.42578125" style="35" customWidth="1"/>
    <col min="6664" max="6664" width="5.28515625" style="35" customWidth="1"/>
    <col min="6665" max="6665" width="7.42578125" style="35" customWidth="1"/>
    <col min="6666" max="6666" width="11.85546875" style="35" customWidth="1"/>
    <col min="6667" max="6667" width="11.28515625" style="35" customWidth="1"/>
    <col min="6668" max="6669" width="9.140625" style="35"/>
    <col min="6670" max="6670" width="14" style="35" bestFit="1" customWidth="1"/>
    <col min="6671" max="6671" width="8.42578125" style="35" bestFit="1" customWidth="1"/>
    <col min="6672" max="6672" width="12.140625" style="35" bestFit="1" customWidth="1"/>
    <col min="6673" max="6673" width="7.85546875" style="35" bestFit="1" customWidth="1"/>
    <col min="6674" max="6678" width="9.140625" style="35"/>
    <col min="6679" max="6687" width="9.7109375" style="35" customWidth="1"/>
    <col min="6688" max="6912" width="9.140625" style="35"/>
    <col min="6913" max="6913" width="29" style="35" customWidth="1"/>
    <col min="6914" max="6917" width="8.140625" style="35" customWidth="1"/>
    <col min="6918" max="6918" width="0" style="35" hidden="1" customWidth="1"/>
    <col min="6919" max="6919" width="9.42578125" style="35" customWidth="1"/>
    <col min="6920" max="6920" width="5.28515625" style="35" customWidth="1"/>
    <col min="6921" max="6921" width="7.42578125" style="35" customWidth="1"/>
    <col min="6922" max="6922" width="11.85546875" style="35" customWidth="1"/>
    <col min="6923" max="6923" width="11.28515625" style="35" customWidth="1"/>
    <col min="6924" max="6925" width="9.140625" style="35"/>
    <col min="6926" max="6926" width="14" style="35" bestFit="1" customWidth="1"/>
    <col min="6927" max="6927" width="8.42578125" style="35" bestFit="1" customWidth="1"/>
    <col min="6928" max="6928" width="12.140625" style="35" bestFit="1" customWidth="1"/>
    <col min="6929" max="6929" width="7.85546875" style="35" bestFit="1" customWidth="1"/>
    <col min="6930" max="6934" width="9.140625" style="35"/>
    <col min="6935" max="6943" width="9.7109375" style="35" customWidth="1"/>
    <col min="6944" max="7168" width="9.140625" style="35"/>
    <col min="7169" max="7169" width="29" style="35" customWidth="1"/>
    <col min="7170" max="7173" width="8.140625" style="35" customWidth="1"/>
    <col min="7174" max="7174" width="0" style="35" hidden="1" customWidth="1"/>
    <col min="7175" max="7175" width="9.42578125" style="35" customWidth="1"/>
    <col min="7176" max="7176" width="5.28515625" style="35" customWidth="1"/>
    <col min="7177" max="7177" width="7.42578125" style="35" customWidth="1"/>
    <col min="7178" max="7178" width="11.85546875" style="35" customWidth="1"/>
    <col min="7179" max="7179" width="11.28515625" style="35" customWidth="1"/>
    <col min="7180" max="7181" width="9.140625" style="35"/>
    <col min="7182" max="7182" width="14" style="35" bestFit="1" customWidth="1"/>
    <col min="7183" max="7183" width="8.42578125" style="35" bestFit="1" customWidth="1"/>
    <col min="7184" max="7184" width="12.140625" style="35" bestFit="1" customWidth="1"/>
    <col min="7185" max="7185" width="7.85546875" style="35" bestFit="1" customWidth="1"/>
    <col min="7186" max="7190" width="9.140625" style="35"/>
    <col min="7191" max="7199" width="9.7109375" style="35" customWidth="1"/>
    <col min="7200" max="7424" width="9.140625" style="35"/>
    <col min="7425" max="7425" width="29" style="35" customWidth="1"/>
    <col min="7426" max="7429" width="8.140625" style="35" customWidth="1"/>
    <col min="7430" max="7430" width="0" style="35" hidden="1" customWidth="1"/>
    <col min="7431" max="7431" width="9.42578125" style="35" customWidth="1"/>
    <col min="7432" max="7432" width="5.28515625" style="35" customWidth="1"/>
    <col min="7433" max="7433" width="7.42578125" style="35" customWidth="1"/>
    <col min="7434" max="7434" width="11.85546875" style="35" customWidth="1"/>
    <col min="7435" max="7435" width="11.28515625" style="35" customWidth="1"/>
    <col min="7436" max="7437" width="9.140625" style="35"/>
    <col min="7438" max="7438" width="14" style="35" bestFit="1" customWidth="1"/>
    <col min="7439" max="7439" width="8.42578125" style="35" bestFit="1" customWidth="1"/>
    <col min="7440" max="7440" width="12.140625" style="35" bestFit="1" customWidth="1"/>
    <col min="7441" max="7441" width="7.85546875" style="35" bestFit="1" customWidth="1"/>
    <col min="7442" max="7446" width="9.140625" style="35"/>
    <col min="7447" max="7455" width="9.7109375" style="35" customWidth="1"/>
    <col min="7456" max="7680" width="9.140625" style="35"/>
    <col min="7681" max="7681" width="29" style="35" customWidth="1"/>
    <col min="7682" max="7685" width="8.140625" style="35" customWidth="1"/>
    <col min="7686" max="7686" width="0" style="35" hidden="1" customWidth="1"/>
    <col min="7687" max="7687" width="9.42578125" style="35" customWidth="1"/>
    <col min="7688" max="7688" width="5.28515625" style="35" customWidth="1"/>
    <col min="7689" max="7689" width="7.42578125" style="35" customWidth="1"/>
    <col min="7690" max="7690" width="11.85546875" style="35" customWidth="1"/>
    <col min="7691" max="7691" width="11.28515625" style="35" customWidth="1"/>
    <col min="7692" max="7693" width="9.140625" style="35"/>
    <col min="7694" max="7694" width="14" style="35" bestFit="1" customWidth="1"/>
    <col min="7695" max="7695" width="8.42578125" style="35" bestFit="1" customWidth="1"/>
    <col min="7696" max="7696" width="12.140625" style="35" bestFit="1" customWidth="1"/>
    <col min="7697" max="7697" width="7.85546875" style="35" bestFit="1" customWidth="1"/>
    <col min="7698" max="7702" width="9.140625" style="35"/>
    <col min="7703" max="7711" width="9.7109375" style="35" customWidth="1"/>
    <col min="7712" max="7936" width="9.140625" style="35"/>
    <col min="7937" max="7937" width="29" style="35" customWidth="1"/>
    <col min="7938" max="7941" width="8.140625" style="35" customWidth="1"/>
    <col min="7942" max="7942" width="0" style="35" hidden="1" customWidth="1"/>
    <col min="7943" max="7943" width="9.42578125" style="35" customWidth="1"/>
    <col min="7944" max="7944" width="5.28515625" style="35" customWidth="1"/>
    <col min="7945" max="7945" width="7.42578125" style="35" customWidth="1"/>
    <col min="7946" max="7946" width="11.85546875" style="35" customWidth="1"/>
    <col min="7947" max="7947" width="11.28515625" style="35" customWidth="1"/>
    <col min="7948" max="7949" width="9.140625" style="35"/>
    <col min="7950" max="7950" width="14" style="35" bestFit="1" customWidth="1"/>
    <col min="7951" max="7951" width="8.42578125" style="35" bestFit="1" customWidth="1"/>
    <col min="7952" max="7952" width="12.140625" style="35" bestFit="1" customWidth="1"/>
    <col min="7953" max="7953" width="7.85546875" style="35" bestFit="1" customWidth="1"/>
    <col min="7954" max="7958" width="9.140625" style="35"/>
    <col min="7959" max="7967" width="9.7109375" style="35" customWidth="1"/>
    <col min="7968" max="8192" width="9.140625" style="35"/>
    <col min="8193" max="8193" width="29" style="35" customWidth="1"/>
    <col min="8194" max="8197" width="8.140625" style="35" customWidth="1"/>
    <col min="8198" max="8198" width="0" style="35" hidden="1" customWidth="1"/>
    <col min="8199" max="8199" width="9.42578125" style="35" customWidth="1"/>
    <col min="8200" max="8200" width="5.28515625" style="35" customWidth="1"/>
    <col min="8201" max="8201" width="7.42578125" style="35" customWidth="1"/>
    <col min="8202" max="8202" width="11.85546875" style="35" customWidth="1"/>
    <col min="8203" max="8203" width="11.28515625" style="35" customWidth="1"/>
    <col min="8204" max="8205" width="9.140625" style="35"/>
    <col min="8206" max="8206" width="14" style="35" bestFit="1" customWidth="1"/>
    <col min="8207" max="8207" width="8.42578125" style="35" bestFit="1" customWidth="1"/>
    <col min="8208" max="8208" width="12.140625" style="35" bestFit="1" customWidth="1"/>
    <col min="8209" max="8209" width="7.85546875" style="35" bestFit="1" customWidth="1"/>
    <col min="8210" max="8214" width="9.140625" style="35"/>
    <col min="8215" max="8223" width="9.7109375" style="35" customWidth="1"/>
    <col min="8224" max="8448" width="9.140625" style="35"/>
    <col min="8449" max="8449" width="29" style="35" customWidth="1"/>
    <col min="8450" max="8453" width="8.140625" style="35" customWidth="1"/>
    <col min="8454" max="8454" width="0" style="35" hidden="1" customWidth="1"/>
    <col min="8455" max="8455" width="9.42578125" style="35" customWidth="1"/>
    <col min="8456" max="8456" width="5.28515625" style="35" customWidth="1"/>
    <col min="8457" max="8457" width="7.42578125" style="35" customWidth="1"/>
    <col min="8458" max="8458" width="11.85546875" style="35" customWidth="1"/>
    <col min="8459" max="8459" width="11.28515625" style="35" customWidth="1"/>
    <col min="8460" max="8461" width="9.140625" style="35"/>
    <col min="8462" max="8462" width="14" style="35" bestFit="1" customWidth="1"/>
    <col min="8463" max="8463" width="8.42578125" style="35" bestFit="1" customWidth="1"/>
    <col min="8464" max="8464" width="12.140625" style="35" bestFit="1" customWidth="1"/>
    <col min="8465" max="8465" width="7.85546875" style="35" bestFit="1" customWidth="1"/>
    <col min="8466" max="8470" width="9.140625" style="35"/>
    <col min="8471" max="8479" width="9.7109375" style="35" customWidth="1"/>
    <col min="8480" max="8704" width="9.140625" style="35"/>
    <col min="8705" max="8705" width="29" style="35" customWidth="1"/>
    <col min="8706" max="8709" width="8.140625" style="35" customWidth="1"/>
    <col min="8710" max="8710" width="0" style="35" hidden="1" customWidth="1"/>
    <col min="8711" max="8711" width="9.42578125" style="35" customWidth="1"/>
    <col min="8712" max="8712" width="5.28515625" style="35" customWidth="1"/>
    <col min="8713" max="8713" width="7.42578125" style="35" customWidth="1"/>
    <col min="8714" max="8714" width="11.85546875" style="35" customWidth="1"/>
    <col min="8715" max="8715" width="11.28515625" style="35" customWidth="1"/>
    <col min="8716" max="8717" width="9.140625" style="35"/>
    <col min="8718" max="8718" width="14" style="35" bestFit="1" customWidth="1"/>
    <col min="8719" max="8719" width="8.42578125" style="35" bestFit="1" customWidth="1"/>
    <col min="8720" max="8720" width="12.140625" style="35" bestFit="1" customWidth="1"/>
    <col min="8721" max="8721" width="7.85546875" style="35" bestFit="1" customWidth="1"/>
    <col min="8722" max="8726" width="9.140625" style="35"/>
    <col min="8727" max="8735" width="9.7109375" style="35" customWidth="1"/>
    <col min="8736" max="8960" width="9.140625" style="35"/>
    <col min="8961" max="8961" width="29" style="35" customWidth="1"/>
    <col min="8962" max="8965" width="8.140625" style="35" customWidth="1"/>
    <col min="8966" max="8966" width="0" style="35" hidden="1" customWidth="1"/>
    <col min="8967" max="8967" width="9.42578125" style="35" customWidth="1"/>
    <col min="8968" max="8968" width="5.28515625" style="35" customWidth="1"/>
    <col min="8969" max="8969" width="7.42578125" style="35" customWidth="1"/>
    <col min="8970" max="8970" width="11.85546875" style="35" customWidth="1"/>
    <col min="8971" max="8971" width="11.28515625" style="35" customWidth="1"/>
    <col min="8972" max="8973" width="9.140625" style="35"/>
    <col min="8974" max="8974" width="14" style="35" bestFit="1" customWidth="1"/>
    <col min="8975" max="8975" width="8.42578125" style="35" bestFit="1" customWidth="1"/>
    <col min="8976" max="8976" width="12.140625" style="35" bestFit="1" customWidth="1"/>
    <col min="8977" max="8977" width="7.85546875" style="35" bestFit="1" customWidth="1"/>
    <col min="8978" max="8982" width="9.140625" style="35"/>
    <col min="8983" max="8991" width="9.7109375" style="35" customWidth="1"/>
    <col min="8992" max="9216" width="9.140625" style="35"/>
    <col min="9217" max="9217" width="29" style="35" customWidth="1"/>
    <col min="9218" max="9221" width="8.140625" style="35" customWidth="1"/>
    <col min="9222" max="9222" width="0" style="35" hidden="1" customWidth="1"/>
    <col min="9223" max="9223" width="9.42578125" style="35" customWidth="1"/>
    <col min="9224" max="9224" width="5.28515625" style="35" customWidth="1"/>
    <col min="9225" max="9225" width="7.42578125" style="35" customWidth="1"/>
    <col min="9226" max="9226" width="11.85546875" style="35" customWidth="1"/>
    <col min="9227" max="9227" width="11.28515625" style="35" customWidth="1"/>
    <col min="9228" max="9229" width="9.140625" style="35"/>
    <col min="9230" max="9230" width="14" style="35" bestFit="1" customWidth="1"/>
    <col min="9231" max="9231" width="8.42578125" style="35" bestFit="1" customWidth="1"/>
    <col min="9232" max="9232" width="12.140625" style="35" bestFit="1" customWidth="1"/>
    <col min="9233" max="9233" width="7.85546875" style="35" bestFit="1" customWidth="1"/>
    <col min="9234" max="9238" width="9.140625" style="35"/>
    <col min="9239" max="9247" width="9.7109375" style="35" customWidth="1"/>
    <col min="9248" max="9472" width="9.140625" style="35"/>
    <col min="9473" max="9473" width="29" style="35" customWidth="1"/>
    <col min="9474" max="9477" width="8.140625" style="35" customWidth="1"/>
    <col min="9478" max="9478" width="0" style="35" hidden="1" customWidth="1"/>
    <col min="9479" max="9479" width="9.42578125" style="35" customWidth="1"/>
    <col min="9480" max="9480" width="5.28515625" style="35" customWidth="1"/>
    <col min="9481" max="9481" width="7.42578125" style="35" customWidth="1"/>
    <col min="9482" max="9482" width="11.85546875" style="35" customWidth="1"/>
    <col min="9483" max="9483" width="11.28515625" style="35" customWidth="1"/>
    <col min="9484" max="9485" width="9.140625" style="35"/>
    <col min="9486" max="9486" width="14" style="35" bestFit="1" customWidth="1"/>
    <col min="9487" max="9487" width="8.42578125" style="35" bestFit="1" customWidth="1"/>
    <col min="9488" max="9488" width="12.140625" style="35" bestFit="1" customWidth="1"/>
    <col min="9489" max="9489" width="7.85546875" style="35" bestFit="1" customWidth="1"/>
    <col min="9490" max="9494" width="9.140625" style="35"/>
    <col min="9495" max="9503" width="9.7109375" style="35" customWidth="1"/>
    <col min="9504" max="9728" width="9.140625" style="35"/>
    <col min="9729" max="9729" width="29" style="35" customWidth="1"/>
    <col min="9730" max="9733" width="8.140625" style="35" customWidth="1"/>
    <col min="9734" max="9734" width="0" style="35" hidden="1" customWidth="1"/>
    <col min="9735" max="9735" width="9.42578125" style="35" customWidth="1"/>
    <col min="9736" max="9736" width="5.28515625" style="35" customWidth="1"/>
    <col min="9737" max="9737" width="7.42578125" style="35" customWidth="1"/>
    <col min="9738" max="9738" width="11.85546875" style="35" customWidth="1"/>
    <col min="9739" max="9739" width="11.28515625" style="35" customWidth="1"/>
    <col min="9740" max="9741" width="9.140625" style="35"/>
    <col min="9742" max="9742" width="14" style="35" bestFit="1" customWidth="1"/>
    <col min="9743" max="9743" width="8.42578125" style="35" bestFit="1" customWidth="1"/>
    <col min="9744" max="9744" width="12.140625" style="35" bestFit="1" customWidth="1"/>
    <col min="9745" max="9745" width="7.85546875" style="35" bestFit="1" customWidth="1"/>
    <col min="9746" max="9750" width="9.140625" style="35"/>
    <col min="9751" max="9759" width="9.7109375" style="35" customWidth="1"/>
    <col min="9760" max="9984" width="9.140625" style="35"/>
    <col min="9985" max="9985" width="29" style="35" customWidth="1"/>
    <col min="9986" max="9989" width="8.140625" style="35" customWidth="1"/>
    <col min="9990" max="9990" width="0" style="35" hidden="1" customWidth="1"/>
    <col min="9991" max="9991" width="9.42578125" style="35" customWidth="1"/>
    <col min="9992" max="9992" width="5.28515625" style="35" customWidth="1"/>
    <col min="9993" max="9993" width="7.42578125" style="35" customWidth="1"/>
    <col min="9994" max="9994" width="11.85546875" style="35" customWidth="1"/>
    <col min="9995" max="9995" width="11.28515625" style="35" customWidth="1"/>
    <col min="9996" max="9997" width="9.140625" style="35"/>
    <col min="9998" max="9998" width="14" style="35" bestFit="1" customWidth="1"/>
    <col min="9999" max="9999" width="8.42578125" style="35" bestFit="1" customWidth="1"/>
    <col min="10000" max="10000" width="12.140625" style="35" bestFit="1" customWidth="1"/>
    <col min="10001" max="10001" width="7.85546875" style="35" bestFit="1" customWidth="1"/>
    <col min="10002" max="10006" width="9.140625" style="35"/>
    <col min="10007" max="10015" width="9.7109375" style="35" customWidth="1"/>
    <col min="10016" max="10240" width="9.140625" style="35"/>
    <col min="10241" max="10241" width="29" style="35" customWidth="1"/>
    <col min="10242" max="10245" width="8.140625" style="35" customWidth="1"/>
    <col min="10246" max="10246" width="0" style="35" hidden="1" customWidth="1"/>
    <col min="10247" max="10247" width="9.42578125" style="35" customWidth="1"/>
    <col min="10248" max="10248" width="5.28515625" style="35" customWidth="1"/>
    <col min="10249" max="10249" width="7.42578125" style="35" customWidth="1"/>
    <col min="10250" max="10250" width="11.85546875" style="35" customWidth="1"/>
    <col min="10251" max="10251" width="11.28515625" style="35" customWidth="1"/>
    <col min="10252" max="10253" width="9.140625" style="35"/>
    <col min="10254" max="10254" width="14" style="35" bestFit="1" customWidth="1"/>
    <col min="10255" max="10255" width="8.42578125" style="35" bestFit="1" customWidth="1"/>
    <col min="10256" max="10256" width="12.140625" style="35" bestFit="1" customWidth="1"/>
    <col min="10257" max="10257" width="7.85546875" style="35" bestFit="1" customWidth="1"/>
    <col min="10258" max="10262" width="9.140625" style="35"/>
    <col min="10263" max="10271" width="9.7109375" style="35" customWidth="1"/>
    <col min="10272" max="10496" width="9.140625" style="35"/>
    <col min="10497" max="10497" width="29" style="35" customWidth="1"/>
    <col min="10498" max="10501" width="8.140625" style="35" customWidth="1"/>
    <col min="10502" max="10502" width="0" style="35" hidden="1" customWidth="1"/>
    <col min="10503" max="10503" width="9.42578125" style="35" customWidth="1"/>
    <col min="10504" max="10504" width="5.28515625" style="35" customWidth="1"/>
    <col min="10505" max="10505" width="7.42578125" style="35" customWidth="1"/>
    <col min="10506" max="10506" width="11.85546875" style="35" customWidth="1"/>
    <col min="10507" max="10507" width="11.28515625" style="35" customWidth="1"/>
    <col min="10508" max="10509" width="9.140625" style="35"/>
    <col min="10510" max="10510" width="14" style="35" bestFit="1" customWidth="1"/>
    <col min="10511" max="10511" width="8.42578125" style="35" bestFit="1" customWidth="1"/>
    <col min="10512" max="10512" width="12.140625" style="35" bestFit="1" customWidth="1"/>
    <col min="10513" max="10513" width="7.85546875" style="35" bestFit="1" customWidth="1"/>
    <col min="10514" max="10518" width="9.140625" style="35"/>
    <col min="10519" max="10527" width="9.7109375" style="35" customWidth="1"/>
    <col min="10528" max="10752" width="9.140625" style="35"/>
    <col min="10753" max="10753" width="29" style="35" customWidth="1"/>
    <col min="10754" max="10757" width="8.140625" style="35" customWidth="1"/>
    <col min="10758" max="10758" width="0" style="35" hidden="1" customWidth="1"/>
    <col min="10759" max="10759" width="9.42578125" style="35" customWidth="1"/>
    <col min="10760" max="10760" width="5.28515625" style="35" customWidth="1"/>
    <col min="10761" max="10761" width="7.42578125" style="35" customWidth="1"/>
    <col min="10762" max="10762" width="11.85546875" style="35" customWidth="1"/>
    <col min="10763" max="10763" width="11.28515625" style="35" customWidth="1"/>
    <col min="10764" max="10765" width="9.140625" style="35"/>
    <col min="10766" max="10766" width="14" style="35" bestFit="1" customWidth="1"/>
    <col min="10767" max="10767" width="8.42578125" style="35" bestFit="1" customWidth="1"/>
    <col min="10768" max="10768" width="12.140625" style="35" bestFit="1" customWidth="1"/>
    <col min="10769" max="10769" width="7.85546875" style="35" bestFit="1" customWidth="1"/>
    <col min="10770" max="10774" width="9.140625" style="35"/>
    <col min="10775" max="10783" width="9.7109375" style="35" customWidth="1"/>
    <col min="10784" max="11008" width="9.140625" style="35"/>
    <col min="11009" max="11009" width="29" style="35" customWidth="1"/>
    <col min="11010" max="11013" width="8.140625" style="35" customWidth="1"/>
    <col min="11014" max="11014" width="0" style="35" hidden="1" customWidth="1"/>
    <col min="11015" max="11015" width="9.42578125" style="35" customWidth="1"/>
    <col min="11016" max="11016" width="5.28515625" style="35" customWidth="1"/>
    <col min="11017" max="11017" width="7.42578125" style="35" customWidth="1"/>
    <col min="11018" max="11018" width="11.85546875" style="35" customWidth="1"/>
    <col min="11019" max="11019" width="11.28515625" style="35" customWidth="1"/>
    <col min="11020" max="11021" width="9.140625" style="35"/>
    <col min="11022" max="11022" width="14" style="35" bestFit="1" customWidth="1"/>
    <col min="11023" max="11023" width="8.42578125" style="35" bestFit="1" customWidth="1"/>
    <col min="11024" max="11024" width="12.140625" style="35" bestFit="1" customWidth="1"/>
    <col min="11025" max="11025" width="7.85546875" style="35" bestFit="1" customWidth="1"/>
    <col min="11026" max="11030" width="9.140625" style="35"/>
    <col min="11031" max="11039" width="9.7109375" style="35" customWidth="1"/>
    <col min="11040" max="11264" width="9.140625" style="35"/>
    <col min="11265" max="11265" width="29" style="35" customWidth="1"/>
    <col min="11266" max="11269" width="8.140625" style="35" customWidth="1"/>
    <col min="11270" max="11270" width="0" style="35" hidden="1" customWidth="1"/>
    <col min="11271" max="11271" width="9.42578125" style="35" customWidth="1"/>
    <col min="11272" max="11272" width="5.28515625" style="35" customWidth="1"/>
    <col min="11273" max="11273" width="7.42578125" style="35" customWidth="1"/>
    <col min="11274" max="11274" width="11.85546875" style="35" customWidth="1"/>
    <col min="11275" max="11275" width="11.28515625" style="35" customWidth="1"/>
    <col min="11276" max="11277" width="9.140625" style="35"/>
    <col min="11278" max="11278" width="14" style="35" bestFit="1" customWidth="1"/>
    <col min="11279" max="11279" width="8.42578125" style="35" bestFit="1" customWidth="1"/>
    <col min="11280" max="11280" width="12.140625" style="35" bestFit="1" customWidth="1"/>
    <col min="11281" max="11281" width="7.85546875" style="35" bestFit="1" customWidth="1"/>
    <col min="11282" max="11286" width="9.140625" style="35"/>
    <col min="11287" max="11295" width="9.7109375" style="35" customWidth="1"/>
    <col min="11296" max="11520" width="9.140625" style="35"/>
    <col min="11521" max="11521" width="29" style="35" customWidth="1"/>
    <col min="11522" max="11525" width="8.140625" style="35" customWidth="1"/>
    <col min="11526" max="11526" width="0" style="35" hidden="1" customWidth="1"/>
    <col min="11527" max="11527" width="9.42578125" style="35" customWidth="1"/>
    <col min="11528" max="11528" width="5.28515625" style="35" customWidth="1"/>
    <col min="11529" max="11529" width="7.42578125" style="35" customWidth="1"/>
    <col min="11530" max="11530" width="11.85546875" style="35" customWidth="1"/>
    <col min="11531" max="11531" width="11.28515625" style="35" customWidth="1"/>
    <col min="11532" max="11533" width="9.140625" style="35"/>
    <col min="11534" max="11534" width="14" style="35" bestFit="1" customWidth="1"/>
    <col min="11535" max="11535" width="8.42578125" style="35" bestFit="1" customWidth="1"/>
    <col min="11536" max="11536" width="12.140625" style="35" bestFit="1" customWidth="1"/>
    <col min="11537" max="11537" width="7.85546875" style="35" bestFit="1" customWidth="1"/>
    <col min="11538" max="11542" width="9.140625" style="35"/>
    <col min="11543" max="11551" width="9.7109375" style="35" customWidth="1"/>
    <col min="11552" max="11776" width="9.140625" style="35"/>
    <col min="11777" max="11777" width="29" style="35" customWidth="1"/>
    <col min="11778" max="11781" width="8.140625" style="35" customWidth="1"/>
    <col min="11782" max="11782" width="0" style="35" hidden="1" customWidth="1"/>
    <col min="11783" max="11783" width="9.42578125" style="35" customWidth="1"/>
    <col min="11784" max="11784" width="5.28515625" style="35" customWidth="1"/>
    <col min="11785" max="11785" width="7.42578125" style="35" customWidth="1"/>
    <col min="11786" max="11786" width="11.85546875" style="35" customWidth="1"/>
    <col min="11787" max="11787" width="11.28515625" style="35" customWidth="1"/>
    <col min="11788" max="11789" width="9.140625" style="35"/>
    <col min="11790" max="11790" width="14" style="35" bestFit="1" customWidth="1"/>
    <col min="11791" max="11791" width="8.42578125" style="35" bestFit="1" customWidth="1"/>
    <col min="11792" max="11792" width="12.140625" style="35" bestFit="1" customWidth="1"/>
    <col min="11793" max="11793" width="7.85546875" style="35" bestFit="1" customWidth="1"/>
    <col min="11794" max="11798" width="9.140625" style="35"/>
    <col min="11799" max="11807" width="9.7109375" style="35" customWidth="1"/>
    <col min="11808" max="12032" width="9.140625" style="35"/>
    <col min="12033" max="12033" width="29" style="35" customWidth="1"/>
    <col min="12034" max="12037" width="8.140625" style="35" customWidth="1"/>
    <col min="12038" max="12038" width="0" style="35" hidden="1" customWidth="1"/>
    <col min="12039" max="12039" width="9.42578125" style="35" customWidth="1"/>
    <col min="12040" max="12040" width="5.28515625" style="35" customWidth="1"/>
    <col min="12041" max="12041" width="7.42578125" style="35" customWidth="1"/>
    <col min="12042" max="12042" width="11.85546875" style="35" customWidth="1"/>
    <col min="12043" max="12043" width="11.28515625" style="35" customWidth="1"/>
    <col min="12044" max="12045" width="9.140625" style="35"/>
    <col min="12046" max="12046" width="14" style="35" bestFit="1" customWidth="1"/>
    <col min="12047" max="12047" width="8.42578125" style="35" bestFit="1" customWidth="1"/>
    <col min="12048" max="12048" width="12.140625" style="35" bestFit="1" customWidth="1"/>
    <col min="12049" max="12049" width="7.85546875" style="35" bestFit="1" customWidth="1"/>
    <col min="12050" max="12054" width="9.140625" style="35"/>
    <col min="12055" max="12063" width="9.7109375" style="35" customWidth="1"/>
    <col min="12064" max="12288" width="9.140625" style="35"/>
    <col min="12289" max="12289" width="29" style="35" customWidth="1"/>
    <col min="12290" max="12293" width="8.140625" style="35" customWidth="1"/>
    <col min="12294" max="12294" width="0" style="35" hidden="1" customWidth="1"/>
    <col min="12295" max="12295" width="9.42578125" style="35" customWidth="1"/>
    <col min="12296" max="12296" width="5.28515625" style="35" customWidth="1"/>
    <col min="12297" max="12297" width="7.42578125" style="35" customWidth="1"/>
    <col min="12298" max="12298" width="11.85546875" style="35" customWidth="1"/>
    <col min="12299" max="12299" width="11.28515625" style="35" customWidth="1"/>
    <col min="12300" max="12301" width="9.140625" style="35"/>
    <col min="12302" max="12302" width="14" style="35" bestFit="1" customWidth="1"/>
    <col min="12303" max="12303" width="8.42578125" style="35" bestFit="1" customWidth="1"/>
    <col min="12304" max="12304" width="12.140625" style="35" bestFit="1" customWidth="1"/>
    <col min="12305" max="12305" width="7.85546875" style="35" bestFit="1" customWidth="1"/>
    <col min="12306" max="12310" width="9.140625" style="35"/>
    <col min="12311" max="12319" width="9.7109375" style="35" customWidth="1"/>
    <col min="12320" max="12544" width="9.140625" style="35"/>
    <col min="12545" max="12545" width="29" style="35" customWidth="1"/>
    <col min="12546" max="12549" width="8.140625" style="35" customWidth="1"/>
    <col min="12550" max="12550" width="0" style="35" hidden="1" customWidth="1"/>
    <col min="12551" max="12551" width="9.42578125" style="35" customWidth="1"/>
    <col min="12552" max="12552" width="5.28515625" style="35" customWidth="1"/>
    <col min="12553" max="12553" width="7.42578125" style="35" customWidth="1"/>
    <col min="12554" max="12554" width="11.85546875" style="35" customWidth="1"/>
    <col min="12555" max="12555" width="11.28515625" style="35" customWidth="1"/>
    <col min="12556" max="12557" width="9.140625" style="35"/>
    <col min="12558" max="12558" width="14" style="35" bestFit="1" customWidth="1"/>
    <col min="12559" max="12559" width="8.42578125" style="35" bestFit="1" customWidth="1"/>
    <col min="12560" max="12560" width="12.140625" style="35" bestFit="1" customWidth="1"/>
    <col min="12561" max="12561" width="7.85546875" style="35" bestFit="1" customWidth="1"/>
    <col min="12562" max="12566" width="9.140625" style="35"/>
    <col min="12567" max="12575" width="9.7109375" style="35" customWidth="1"/>
    <col min="12576" max="12800" width="9.140625" style="35"/>
    <col min="12801" max="12801" width="29" style="35" customWidth="1"/>
    <col min="12802" max="12805" width="8.140625" style="35" customWidth="1"/>
    <col min="12806" max="12806" width="0" style="35" hidden="1" customWidth="1"/>
    <col min="12807" max="12807" width="9.42578125" style="35" customWidth="1"/>
    <col min="12808" max="12808" width="5.28515625" style="35" customWidth="1"/>
    <col min="12809" max="12809" width="7.42578125" style="35" customWidth="1"/>
    <col min="12810" max="12810" width="11.85546875" style="35" customWidth="1"/>
    <col min="12811" max="12811" width="11.28515625" style="35" customWidth="1"/>
    <col min="12812" max="12813" width="9.140625" style="35"/>
    <col min="12814" max="12814" width="14" style="35" bestFit="1" customWidth="1"/>
    <col min="12815" max="12815" width="8.42578125" style="35" bestFit="1" customWidth="1"/>
    <col min="12816" max="12816" width="12.140625" style="35" bestFit="1" customWidth="1"/>
    <col min="12817" max="12817" width="7.85546875" style="35" bestFit="1" customWidth="1"/>
    <col min="12818" max="12822" width="9.140625" style="35"/>
    <col min="12823" max="12831" width="9.7109375" style="35" customWidth="1"/>
    <col min="12832" max="13056" width="9.140625" style="35"/>
    <col min="13057" max="13057" width="29" style="35" customWidth="1"/>
    <col min="13058" max="13061" width="8.140625" style="35" customWidth="1"/>
    <col min="13062" max="13062" width="0" style="35" hidden="1" customWidth="1"/>
    <col min="13063" max="13063" width="9.42578125" style="35" customWidth="1"/>
    <col min="13064" max="13064" width="5.28515625" style="35" customWidth="1"/>
    <col min="13065" max="13065" width="7.42578125" style="35" customWidth="1"/>
    <col min="13066" max="13066" width="11.85546875" style="35" customWidth="1"/>
    <col min="13067" max="13067" width="11.28515625" style="35" customWidth="1"/>
    <col min="13068" max="13069" width="9.140625" style="35"/>
    <col min="13070" max="13070" width="14" style="35" bestFit="1" customWidth="1"/>
    <col min="13071" max="13071" width="8.42578125" style="35" bestFit="1" customWidth="1"/>
    <col min="13072" max="13072" width="12.140625" style="35" bestFit="1" customWidth="1"/>
    <col min="13073" max="13073" width="7.85546875" style="35" bestFit="1" customWidth="1"/>
    <col min="13074" max="13078" width="9.140625" style="35"/>
    <col min="13079" max="13087" width="9.7109375" style="35" customWidth="1"/>
    <col min="13088" max="13312" width="9.140625" style="35"/>
    <col min="13313" max="13313" width="29" style="35" customWidth="1"/>
    <col min="13314" max="13317" width="8.140625" style="35" customWidth="1"/>
    <col min="13318" max="13318" width="0" style="35" hidden="1" customWidth="1"/>
    <col min="13319" max="13319" width="9.42578125" style="35" customWidth="1"/>
    <col min="13320" max="13320" width="5.28515625" style="35" customWidth="1"/>
    <col min="13321" max="13321" width="7.42578125" style="35" customWidth="1"/>
    <col min="13322" max="13322" width="11.85546875" style="35" customWidth="1"/>
    <col min="13323" max="13323" width="11.28515625" style="35" customWidth="1"/>
    <col min="13324" max="13325" width="9.140625" style="35"/>
    <col min="13326" max="13326" width="14" style="35" bestFit="1" customWidth="1"/>
    <col min="13327" max="13327" width="8.42578125" style="35" bestFit="1" customWidth="1"/>
    <col min="13328" max="13328" width="12.140625" style="35" bestFit="1" customWidth="1"/>
    <col min="13329" max="13329" width="7.85546875" style="35" bestFit="1" customWidth="1"/>
    <col min="13330" max="13334" width="9.140625" style="35"/>
    <col min="13335" max="13343" width="9.7109375" style="35" customWidth="1"/>
    <col min="13344" max="13568" width="9.140625" style="35"/>
    <col min="13569" max="13569" width="29" style="35" customWidth="1"/>
    <col min="13570" max="13573" width="8.140625" style="35" customWidth="1"/>
    <col min="13574" max="13574" width="0" style="35" hidden="1" customWidth="1"/>
    <col min="13575" max="13575" width="9.42578125" style="35" customWidth="1"/>
    <col min="13576" max="13576" width="5.28515625" style="35" customWidth="1"/>
    <col min="13577" max="13577" width="7.42578125" style="35" customWidth="1"/>
    <col min="13578" max="13578" width="11.85546875" style="35" customWidth="1"/>
    <col min="13579" max="13579" width="11.28515625" style="35" customWidth="1"/>
    <col min="13580" max="13581" width="9.140625" style="35"/>
    <col min="13582" max="13582" width="14" style="35" bestFit="1" customWidth="1"/>
    <col min="13583" max="13583" width="8.42578125" style="35" bestFit="1" customWidth="1"/>
    <col min="13584" max="13584" width="12.140625" style="35" bestFit="1" customWidth="1"/>
    <col min="13585" max="13585" width="7.85546875" style="35" bestFit="1" customWidth="1"/>
    <col min="13586" max="13590" width="9.140625" style="35"/>
    <col min="13591" max="13599" width="9.7109375" style="35" customWidth="1"/>
    <col min="13600" max="13824" width="9.140625" style="35"/>
    <col min="13825" max="13825" width="29" style="35" customWidth="1"/>
    <col min="13826" max="13829" width="8.140625" style="35" customWidth="1"/>
    <col min="13830" max="13830" width="0" style="35" hidden="1" customWidth="1"/>
    <col min="13831" max="13831" width="9.42578125" style="35" customWidth="1"/>
    <col min="13832" max="13832" width="5.28515625" style="35" customWidth="1"/>
    <col min="13833" max="13833" width="7.42578125" style="35" customWidth="1"/>
    <col min="13834" max="13834" width="11.85546875" style="35" customWidth="1"/>
    <col min="13835" max="13835" width="11.28515625" style="35" customWidth="1"/>
    <col min="13836" max="13837" width="9.140625" style="35"/>
    <col min="13838" max="13838" width="14" style="35" bestFit="1" customWidth="1"/>
    <col min="13839" max="13839" width="8.42578125" style="35" bestFit="1" customWidth="1"/>
    <col min="13840" max="13840" width="12.140625" style="35" bestFit="1" customWidth="1"/>
    <col min="13841" max="13841" width="7.85546875" style="35" bestFit="1" customWidth="1"/>
    <col min="13842" max="13846" width="9.140625" style="35"/>
    <col min="13847" max="13855" width="9.7109375" style="35" customWidth="1"/>
    <col min="13856" max="14080" width="9.140625" style="35"/>
    <col min="14081" max="14081" width="29" style="35" customWidth="1"/>
    <col min="14082" max="14085" width="8.140625" style="35" customWidth="1"/>
    <col min="14086" max="14086" width="0" style="35" hidden="1" customWidth="1"/>
    <col min="14087" max="14087" width="9.42578125" style="35" customWidth="1"/>
    <col min="14088" max="14088" width="5.28515625" style="35" customWidth="1"/>
    <col min="14089" max="14089" width="7.42578125" style="35" customWidth="1"/>
    <col min="14090" max="14090" width="11.85546875" style="35" customWidth="1"/>
    <col min="14091" max="14091" width="11.28515625" style="35" customWidth="1"/>
    <col min="14092" max="14093" width="9.140625" style="35"/>
    <col min="14094" max="14094" width="14" style="35" bestFit="1" customWidth="1"/>
    <col min="14095" max="14095" width="8.42578125" style="35" bestFit="1" customWidth="1"/>
    <col min="14096" max="14096" width="12.140625" style="35" bestFit="1" customWidth="1"/>
    <col min="14097" max="14097" width="7.85546875" style="35" bestFit="1" customWidth="1"/>
    <col min="14098" max="14102" width="9.140625" style="35"/>
    <col min="14103" max="14111" width="9.7109375" style="35" customWidth="1"/>
    <col min="14112" max="14336" width="9.140625" style="35"/>
    <col min="14337" max="14337" width="29" style="35" customWidth="1"/>
    <col min="14338" max="14341" width="8.140625" style="35" customWidth="1"/>
    <col min="14342" max="14342" width="0" style="35" hidden="1" customWidth="1"/>
    <col min="14343" max="14343" width="9.42578125" style="35" customWidth="1"/>
    <col min="14344" max="14344" width="5.28515625" style="35" customWidth="1"/>
    <col min="14345" max="14345" width="7.42578125" style="35" customWidth="1"/>
    <col min="14346" max="14346" width="11.85546875" style="35" customWidth="1"/>
    <col min="14347" max="14347" width="11.28515625" style="35" customWidth="1"/>
    <col min="14348" max="14349" width="9.140625" style="35"/>
    <col min="14350" max="14350" width="14" style="35" bestFit="1" customWidth="1"/>
    <col min="14351" max="14351" width="8.42578125" style="35" bestFit="1" customWidth="1"/>
    <col min="14352" max="14352" width="12.140625" style="35" bestFit="1" customWidth="1"/>
    <col min="14353" max="14353" width="7.85546875" style="35" bestFit="1" customWidth="1"/>
    <col min="14354" max="14358" width="9.140625" style="35"/>
    <col min="14359" max="14367" width="9.7109375" style="35" customWidth="1"/>
    <col min="14368" max="14592" width="9.140625" style="35"/>
    <col min="14593" max="14593" width="29" style="35" customWidth="1"/>
    <col min="14594" max="14597" width="8.140625" style="35" customWidth="1"/>
    <col min="14598" max="14598" width="0" style="35" hidden="1" customWidth="1"/>
    <col min="14599" max="14599" width="9.42578125" style="35" customWidth="1"/>
    <col min="14600" max="14600" width="5.28515625" style="35" customWidth="1"/>
    <col min="14601" max="14601" width="7.42578125" style="35" customWidth="1"/>
    <col min="14602" max="14602" width="11.85546875" style="35" customWidth="1"/>
    <col min="14603" max="14603" width="11.28515625" style="35" customWidth="1"/>
    <col min="14604" max="14605" width="9.140625" style="35"/>
    <col min="14606" max="14606" width="14" style="35" bestFit="1" customWidth="1"/>
    <col min="14607" max="14607" width="8.42578125" style="35" bestFit="1" customWidth="1"/>
    <col min="14608" max="14608" width="12.140625" style="35" bestFit="1" customWidth="1"/>
    <col min="14609" max="14609" width="7.85546875" style="35" bestFit="1" customWidth="1"/>
    <col min="14610" max="14614" width="9.140625" style="35"/>
    <col min="14615" max="14623" width="9.7109375" style="35" customWidth="1"/>
    <col min="14624" max="14848" width="9.140625" style="35"/>
    <col min="14849" max="14849" width="29" style="35" customWidth="1"/>
    <col min="14850" max="14853" width="8.140625" style="35" customWidth="1"/>
    <col min="14854" max="14854" width="0" style="35" hidden="1" customWidth="1"/>
    <col min="14855" max="14855" width="9.42578125" style="35" customWidth="1"/>
    <col min="14856" max="14856" width="5.28515625" style="35" customWidth="1"/>
    <col min="14857" max="14857" width="7.42578125" style="35" customWidth="1"/>
    <col min="14858" max="14858" width="11.85546875" style="35" customWidth="1"/>
    <col min="14859" max="14859" width="11.28515625" style="35" customWidth="1"/>
    <col min="14860" max="14861" width="9.140625" style="35"/>
    <col min="14862" max="14862" width="14" style="35" bestFit="1" customWidth="1"/>
    <col min="14863" max="14863" width="8.42578125" style="35" bestFit="1" customWidth="1"/>
    <col min="14864" max="14864" width="12.140625" style="35" bestFit="1" customWidth="1"/>
    <col min="14865" max="14865" width="7.85546875" style="35" bestFit="1" customWidth="1"/>
    <col min="14866" max="14870" width="9.140625" style="35"/>
    <col min="14871" max="14879" width="9.7109375" style="35" customWidth="1"/>
    <col min="14880" max="15104" width="9.140625" style="35"/>
    <col min="15105" max="15105" width="29" style="35" customWidth="1"/>
    <col min="15106" max="15109" width="8.140625" style="35" customWidth="1"/>
    <col min="15110" max="15110" width="0" style="35" hidden="1" customWidth="1"/>
    <col min="15111" max="15111" width="9.42578125" style="35" customWidth="1"/>
    <col min="15112" max="15112" width="5.28515625" style="35" customWidth="1"/>
    <col min="15113" max="15113" width="7.42578125" style="35" customWidth="1"/>
    <col min="15114" max="15114" width="11.85546875" style="35" customWidth="1"/>
    <col min="15115" max="15115" width="11.28515625" style="35" customWidth="1"/>
    <col min="15116" max="15117" width="9.140625" style="35"/>
    <col min="15118" max="15118" width="14" style="35" bestFit="1" customWidth="1"/>
    <col min="15119" max="15119" width="8.42578125" style="35" bestFit="1" customWidth="1"/>
    <col min="15120" max="15120" width="12.140625" style="35" bestFit="1" customWidth="1"/>
    <col min="15121" max="15121" width="7.85546875" style="35" bestFit="1" customWidth="1"/>
    <col min="15122" max="15126" width="9.140625" style="35"/>
    <col min="15127" max="15135" width="9.7109375" style="35" customWidth="1"/>
    <col min="15136" max="15360" width="9.140625" style="35"/>
    <col min="15361" max="15361" width="29" style="35" customWidth="1"/>
    <col min="15362" max="15365" width="8.140625" style="35" customWidth="1"/>
    <col min="15366" max="15366" width="0" style="35" hidden="1" customWidth="1"/>
    <col min="15367" max="15367" width="9.42578125" style="35" customWidth="1"/>
    <col min="15368" max="15368" width="5.28515625" style="35" customWidth="1"/>
    <col min="15369" max="15369" width="7.42578125" style="35" customWidth="1"/>
    <col min="15370" max="15370" width="11.85546875" style="35" customWidth="1"/>
    <col min="15371" max="15371" width="11.28515625" style="35" customWidth="1"/>
    <col min="15372" max="15373" width="9.140625" style="35"/>
    <col min="15374" max="15374" width="14" style="35" bestFit="1" customWidth="1"/>
    <col min="15375" max="15375" width="8.42578125" style="35" bestFit="1" customWidth="1"/>
    <col min="15376" max="15376" width="12.140625" style="35" bestFit="1" customWidth="1"/>
    <col min="15377" max="15377" width="7.85546875" style="35" bestFit="1" customWidth="1"/>
    <col min="15378" max="15382" width="9.140625" style="35"/>
    <col min="15383" max="15391" width="9.7109375" style="35" customWidth="1"/>
    <col min="15392" max="15616" width="9.140625" style="35"/>
    <col min="15617" max="15617" width="29" style="35" customWidth="1"/>
    <col min="15618" max="15621" width="8.140625" style="35" customWidth="1"/>
    <col min="15622" max="15622" width="0" style="35" hidden="1" customWidth="1"/>
    <col min="15623" max="15623" width="9.42578125" style="35" customWidth="1"/>
    <col min="15624" max="15624" width="5.28515625" style="35" customWidth="1"/>
    <col min="15625" max="15625" width="7.42578125" style="35" customWidth="1"/>
    <col min="15626" max="15626" width="11.85546875" style="35" customWidth="1"/>
    <col min="15627" max="15627" width="11.28515625" style="35" customWidth="1"/>
    <col min="15628" max="15629" width="9.140625" style="35"/>
    <col min="15630" max="15630" width="14" style="35" bestFit="1" customWidth="1"/>
    <col min="15631" max="15631" width="8.42578125" style="35" bestFit="1" customWidth="1"/>
    <col min="15632" max="15632" width="12.140625" style="35" bestFit="1" customWidth="1"/>
    <col min="15633" max="15633" width="7.85546875" style="35" bestFit="1" customWidth="1"/>
    <col min="15634" max="15638" width="9.140625" style="35"/>
    <col min="15639" max="15647" width="9.7109375" style="35" customWidth="1"/>
    <col min="15648" max="15872" width="9.140625" style="35"/>
    <col min="15873" max="15873" width="29" style="35" customWidth="1"/>
    <col min="15874" max="15877" width="8.140625" style="35" customWidth="1"/>
    <col min="15878" max="15878" width="0" style="35" hidden="1" customWidth="1"/>
    <col min="15879" max="15879" width="9.42578125" style="35" customWidth="1"/>
    <col min="15880" max="15880" width="5.28515625" style="35" customWidth="1"/>
    <col min="15881" max="15881" width="7.42578125" style="35" customWidth="1"/>
    <col min="15882" max="15882" width="11.85546875" style="35" customWidth="1"/>
    <col min="15883" max="15883" width="11.28515625" style="35" customWidth="1"/>
    <col min="15884" max="15885" width="9.140625" style="35"/>
    <col min="15886" max="15886" width="14" style="35" bestFit="1" customWidth="1"/>
    <col min="15887" max="15887" width="8.42578125" style="35" bestFit="1" customWidth="1"/>
    <col min="15888" max="15888" width="12.140625" style="35" bestFit="1" customWidth="1"/>
    <col min="15889" max="15889" width="7.85546875" style="35" bestFit="1" customWidth="1"/>
    <col min="15890" max="15894" width="9.140625" style="35"/>
    <col min="15895" max="15903" width="9.7109375" style="35" customWidth="1"/>
    <col min="15904" max="16128" width="9.140625" style="35"/>
    <col min="16129" max="16129" width="29" style="35" customWidth="1"/>
    <col min="16130" max="16133" width="8.140625" style="35" customWidth="1"/>
    <col min="16134" max="16134" width="0" style="35" hidden="1" customWidth="1"/>
    <col min="16135" max="16135" width="9.42578125" style="35" customWidth="1"/>
    <col min="16136" max="16136" width="5.28515625" style="35" customWidth="1"/>
    <col min="16137" max="16137" width="7.42578125" style="35" customWidth="1"/>
    <col min="16138" max="16138" width="11.85546875" style="35" customWidth="1"/>
    <col min="16139" max="16139" width="11.28515625" style="35" customWidth="1"/>
    <col min="16140" max="16141" width="9.140625" style="35"/>
    <col min="16142" max="16142" width="14" style="35" bestFit="1" customWidth="1"/>
    <col min="16143" max="16143" width="8.42578125" style="35" bestFit="1" customWidth="1"/>
    <col min="16144" max="16144" width="12.140625" style="35" bestFit="1" customWidth="1"/>
    <col min="16145" max="16145" width="7.85546875" style="35" bestFit="1" customWidth="1"/>
    <col min="16146" max="16150" width="9.140625" style="35"/>
    <col min="16151" max="16159" width="9.7109375" style="35" customWidth="1"/>
    <col min="16160" max="16384" width="9.140625" style="35"/>
  </cols>
  <sheetData>
    <row r="1" spans="1:17">
      <c r="A1" s="744"/>
      <c r="B1" s="744"/>
      <c r="C1" s="744"/>
      <c r="D1" s="744"/>
      <c r="E1" s="744"/>
      <c r="F1" s="744"/>
      <c r="G1" s="744"/>
      <c r="H1" s="748"/>
      <c r="I1" s="748"/>
      <c r="J1" s="112"/>
      <c r="K1" s="89"/>
      <c r="L1" s="90"/>
      <c r="M1" s="113"/>
      <c r="N1" s="113"/>
      <c r="O1" s="113"/>
      <c r="P1" s="113"/>
      <c r="Q1" s="113"/>
    </row>
    <row r="2" spans="1:17">
      <c r="A2" s="745" t="s">
        <v>132</v>
      </c>
      <c r="B2" s="745"/>
      <c r="C2" s="745"/>
      <c r="D2" s="745"/>
      <c r="E2" s="745"/>
      <c r="F2" s="745"/>
      <c r="G2" s="745"/>
      <c r="H2" s="749"/>
      <c r="I2" s="749"/>
      <c r="J2" s="114"/>
      <c r="K2" s="89"/>
      <c r="L2" s="90"/>
      <c r="M2" s="113"/>
      <c r="N2" s="115"/>
      <c r="O2" s="115"/>
      <c r="P2" s="115"/>
      <c r="Q2" s="115"/>
    </row>
    <row r="3" spans="1:17" ht="21" customHeight="1">
      <c r="A3" s="745" t="s">
        <v>392</v>
      </c>
      <c r="B3" s="745"/>
      <c r="C3" s="745"/>
      <c r="D3" s="745"/>
      <c r="E3" s="745"/>
      <c r="F3" s="745"/>
      <c r="G3" s="745"/>
      <c r="H3" s="749"/>
      <c r="I3" s="749"/>
      <c r="J3" s="114"/>
      <c r="K3" s="89"/>
      <c r="L3" s="90"/>
      <c r="M3" s="113"/>
      <c r="N3" s="113"/>
      <c r="O3" s="113"/>
      <c r="P3" s="113"/>
      <c r="Q3" s="113"/>
    </row>
    <row r="4" spans="1:17" ht="21" customHeight="1">
      <c r="A4" s="746" t="s">
        <v>855</v>
      </c>
      <c r="B4" s="746"/>
      <c r="C4" s="746"/>
      <c r="D4" s="746"/>
      <c r="E4" s="746"/>
      <c r="F4" s="746"/>
      <c r="G4" s="746"/>
      <c r="H4" s="749"/>
      <c r="I4" s="749"/>
      <c r="J4" s="114"/>
      <c r="K4" s="89"/>
      <c r="L4" s="90"/>
      <c r="M4" s="113"/>
      <c r="N4" s="113"/>
      <c r="O4" s="113"/>
      <c r="P4" s="116"/>
      <c r="Q4" s="113"/>
    </row>
    <row r="5" spans="1:17" ht="9" customHeight="1">
      <c r="A5" s="745"/>
      <c r="B5" s="745"/>
      <c r="C5" s="745"/>
      <c r="D5" s="745"/>
      <c r="E5" s="745"/>
      <c r="F5" s="745"/>
      <c r="G5" s="745"/>
      <c r="H5" s="749"/>
      <c r="I5" s="749"/>
      <c r="J5" s="114"/>
      <c r="K5" s="89"/>
      <c r="L5" s="90"/>
      <c r="M5" s="113"/>
      <c r="N5" s="113"/>
      <c r="O5" s="113"/>
      <c r="P5" s="113"/>
      <c r="Q5" s="113"/>
    </row>
    <row r="6" spans="1:17" ht="15" customHeight="1">
      <c r="A6" s="750"/>
      <c r="B6" s="750" t="s">
        <v>79</v>
      </c>
      <c r="C6" s="750" t="s">
        <v>80</v>
      </c>
      <c r="D6" s="750" t="s">
        <v>81</v>
      </c>
      <c r="E6" s="750" t="s">
        <v>82</v>
      </c>
      <c r="F6" s="98"/>
      <c r="G6" s="743" t="s">
        <v>863</v>
      </c>
      <c r="H6" s="120"/>
      <c r="I6" s="750" t="s">
        <v>503</v>
      </c>
      <c r="K6" s="89"/>
      <c r="L6" s="90"/>
      <c r="M6" s="113"/>
      <c r="N6" s="113"/>
      <c r="O6" s="113"/>
      <c r="P6" s="113"/>
      <c r="Q6" s="113"/>
    </row>
    <row r="7" spans="1:17" ht="10.5" customHeight="1">
      <c r="A7" s="747"/>
      <c r="B7" s="747"/>
      <c r="C7" s="747"/>
      <c r="D7" s="747"/>
      <c r="E7" s="747"/>
      <c r="F7" s="117"/>
      <c r="G7" s="747"/>
      <c r="H7" s="120"/>
      <c r="I7" s="747"/>
      <c r="K7" s="89"/>
      <c r="L7" s="90"/>
      <c r="M7" s="113"/>
      <c r="N7" s="113"/>
      <c r="O7" s="113"/>
      <c r="P7" s="113"/>
      <c r="Q7" s="113"/>
    </row>
    <row r="8" spans="1:17" ht="1.5" customHeight="1">
      <c r="A8" s="74"/>
      <c r="B8" s="73"/>
      <c r="C8" s="73"/>
      <c r="D8" s="73"/>
      <c r="E8" s="73"/>
      <c r="F8" s="73"/>
      <c r="G8" s="73"/>
      <c r="H8" s="73"/>
      <c r="I8" s="73"/>
      <c r="J8" s="74"/>
      <c r="K8" s="89"/>
      <c r="L8" s="90"/>
      <c r="M8" s="113"/>
      <c r="N8" s="113"/>
      <c r="O8" s="113"/>
      <c r="P8" s="113"/>
      <c r="Q8" s="113"/>
    </row>
    <row r="9" spans="1:17" ht="11.25" customHeight="1">
      <c r="A9" s="640" t="s">
        <v>393</v>
      </c>
      <c r="B9" s="648">
        <f>SUM(B10:B19)</f>
        <v>83</v>
      </c>
      <c r="C9" s="648">
        <f>SUM(C10:C19)</f>
        <v>6</v>
      </c>
      <c r="D9" s="648">
        <f>SUM(D10:D19)</f>
        <v>47</v>
      </c>
      <c r="E9" s="648">
        <f>SUM(E10:E19)</f>
        <v>65</v>
      </c>
      <c r="F9" s="648">
        <f>SUM(F10:F19)</f>
        <v>0</v>
      </c>
      <c r="G9" s="660">
        <f t="shared" ref="G9:G19" si="0">SUM(B9:F9)</f>
        <v>201</v>
      </c>
      <c r="H9" s="661"/>
      <c r="I9" s="648">
        <f>SUM(I10:I19)</f>
        <v>1</v>
      </c>
      <c r="J9" s="74"/>
      <c r="K9" s="89"/>
      <c r="L9" s="90"/>
      <c r="M9" s="113"/>
      <c r="N9" s="113"/>
      <c r="O9" s="113"/>
      <c r="P9" s="113"/>
      <c r="Q9" s="113"/>
    </row>
    <row r="10" spans="1:17" ht="9" customHeight="1">
      <c r="A10" s="639" t="s">
        <v>394</v>
      </c>
      <c r="B10" s="647">
        <v>4</v>
      </c>
      <c r="C10" s="647"/>
      <c r="D10" s="647">
        <v>3</v>
      </c>
      <c r="E10" s="647">
        <v>3</v>
      </c>
      <c r="F10" s="647"/>
      <c r="G10" s="662">
        <f t="shared" si="0"/>
        <v>10</v>
      </c>
      <c r="H10" s="663"/>
      <c r="I10" s="647"/>
      <c r="J10" s="74"/>
      <c r="K10" s="89"/>
      <c r="L10" s="90"/>
      <c r="M10" s="113"/>
      <c r="N10" s="113"/>
      <c r="O10" s="113"/>
      <c r="P10" s="113"/>
      <c r="Q10" s="113"/>
    </row>
    <row r="11" spans="1:17" ht="9" customHeight="1">
      <c r="A11" s="639" t="s">
        <v>395</v>
      </c>
      <c r="B11" s="647">
        <v>10</v>
      </c>
      <c r="C11" s="647">
        <v>1</v>
      </c>
      <c r="D11" s="647">
        <v>9</v>
      </c>
      <c r="E11" s="647">
        <v>12</v>
      </c>
      <c r="F11" s="647"/>
      <c r="G11" s="662">
        <f t="shared" si="0"/>
        <v>32</v>
      </c>
      <c r="H11" s="663"/>
      <c r="I11" s="647">
        <v>1</v>
      </c>
      <c r="J11" s="74"/>
      <c r="K11" s="90"/>
      <c r="L11" s="90"/>
    </row>
    <row r="12" spans="1:17" ht="9" customHeight="1">
      <c r="A12" s="639" t="s">
        <v>396</v>
      </c>
      <c r="B12" s="647">
        <v>16</v>
      </c>
      <c r="C12" s="647">
        <v>4</v>
      </c>
      <c r="D12" s="647">
        <v>5</v>
      </c>
      <c r="E12" s="647">
        <v>14</v>
      </c>
      <c r="F12" s="647"/>
      <c r="G12" s="662">
        <f t="shared" si="0"/>
        <v>39</v>
      </c>
      <c r="H12" s="663"/>
      <c r="I12" s="647"/>
      <c r="J12" s="74"/>
      <c r="K12" s="90"/>
      <c r="L12" s="90"/>
    </row>
    <row r="13" spans="1:17" ht="9" customHeight="1">
      <c r="A13" s="639" t="s">
        <v>397</v>
      </c>
      <c r="B13" s="647"/>
      <c r="C13" s="647"/>
      <c r="D13" s="647">
        <v>6</v>
      </c>
      <c r="E13" s="647">
        <v>2</v>
      </c>
      <c r="F13" s="647"/>
      <c r="G13" s="662">
        <f t="shared" si="0"/>
        <v>8</v>
      </c>
      <c r="H13" s="663"/>
      <c r="I13" s="647"/>
      <c r="J13" s="74"/>
    </row>
    <row r="14" spans="1:17" ht="9" customHeight="1">
      <c r="A14" s="639" t="s">
        <v>398</v>
      </c>
      <c r="B14" s="647">
        <v>2</v>
      </c>
      <c r="C14" s="647"/>
      <c r="D14" s="647">
        <v>4</v>
      </c>
      <c r="E14" s="647">
        <v>3</v>
      </c>
      <c r="F14" s="647"/>
      <c r="G14" s="662">
        <f t="shared" si="0"/>
        <v>9</v>
      </c>
      <c r="H14" s="663"/>
      <c r="I14" s="647"/>
      <c r="J14" s="74"/>
    </row>
    <row r="15" spans="1:17" ht="9" customHeight="1">
      <c r="A15" s="639" t="s">
        <v>399</v>
      </c>
      <c r="B15" s="647">
        <v>3</v>
      </c>
      <c r="C15" s="647"/>
      <c r="D15" s="647">
        <v>3</v>
      </c>
      <c r="E15" s="647">
        <v>7</v>
      </c>
      <c r="F15" s="647"/>
      <c r="G15" s="662">
        <f t="shared" si="0"/>
        <v>13</v>
      </c>
      <c r="H15" s="663"/>
      <c r="I15" s="647"/>
      <c r="J15" s="74"/>
    </row>
    <row r="16" spans="1:17" ht="9" customHeight="1">
      <c r="A16" s="639" t="s">
        <v>400</v>
      </c>
      <c r="B16" s="647">
        <v>36</v>
      </c>
      <c r="C16" s="647">
        <v>1</v>
      </c>
      <c r="D16" s="647">
        <v>7</v>
      </c>
      <c r="E16" s="647">
        <v>11</v>
      </c>
      <c r="F16" s="647"/>
      <c r="G16" s="662">
        <f t="shared" si="0"/>
        <v>55</v>
      </c>
      <c r="H16" s="663"/>
      <c r="I16" s="647"/>
      <c r="J16" s="74"/>
    </row>
    <row r="17" spans="1:10" ht="9" customHeight="1">
      <c r="A17" s="639" t="s">
        <v>401</v>
      </c>
      <c r="B17" s="647"/>
      <c r="C17" s="647"/>
      <c r="D17" s="647">
        <v>3</v>
      </c>
      <c r="E17" s="647">
        <v>3</v>
      </c>
      <c r="F17" s="647"/>
      <c r="G17" s="662">
        <f t="shared" si="0"/>
        <v>6</v>
      </c>
      <c r="H17" s="663"/>
      <c r="I17" s="647"/>
      <c r="J17" s="74"/>
    </row>
    <row r="18" spans="1:10" ht="9" customHeight="1">
      <c r="A18" s="639" t="s">
        <v>402</v>
      </c>
      <c r="B18" s="647"/>
      <c r="C18" s="647"/>
      <c r="D18" s="647">
        <v>1</v>
      </c>
      <c r="E18" s="647">
        <v>2</v>
      </c>
      <c r="F18" s="647"/>
      <c r="G18" s="662">
        <f t="shared" si="0"/>
        <v>3</v>
      </c>
      <c r="H18" s="663"/>
      <c r="I18" s="647"/>
      <c r="J18" s="74"/>
    </row>
    <row r="19" spans="1:10" ht="9" customHeight="1">
      <c r="A19" s="639" t="s">
        <v>403</v>
      </c>
      <c r="B19" s="647">
        <v>12</v>
      </c>
      <c r="C19" s="647"/>
      <c r="D19" s="647">
        <v>6</v>
      </c>
      <c r="E19" s="647">
        <v>8</v>
      </c>
      <c r="F19" s="647"/>
      <c r="G19" s="662">
        <f t="shared" si="0"/>
        <v>26</v>
      </c>
      <c r="H19" s="663"/>
      <c r="I19" s="647"/>
      <c r="J19" s="74"/>
    </row>
    <row r="20" spans="1:10" ht="11.25" customHeight="1">
      <c r="A20" s="640" t="s">
        <v>404</v>
      </c>
      <c r="B20" s="648">
        <f t="shared" ref="B20:G20" si="1">SUM(B21:B122)</f>
        <v>37</v>
      </c>
      <c r="C20" s="648">
        <f t="shared" si="1"/>
        <v>2</v>
      </c>
      <c r="D20" s="648">
        <f t="shared" si="1"/>
        <v>47</v>
      </c>
      <c r="E20" s="648">
        <f t="shared" si="1"/>
        <v>66</v>
      </c>
      <c r="F20" s="648">
        <f t="shared" si="1"/>
        <v>0</v>
      </c>
      <c r="G20" s="664">
        <f t="shared" si="1"/>
        <v>152</v>
      </c>
      <c r="H20" s="661"/>
      <c r="I20" s="665"/>
      <c r="J20" s="118"/>
    </row>
    <row r="21" spans="1:10" ht="7.5" customHeight="1">
      <c r="A21" s="641" t="s">
        <v>405</v>
      </c>
      <c r="B21" s="649"/>
      <c r="C21" s="649"/>
      <c r="D21" s="649"/>
      <c r="E21" s="649"/>
      <c r="F21" s="649"/>
      <c r="G21" s="666"/>
      <c r="H21" s="663"/>
      <c r="I21" s="647"/>
      <c r="J21" s="74"/>
    </row>
    <row r="22" spans="1:10" ht="7.5" customHeight="1">
      <c r="A22" s="639" t="s">
        <v>406</v>
      </c>
      <c r="B22" s="647"/>
      <c r="C22" s="647"/>
      <c r="D22" s="647">
        <v>1</v>
      </c>
      <c r="E22" s="647">
        <v>1</v>
      </c>
      <c r="F22" s="647"/>
      <c r="G22" s="662">
        <f t="shared" ref="G22:G27" si="2">SUM(B22:F22)</f>
        <v>2</v>
      </c>
      <c r="H22" s="663"/>
      <c r="I22" s="647"/>
      <c r="J22" s="74"/>
    </row>
    <row r="23" spans="1:10" ht="7.5" customHeight="1">
      <c r="A23" s="639" t="s">
        <v>504</v>
      </c>
      <c r="B23" s="647"/>
      <c r="C23" s="647"/>
      <c r="D23" s="647"/>
      <c r="E23" s="647">
        <v>1</v>
      </c>
      <c r="F23" s="647"/>
      <c r="G23" s="662">
        <f t="shared" si="2"/>
        <v>1</v>
      </c>
      <c r="H23" s="663"/>
      <c r="I23" s="647"/>
      <c r="J23" s="74"/>
    </row>
    <row r="24" spans="1:10" ht="7.5" customHeight="1">
      <c r="A24" s="639" t="s">
        <v>407</v>
      </c>
      <c r="B24" s="647"/>
      <c r="C24" s="647"/>
      <c r="D24" s="647">
        <v>1</v>
      </c>
      <c r="E24" s="647">
        <v>1</v>
      </c>
      <c r="F24" s="647"/>
      <c r="G24" s="662">
        <f t="shared" si="2"/>
        <v>2</v>
      </c>
      <c r="H24" s="663"/>
      <c r="I24" s="647"/>
      <c r="J24" s="74"/>
    </row>
    <row r="25" spans="1:10" ht="7.5" customHeight="1">
      <c r="A25" s="639" t="s">
        <v>505</v>
      </c>
      <c r="B25" s="647"/>
      <c r="C25" s="647"/>
      <c r="D25" s="647">
        <v>1</v>
      </c>
      <c r="E25" s="647"/>
      <c r="F25" s="647"/>
      <c r="G25" s="662">
        <f t="shared" si="2"/>
        <v>1</v>
      </c>
      <c r="H25" s="663"/>
      <c r="I25" s="647"/>
      <c r="J25" s="74"/>
    </row>
    <row r="26" spans="1:10" ht="7.5" customHeight="1">
      <c r="A26" s="639" t="s">
        <v>408</v>
      </c>
      <c r="B26" s="647"/>
      <c r="C26" s="647"/>
      <c r="D26" s="647"/>
      <c r="E26" s="647">
        <v>1</v>
      </c>
      <c r="F26" s="647"/>
      <c r="G26" s="662">
        <f t="shared" si="2"/>
        <v>1</v>
      </c>
      <c r="H26" s="663"/>
      <c r="I26" s="647"/>
      <c r="J26" s="74"/>
    </row>
    <row r="27" spans="1:10" ht="7.5" customHeight="1">
      <c r="A27" s="639" t="s">
        <v>506</v>
      </c>
      <c r="B27" s="647"/>
      <c r="C27" s="647"/>
      <c r="D27" s="647">
        <v>1</v>
      </c>
      <c r="E27" s="647"/>
      <c r="F27" s="647"/>
      <c r="G27" s="662">
        <f t="shared" si="2"/>
        <v>1</v>
      </c>
      <c r="H27" s="663"/>
      <c r="I27" s="647"/>
      <c r="J27" s="74"/>
    </row>
    <row r="28" spans="1:10" ht="7.5" customHeight="1">
      <c r="A28" s="641" t="s">
        <v>395</v>
      </c>
      <c r="B28" s="649"/>
      <c r="C28" s="649"/>
      <c r="D28" s="649"/>
      <c r="E28" s="649"/>
      <c r="F28" s="649"/>
      <c r="G28" s="666"/>
      <c r="H28" s="663"/>
      <c r="I28" s="647"/>
      <c r="J28" s="74"/>
    </row>
    <row r="29" spans="1:10" ht="7.5" customHeight="1">
      <c r="A29" s="639" t="s">
        <v>411</v>
      </c>
      <c r="B29" s="647"/>
      <c r="C29" s="647"/>
      <c r="D29" s="647">
        <v>1</v>
      </c>
      <c r="E29" s="647">
        <v>1</v>
      </c>
      <c r="F29" s="647"/>
      <c r="G29" s="662">
        <f t="shared" ref="G29:G45" si="3">SUM(B29:F29)</f>
        <v>2</v>
      </c>
      <c r="H29" s="663"/>
      <c r="I29" s="647"/>
      <c r="J29" s="74"/>
    </row>
    <row r="30" spans="1:10" ht="7.5" customHeight="1">
      <c r="A30" s="639" t="s">
        <v>507</v>
      </c>
      <c r="B30" s="647"/>
      <c r="C30" s="647"/>
      <c r="D30" s="647">
        <v>1</v>
      </c>
      <c r="E30" s="647"/>
      <c r="F30" s="647"/>
      <c r="G30" s="662">
        <f t="shared" si="3"/>
        <v>1</v>
      </c>
      <c r="H30" s="663"/>
      <c r="I30" s="647"/>
      <c r="J30" s="74"/>
    </row>
    <row r="31" spans="1:10" ht="7.5" customHeight="1">
      <c r="A31" s="639" t="s">
        <v>413</v>
      </c>
      <c r="B31" s="647"/>
      <c r="C31" s="647"/>
      <c r="D31" s="647"/>
      <c r="E31" s="647">
        <v>1</v>
      </c>
      <c r="F31" s="647"/>
      <c r="G31" s="662">
        <f t="shared" si="3"/>
        <v>1</v>
      </c>
      <c r="H31" s="663"/>
      <c r="I31" s="647"/>
      <c r="J31" s="74"/>
    </row>
    <row r="32" spans="1:10" ht="7.5" customHeight="1">
      <c r="A32" s="639" t="s">
        <v>414</v>
      </c>
      <c r="B32" s="647"/>
      <c r="C32" s="647"/>
      <c r="D32" s="647">
        <v>1</v>
      </c>
      <c r="E32" s="647">
        <v>1</v>
      </c>
      <c r="F32" s="647"/>
      <c r="G32" s="662">
        <f t="shared" si="3"/>
        <v>2</v>
      </c>
      <c r="H32" s="663"/>
      <c r="I32" s="647"/>
      <c r="J32" s="74"/>
    </row>
    <row r="33" spans="1:10" ht="7.5" customHeight="1">
      <c r="A33" s="639" t="s">
        <v>415</v>
      </c>
      <c r="B33" s="647"/>
      <c r="C33" s="647"/>
      <c r="D33" s="647"/>
      <c r="E33" s="647">
        <v>1</v>
      </c>
      <c r="F33" s="647"/>
      <c r="G33" s="662">
        <f t="shared" si="3"/>
        <v>1</v>
      </c>
      <c r="H33" s="663"/>
      <c r="I33" s="647"/>
      <c r="J33" s="74"/>
    </row>
    <row r="34" spans="1:10" ht="7.5" customHeight="1">
      <c r="A34" s="639" t="s">
        <v>416</v>
      </c>
      <c r="B34" s="647"/>
      <c r="C34" s="647"/>
      <c r="D34" s="647">
        <v>1</v>
      </c>
      <c r="E34" s="647">
        <v>1</v>
      </c>
      <c r="F34" s="647"/>
      <c r="G34" s="662">
        <f t="shared" si="3"/>
        <v>2</v>
      </c>
      <c r="H34" s="663"/>
      <c r="I34" s="647"/>
      <c r="J34" s="74"/>
    </row>
    <row r="35" spans="1:10" ht="7.5" customHeight="1">
      <c r="A35" s="639" t="s">
        <v>417</v>
      </c>
      <c r="B35" s="647"/>
      <c r="C35" s="647"/>
      <c r="D35" s="647"/>
      <c r="E35" s="647">
        <v>1</v>
      </c>
      <c r="F35" s="647"/>
      <c r="G35" s="662">
        <f t="shared" si="3"/>
        <v>1</v>
      </c>
      <c r="H35" s="663"/>
      <c r="I35" s="647"/>
      <c r="J35" s="74"/>
    </row>
    <row r="36" spans="1:10" ht="7.5" customHeight="1">
      <c r="A36" s="639" t="s">
        <v>418</v>
      </c>
      <c r="B36" s="647"/>
      <c r="C36" s="647"/>
      <c r="D36" s="647"/>
      <c r="E36" s="647">
        <v>1</v>
      </c>
      <c r="F36" s="647"/>
      <c r="G36" s="662">
        <f t="shared" si="3"/>
        <v>1</v>
      </c>
      <c r="H36" s="663"/>
      <c r="I36" s="647"/>
      <c r="J36" s="74"/>
    </row>
    <row r="37" spans="1:10" ht="7.5" customHeight="1">
      <c r="A37" s="639" t="s">
        <v>419</v>
      </c>
      <c r="B37" s="647"/>
      <c r="C37" s="647"/>
      <c r="D37" s="647"/>
      <c r="E37" s="647">
        <v>1</v>
      </c>
      <c r="F37" s="647"/>
      <c r="G37" s="662">
        <f t="shared" si="3"/>
        <v>1</v>
      </c>
      <c r="H37" s="663"/>
      <c r="I37" s="647"/>
      <c r="J37" s="74"/>
    </row>
    <row r="38" spans="1:10" ht="7.5" customHeight="1">
      <c r="A38" s="639" t="s">
        <v>508</v>
      </c>
      <c r="B38" s="647"/>
      <c r="C38" s="647"/>
      <c r="D38" s="647">
        <v>1</v>
      </c>
      <c r="E38" s="647"/>
      <c r="F38" s="647"/>
      <c r="G38" s="662">
        <f t="shared" si="3"/>
        <v>1</v>
      </c>
      <c r="H38" s="663"/>
      <c r="I38" s="647"/>
      <c r="J38" s="74"/>
    </row>
    <row r="39" spans="1:10" ht="7.5" customHeight="1">
      <c r="A39" s="639" t="s">
        <v>420</v>
      </c>
      <c r="B39" s="647"/>
      <c r="C39" s="647"/>
      <c r="D39" s="647">
        <v>1</v>
      </c>
      <c r="E39" s="647">
        <v>1</v>
      </c>
      <c r="F39" s="647"/>
      <c r="G39" s="662">
        <f t="shared" si="3"/>
        <v>2</v>
      </c>
      <c r="H39" s="663"/>
      <c r="I39" s="647"/>
      <c r="J39" s="74"/>
    </row>
    <row r="40" spans="1:10" ht="7.5" customHeight="1">
      <c r="A40" s="639" t="s">
        <v>509</v>
      </c>
      <c r="B40" s="647"/>
      <c r="C40" s="647"/>
      <c r="D40" s="647"/>
      <c r="E40" s="647">
        <v>1</v>
      </c>
      <c r="F40" s="647"/>
      <c r="G40" s="662">
        <f t="shared" si="3"/>
        <v>1</v>
      </c>
      <c r="H40" s="663"/>
      <c r="I40" s="647"/>
      <c r="J40" s="74"/>
    </row>
    <row r="41" spans="1:10" ht="7.5" customHeight="1">
      <c r="A41" s="639" t="s">
        <v>510</v>
      </c>
      <c r="B41" s="647"/>
      <c r="C41" s="647"/>
      <c r="D41" s="647"/>
      <c r="E41" s="647">
        <v>1</v>
      </c>
      <c r="F41" s="647"/>
      <c r="G41" s="662">
        <f t="shared" si="3"/>
        <v>1</v>
      </c>
      <c r="H41" s="663"/>
      <c r="I41" s="647"/>
      <c r="J41" s="74"/>
    </row>
    <row r="42" spans="1:10" ht="7.5" customHeight="1">
      <c r="A42" s="639" t="s">
        <v>423</v>
      </c>
      <c r="B42" s="647"/>
      <c r="C42" s="647"/>
      <c r="D42" s="647">
        <v>1</v>
      </c>
      <c r="E42" s="647">
        <v>1</v>
      </c>
      <c r="F42" s="647"/>
      <c r="G42" s="662">
        <f t="shared" si="3"/>
        <v>2</v>
      </c>
      <c r="H42" s="663"/>
      <c r="I42" s="647"/>
      <c r="J42" s="74"/>
    </row>
    <row r="43" spans="1:10" ht="7.5" customHeight="1">
      <c r="A43" s="639" t="s">
        <v>424</v>
      </c>
      <c r="B43" s="647"/>
      <c r="C43" s="647"/>
      <c r="D43" s="647">
        <v>1</v>
      </c>
      <c r="E43" s="647">
        <v>1</v>
      </c>
      <c r="F43" s="647"/>
      <c r="G43" s="662">
        <f t="shared" si="3"/>
        <v>2</v>
      </c>
      <c r="H43" s="663"/>
      <c r="I43" s="647"/>
      <c r="J43" s="74"/>
    </row>
    <row r="44" spans="1:10" ht="7.5" customHeight="1">
      <c r="A44" s="639" t="s">
        <v>511</v>
      </c>
      <c r="B44" s="647"/>
      <c r="C44" s="647"/>
      <c r="D44" s="647"/>
      <c r="E44" s="647">
        <v>1</v>
      </c>
      <c r="F44" s="647"/>
      <c r="G44" s="662">
        <f t="shared" si="3"/>
        <v>1</v>
      </c>
      <c r="H44" s="663"/>
      <c r="I44" s="647"/>
      <c r="J44" s="74"/>
    </row>
    <row r="45" spans="1:10" ht="7.5" customHeight="1">
      <c r="A45" s="639" t="s">
        <v>426</v>
      </c>
      <c r="B45" s="647">
        <v>1</v>
      </c>
      <c r="C45" s="647"/>
      <c r="D45" s="647"/>
      <c r="E45" s="647">
        <v>1</v>
      </c>
      <c r="F45" s="647"/>
      <c r="G45" s="662">
        <f t="shared" si="3"/>
        <v>2</v>
      </c>
      <c r="H45" s="663"/>
      <c r="I45" s="647"/>
      <c r="J45" s="74"/>
    </row>
    <row r="46" spans="1:10" ht="7.5" customHeight="1">
      <c r="A46" s="641" t="s">
        <v>396</v>
      </c>
      <c r="B46" s="649"/>
      <c r="C46" s="649"/>
      <c r="D46" s="649"/>
      <c r="E46" s="649"/>
      <c r="F46" s="649"/>
      <c r="G46" s="666"/>
      <c r="H46" s="663"/>
      <c r="I46" s="647"/>
      <c r="J46" s="74"/>
    </row>
    <row r="47" spans="1:10" ht="7.5" customHeight="1">
      <c r="A47" s="639" t="s">
        <v>427</v>
      </c>
      <c r="B47" s="647"/>
      <c r="C47" s="647"/>
      <c r="D47" s="647">
        <v>1</v>
      </c>
      <c r="E47" s="647">
        <v>1</v>
      </c>
      <c r="F47" s="647"/>
      <c r="G47" s="662">
        <f t="shared" ref="G47:G60" si="4">SUM(B47:F47)</f>
        <v>2</v>
      </c>
      <c r="H47" s="663"/>
      <c r="I47" s="647"/>
      <c r="J47" s="74"/>
    </row>
    <row r="48" spans="1:10" ht="7.5" customHeight="1">
      <c r="A48" s="639" t="s">
        <v>512</v>
      </c>
      <c r="B48" s="647"/>
      <c r="C48" s="647"/>
      <c r="D48" s="647">
        <v>1</v>
      </c>
      <c r="E48" s="647">
        <v>1</v>
      </c>
      <c r="F48" s="647"/>
      <c r="G48" s="662">
        <f t="shared" si="4"/>
        <v>2</v>
      </c>
      <c r="H48" s="663"/>
      <c r="I48" s="647"/>
      <c r="J48" s="74"/>
    </row>
    <row r="49" spans="1:10" ht="7.5" customHeight="1">
      <c r="A49" s="639" t="s">
        <v>429</v>
      </c>
      <c r="B49" s="647">
        <v>1</v>
      </c>
      <c r="C49" s="647"/>
      <c r="D49" s="647">
        <v>1</v>
      </c>
      <c r="E49" s="647">
        <v>1</v>
      </c>
      <c r="F49" s="647"/>
      <c r="G49" s="662">
        <f t="shared" si="4"/>
        <v>3</v>
      </c>
      <c r="H49" s="663"/>
      <c r="I49" s="647"/>
      <c r="J49" s="74"/>
    </row>
    <row r="50" spans="1:10" ht="7.5" customHeight="1">
      <c r="A50" s="639" t="s">
        <v>430</v>
      </c>
      <c r="B50" s="647">
        <v>1</v>
      </c>
      <c r="C50" s="647">
        <v>1</v>
      </c>
      <c r="D50" s="647">
        <v>1</v>
      </c>
      <c r="E50" s="647">
        <v>1</v>
      </c>
      <c r="F50" s="647"/>
      <c r="G50" s="662">
        <f t="shared" si="4"/>
        <v>4</v>
      </c>
      <c r="H50" s="663"/>
      <c r="I50" s="647"/>
      <c r="J50" s="74"/>
    </row>
    <row r="51" spans="1:10" ht="7.5" customHeight="1">
      <c r="A51" s="639" t="s">
        <v>513</v>
      </c>
      <c r="B51" s="647"/>
      <c r="C51" s="647"/>
      <c r="D51" s="647"/>
      <c r="E51" s="647">
        <v>1</v>
      </c>
      <c r="F51" s="647"/>
      <c r="G51" s="662">
        <f t="shared" si="4"/>
        <v>1</v>
      </c>
      <c r="H51" s="663"/>
      <c r="I51" s="647"/>
      <c r="J51" s="74"/>
    </row>
    <row r="52" spans="1:10" ht="7.5" customHeight="1">
      <c r="A52" s="639" t="s">
        <v>432</v>
      </c>
      <c r="B52" s="647"/>
      <c r="C52" s="647"/>
      <c r="D52" s="647">
        <v>1</v>
      </c>
      <c r="E52" s="647">
        <v>1</v>
      </c>
      <c r="F52" s="647"/>
      <c r="G52" s="662">
        <f t="shared" si="4"/>
        <v>2</v>
      </c>
      <c r="H52" s="663"/>
      <c r="I52" s="647"/>
      <c r="J52" s="74"/>
    </row>
    <row r="53" spans="1:10" ht="7.5" customHeight="1">
      <c r="A53" s="639" t="s">
        <v>514</v>
      </c>
      <c r="B53" s="647"/>
      <c r="C53" s="647"/>
      <c r="D53" s="647"/>
      <c r="E53" s="647">
        <v>1</v>
      </c>
      <c r="F53" s="647"/>
      <c r="G53" s="662">
        <f t="shared" si="4"/>
        <v>1</v>
      </c>
      <c r="H53" s="663"/>
      <c r="I53" s="647"/>
      <c r="J53" s="74"/>
    </row>
    <row r="54" spans="1:10" ht="7.5" customHeight="1">
      <c r="A54" s="639" t="s">
        <v>433</v>
      </c>
      <c r="B54" s="647">
        <v>1</v>
      </c>
      <c r="C54" s="647"/>
      <c r="D54" s="647"/>
      <c r="E54" s="647">
        <v>1</v>
      </c>
      <c r="F54" s="647"/>
      <c r="G54" s="662">
        <f t="shared" si="4"/>
        <v>2</v>
      </c>
      <c r="H54" s="663"/>
      <c r="I54" s="647"/>
      <c r="J54" s="74"/>
    </row>
    <row r="55" spans="1:10" ht="7.5" customHeight="1">
      <c r="A55" s="639" t="s">
        <v>434</v>
      </c>
      <c r="B55" s="647">
        <v>3</v>
      </c>
      <c r="C55" s="647"/>
      <c r="D55" s="647">
        <v>1</v>
      </c>
      <c r="E55" s="647"/>
      <c r="F55" s="647"/>
      <c r="G55" s="662">
        <f t="shared" si="4"/>
        <v>4</v>
      </c>
      <c r="H55" s="663"/>
      <c r="I55" s="647"/>
      <c r="J55" s="74"/>
    </row>
    <row r="56" spans="1:10" ht="7.5" customHeight="1">
      <c r="A56" s="639" t="s">
        <v>435</v>
      </c>
      <c r="B56" s="647">
        <v>1</v>
      </c>
      <c r="C56" s="647">
        <v>1</v>
      </c>
      <c r="D56" s="647">
        <v>1</v>
      </c>
      <c r="E56" s="647"/>
      <c r="F56" s="647"/>
      <c r="G56" s="662">
        <f t="shared" si="4"/>
        <v>3</v>
      </c>
      <c r="H56" s="663"/>
      <c r="I56" s="647"/>
      <c r="J56" s="74"/>
    </row>
    <row r="57" spans="1:10" ht="7.5" customHeight="1">
      <c r="A57" s="639" t="s">
        <v>515</v>
      </c>
      <c r="B57" s="647"/>
      <c r="C57" s="647"/>
      <c r="D57" s="647"/>
      <c r="E57" s="647">
        <v>1</v>
      </c>
      <c r="F57" s="647"/>
      <c r="G57" s="662">
        <f t="shared" si="4"/>
        <v>1</v>
      </c>
      <c r="H57" s="663"/>
      <c r="I57" s="647"/>
      <c r="J57" s="74"/>
    </row>
    <row r="58" spans="1:10" ht="7.5" customHeight="1">
      <c r="A58" s="639" t="s">
        <v>437</v>
      </c>
      <c r="B58" s="647">
        <v>1</v>
      </c>
      <c r="C58" s="647"/>
      <c r="D58" s="647"/>
      <c r="E58" s="647"/>
      <c r="F58" s="647"/>
      <c r="G58" s="662">
        <f t="shared" si="4"/>
        <v>1</v>
      </c>
      <c r="H58" s="663"/>
      <c r="I58" s="647"/>
      <c r="J58" s="74"/>
    </row>
    <row r="59" spans="1:10" ht="7.5" customHeight="1">
      <c r="A59" s="639" t="s">
        <v>438</v>
      </c>
      <c r="B59" s="647"/>
      <c r="C59" s="647"/>
      <c r="D59" s="647"/>
      <c r="E59" s="647">
        <v>1</v>
      </c>
      <c r="F59" s="647"/>
      <c r="G59" s="662">
        <f t="shared" si="4"/>
        <v>1</v>
      </c>
      <c r="H59" s="663"/>
      <c r="I59" s="647"/>
      <c r="J59" s="74"/>
    </row>
    <row r="60" spans="1:10" ht="7.5" customHeight="1">
      <c r="A60" s="639" t="s">
        <v>439</v>
      </c>
      <c r="B60" s="647">
        <v>1</v>
      </c>
      <c r="C60" s="647"/>
      <c r="D60" s="647"/>
      <c r="E60" s="647">
        <v>1</v>
      </c>
      <c r="F60" s="647"/>
      <c r="G60" s="662">
        <f t="shared" si="4"/>
        <v>2</v>
      </c>
      <c r="H60" s="663"/>
      <c r="I60" s="647"/>
      <c r="J60" s="74"/>
    </row>
    <row r="61" spans="1:10" ht="7.5" customHeight="1">
      <c r="A61" s="641" t="s">
        <v>397</v>
      </c>
      <c r="B61" s="649"/>
      <c r="C61" s="649"/>
      <c r="D61" s="649"/>
      <c r="E61" s="649"/>
      <c r="F61" s="649"/>
      <c r="G61" s="666"/>
      <c r="H61" s="663"/>
      <c r="I61" s="647"/>
      <c r="J61" s="74"/>
    </row>
    <row r="62" spans="1:10" ht="7.5" customHeight="1">
      <c r="A62" s="639" t="s">
        <v>441</v>
      </c>
      <c r="B62" s="647"/>
      <c r="C62" s="647"/>
      <c r="D62" s="647">
        <v>1</v>
      </c>
      <c r="E62" s="647"/>
      <c r="F62" s="647"/>
      <c r="G62" s="662">
        <f>SUM(B62:F62)</f>
        <v>1</v>
      </c>
      <c r="H62" s="663"/>
      <c r="I62" s="647"/>
      <c r="J62" s="74"/>
    </row>
    <row r="63" spans="1:10" ht="7.5" customHeight="1">
      <c r="A63" s="641" t="s">
        <v>398</v>
      </c>
      <c r="B63" s="649"/>
      <c r="C63" s="649"/>
      <c r="D63" s="649"/>
      <c r="E63" s="649"/>
      <c r="F63" s="649"/>
      <c r="G63" s="666"/>
      <c r="H63" s="663"/>
      <c r="I63" s="647"/>
      <c r="J63" s="74"/>
    </row>
    <row r="64" spans="1:10" ht="7.5" customHeight="1">
      <c r="A64" s="639" t="s">
        <v>444</v>
      </c>
      <c r="B64" s="647"/>
      <c r="C64" s="647"/>
      <c r="D64" s="647"/>
      <c r="E64" s="647">
        <v>1</v>
      </c>
      <c r="F64" s="647"/>
      <c r="G64" s="662">
        <f t="shared" ref="G64:G70" si="5">SUM(B64:F64)</f>
        <v>1</v>
      </c>
      <c r="H64" s="663"/>
      <c r="I64" s="647"/>
      <c r="J64" s="74"/>
    </row>
    <row r="65" spans="1:10" ht="7.5" customHeight="1">
      <c r="A65" s="639" t="s">
        <v>446</v>
      </c>
      <c r="B65" s="647"/>
      <c r="C65" s="647"/>
      <c r="D65" s="647">
        <v>1</v>
      </c>
      <c r="E65" s="647">
        <v>1</v>
      </c>
      <c r="F65" s="647"/>
      <c r="G65" s="662">
        <f t="shared" si="5"/>
        <v>2</v>
      </c>
      <c r="H65" s="663"/>
      <c r="I65" s="647"/>
      <c r="J65" s="74"/>
    </row>
    <row r="66" spans="1:10" ht="7.5" customHeight="1">
      <c r="A66" s="639" t="s">
        <v>516</v>
      </c>
      <c r="B66" s="647"/>
      <c r="C66" s="647"/>
      <c r="D66" s="647"/>
      <c r="E66" s="647">
        <v>1</v>
      </c>
      <c r="F66" s="647"/>
      <c r="G66" s="662">
        <f t="shared" si="5"/>
        <v>1</v>
      </c>
      <c r="H66" s="663"/>
      <c r="I66" s="647"/>
      <c r="J66" s="74"/>
    </row>
    <row r="67" spans="1:10" ht="7.5" customHeight="1">
      <c r="A67" s="639" t="s">
        <v>517</v>
      </c>
      <c r="B67" s="647"/>
      <c r="C67" s="647"/>
      <c r="D67" s="647"/>
      <c r="E67" s="647">
        <v>1</v>
      </c>
      <c r="F67" s="647"/>
      <c r="G67" s="662">
        <f t="shared" si="5"/>
        <v>1</v>
      </c>
      <c r="H67" s="663"/>
      <c r="I67" s="647"/>
      <c r="J67" s="74"/>
    </row>
    <row r="68" spans="1:10" ht="7.5" customHeight="1">
      <c r="A68" s="639" t="s">
        <v>448</v>
      </c>
      <c r="B68" s="647"/>
      <c r="C68" s="647"/>
      <c r="D68" s="647">
        <v>1</v>
      </c>
      <c r="E68" s="647">
        <v>1</v>
      </c>
      <c r="F68" s="647"/>
      <c r="G68" s="662">
        <f t="shared" si="5"/>
        <v>2</v>
      </c>
      <c r="H68" s="663"/>
      <c r="I68" s="647"/>
      <c r="J68" s="74"/>
    </row>
    <row r="69" spans="1:10" ht="7.5" customHeight="1">
      <c r="A69" s="639" t="s">
        <v>450</v>
      </c>
      <c r="B69" s="647"/>
      <c r="C69" s="647"/>
      <c r="D69" s="647">
        <v>1</v>
      </c>
      <c r="E69" s="647">
        <v>1</v>
      </c>
      <c r="F69" s="647"/>
      <c r="G69" s="662">
        <f t="shared" si="5"/>
        <v>2</v>
      </c>
      <c r="H69" s="663"/>
      <c r="I69" s="647"/>
      <c r="J69" s="74"/>
    </row>
    <row r="70" spans="1:10" ht="7.5" customHeight="1">
      <c r="A70" s="639" t="s">
        <v>451</v>
      </c>
      <c r="B70" s="647"/>
      <c r="C70" s="647"/>
      <c r="D70" s="647"/>
      <c r="E70" s="647">
        <v>1</v>
      </c>
      <c r="F70" s="647"/>
      <c r="G70" s="662">
        <f t="shared" si="5"/>
        <v>1</v>
      </c>
      <c r="H70" s="663"/>
      <c r="I70" s="647"/>
      <c r="J70" s="74"/>
    </row>
    <row r="71" spans="1:10" ht="7.5" customHeight="1">
      <c r="A71" s="641" t="s">
        <v>399</v>
      </c>
      <c r="B71" s="649"/>
      <c r="C71" s="649"/>
      <c r="D71" s="649"/>
      <c r="E71" s="649"/>
      <c r="F71" s="649"/>
      <c r="G71" s="666"/>
      <c r="H71" s="663"/>
      <c r="I71" s="647"/>
      <c r="J71" s="74"/>
    </row>
    <row r="72" spans="1:10" ht="7.5" customHeight="1">
      <c r="A72" s="639" t="s">
        <v>452</v>
      </c>
      <c r="B72" s="647">
        <v>1</v>
      </c>
      <c r="C72" s="647"/>
      <c r="D72" s="647">
        <v>1</v>
      </c>
      <c r="E72" s="647"/>
      <c r="F72" s="647"/>
      <c r="G72" s="662">
        <f t="shared" ref="G72:G78" si="6">SUM(B72:F72)</f>
        <v>2</v>
      </c>
      <c r="H72" s="663"/>
      <c r="I72" s="647"/>
      <c r="J72" s="74"/>
    </row>
    <row r="73" spans="1:10" ht="7.5" customHeight="1">
      <c r="A73" s="639" t="s">
        <v>453</v>
      </c>
      <c r="B73" s="647"/>
      <c r="C73" s="647"/>
      <c r="D73" s="647">
        <v>1</v>
      </c>
      <c r="E73" s="647"/>
      <c r="F73" s="647"/>
      <c r="G73" s="662">
        <f t="shared" si="6"/>
        <v>1</v>
      </c>
      <c r="H73" s="663"/>
      <c r="I73" s="647"/>
      <c r="J73" s="74"/>
    </row>
    <row r="74" spans="1:10" ht="7.5" customHeight="1">
      <c r="A74" s="639" t="s">
        <v>431</v>
      </c>
      <c r="B74" s="647"/>
      <c r="C74" s="647"/>
      <c r="D74" s="647">
        <v>1</v>
      </c>
      <c r="E74" s="647">
        <v>1</v>
      </c>
      <c r="F74" s="647"/>
      <c r="G74" s="662">
        <f t="shared" si="6"/>
        <v>2</v>
      </c>
      <c r="H74" s="663"/>
      <c r="I74" s="647"/>
      <c r="J74" s="74"/>
    </row>
    <row r="75" spans="1:10" ht="7.5" customHeight="1">
      <c r="A75" s="639" t="s">
        <v>454</v>
      </c>
      <c r="B75" s="647"/>
      <c r="C75" s="647"/>
      <c r="D75" s="647">
        <v>1</v>
      </c>
      <c r="E75" s="647"/>
      <c r="F75" s="647"/>
      <c r="G75" s="662">
        <f t="shared" si="6"/>
        <v>1</v>
      </c>
      <c r="H75" s="663"/>
      <c r="I75" s="647"/>
      <c r="J75" s="74"/>
    </row>
    <row r="76" spans="1:10" ht="7.5" customHeight="1">
      <c r="A76" s="639" t="s">
        <v>455</v>
      </c>
      <c r="B76" s="647"/>
      <c r="C76" s="647"/>
      <c r="D76" s="647">
        <v>1</v>
      </c>
      <c r="E76" s="647"/>
      <c r="F76" s="647"/>
      <c r="G76" s="662">
        <f t="shared" si="6"/>
        <v>1</v>
      </c>
      <c r="H76" s="663"/>
      <c r="I76" s="647"/>
      <c r="J76" s="74"/>
    </row>
    <row r="77" spans="1:10" ht="7.5" customHeight="1">
      <c r="A77" s="639" t="s">
        <v>456</v>
      </c>
      <c r="B77" s="647">
        <v>1</v>
      </c>
      <c r="C77" s="647"/>
      <c r="D77" s="647">
        <v>1</v>
      </c>
      <c r="E77" s="647">
        <v>1</v>
      </c>
      <c r="F77" s="647"/>
      <c r="G77" s="662">
        <f t="shared" si="6"/>
        <v>3</v>
      </c>
      <c r="H77" s="663"/>
      <c r="I77" s="647"/>
      <c r="J77" s="74"/>
    </row>
    <row r="78" spans="1:10" ht="7.5" customHeight="1">
      <c r="A78" s="639" t="s">
        <v>457</v>
      </c>
      <c r="B78" s="647">
        <v>1</v>
      </c>
      <c r="C78" s="647"/>
      <c r="D78" s="647">
        <v>1</v>
      </c>
      <c r="E78" s="647">
        <v>1</v>
      </c>
      <c r="F78" s="647"/>
      <c r="G78" s="662">
        <f t="shared" si="6"/>
        <v>3</v>
      </c>
      <c r="H78" s="663"/>
      <c r="I78" s="647"/>
      <c r="J78" s="74"/>
    </row>
    <row r="79" spans="1:10" ht="7.5" customHeight="1">
      <c r="A79" s="641" t="s">
        <v>400</v>
      </c>
      <c r="B79" s="649"/>
      <c r="C79" s="649"/>
      <c r="D79" s="649"/>
      <c r="E79" s="649"/>
      <c r="F79" s="649"/>
      <c r="G79" s="666"/>
      <c r="H79" s="663"/>
      <c r="I79" s="647"/>
      <c r="J79" s="74"/>
    </row>
    <row r="80" spans="1:10" ht="7.5" customHeight="1">
      <c r="A80" s="639" t="s">
        <v>518</v>
      </c>
      <c r="B80" s="647">
        <v>1</v>
      </c>
      <c r="C80" s="647"/>
      <c r="D80" s="647"/>
      <c r="E80" s="647"/>
      <c r="F80" s="647"/>
      <c r="G80" s="662">
        <f t="shared" ref="G80:G111" si="7">SUM(B80:F80)</f>
        <v>1</v>
      </c>
      <c r="H80" s="663"/>
      <c r="I80" s="647"/>
      <c r="J80" s="74"/>
    </row>
    <row r="81" spans="1:10" ht="7.5" customHeight="1">
      <c r="A81" s="639" t="s">
        <v>459</v>
      </c>
      <c r="B81" s="647">
        <v>1</v>
      </c>
      <c r="C81" s="647"/>
      <c r="D81" s="647">
        <v>1</v>
      </c>
      <c r="E81" s="647">
        <v>1</v>
      </c>
      <c r="F81" s="647"/>
      <c r="G81" s="662">
        <f t="shared" si="7"/>
        <v>3</v>
      </c>
      <c r="H81" s="663"/>
      <c r="I81" s="647"/>
      <c r="J81" s="74"/>
    </row>
    <row r="82" spans="1:10" ht="7.5" customHeight="1">
      <c r="A82" s="639" t="s">
        <v>460</v>
      </c>
      <c r="B82" s="647"/>
      <c r="C82" s="647"/>
      <c r="D82" s="647">
        <v>1</v>
      </c>
      <c r="E82" s="647"/>
      <c r="F82" s="647"/>
      <c r="G82" s="662">
        <f t="shared" si="7"/>
        <v>1</v>
      </c>
      <c r="H82" s="663"/>
      <c r="I82" s="647"/>
      <c r="J82" s="74"/>
    </row>
    <row r="83" spans="1:10" ht="7.5" customHeight="1">
      <c r="A83" s="639" t="s">
        <v>519</v>
      </c>
      <c r="B83" s="647"/>
      <c r="C83" s="647"/>
      <c r="D83" s="647">
        <v>1</v>
      </c>
      <c r="E83" s="647"/>
      <c r="F83" s="647"/>
      <c r="G83" s="662">
        <f t="shared" si="7"/>
        <v>1</v>
      </c>
      <c r="H83" s="663"/>
      <c r="I83" s="647"/>
      <c r="J83" s="74"/>
    </row>
    <row r="84" spans="1:10" ht="7.5" customHeight="1">
      <c r="A84" s="639" t="s">
        <v>462</v>
      </c>
      <c r="B84" s="647">
        <v>1</v>
      </c>
      <c r="C84" s="647"/>
      <c r="D84" s="647"/>
      <c r="E84" s="647">
        <v>1</v>
      </c>
      <c r="F84" s="647"/>
      <c r="G84" s="662">
        <f t="shared" si="7"/>
        <v>2</v>
      </c>
      <c r="H84" s="663"/>
      <c r="I84" s="647"/>
      <c r="J84" s="74"/>
    </row>
    <row r="85" spans="1:10" ht="7.5" customHeight="1">
      <c r="A85" s="639" t="s">
        <v>463</v>
      </c>
      <c r="B85" s="647"/>
      <c r="C85" s="647"/>
      <c r="D85" s="647">
        <v>1</v>
      </c>
      <c r="E85" s="647"/>
      <c r="F85" s="647"/>
      <c r="G85" s="662">
        <f t="shared" si="7"/>
        <v>1</v>
      </c>
      <c r="H85" s="663"/>
      <c r="I85" s="647"/>
      <c r="J85" s="74"/>
    </row>
    <row r="86" spans="1:10" ht="7.5" customHeight="1">
      <c r="A86" s="639" t="s">
        <v>520</v>
      </c>
      <c r="B86" s="647">
        <v>1</v>
      </c>
      <c r="C86" s="647"/>
      <c r="D86" s="647"/>
      <c r="E86" s="647"/>
      <c r="F86" s="647"/>
      <c r="G86" s="662">
        <f t="shared" si="7"/>
        <v>1</v>
      </c>
      <c r="H86" s="663"/>
      <c r="I86" s="647"/>
      <c r="J86" s="74"/>
    </row>
    <row r="87" spans="1:10" ht="7.5" customHeight="1">
      <c r="A87" s="639" t="s">
        <v>464</v>
      </c>
      <c r="B87" s="647">
        <v>1</v>
      </c>
      <c r="C87" s="647"/>
      <c r="D87" s="647"/>
      <c r="E87" s="647">
        <v>1</v>
      </c>
      <c r="F87" s="647"/>
      <c r="G87" s="662">
        <f t="shared" si="7"/>
        <v>2</v>
      </c>
      <c r="H87" s="663"/>
      <c r="I87" s="647"/>
      <c r="J87" s="74"/>
    </row>
    <row r="88" spans="1:10" ht="7.5" customHeight="1">
      <c r="A88" s="639" t="s">
        <v>521</v>
      </c>
      <c r="B88" s="647">
        <v>1</v>
      </c>
      <c r="C88" s="647"/>
      <c r="D88" s="647"/>
      <c r="E88" s="647"/>
      <c r="F88" s="647"/>
      <c r="G88" s="662">
        <f t="shared" si="7"/>
        <v>1</v>
      </c>
      <c r="H88" s="663"/>
      <c r="I88" s="647"/>
      <c r="J88" s="74"/>
    </row>
    <row r="89" spans="1:10" ht="7.5" customHeight="1">
      <c r="A89" s="639" t="s">
        <v>465</v>
      </c>
      <c r="B89" s="647"/>
      <c r="C89" s="647"/>
      <c r="D89" s="647">
        <v>1</v>
      </c>
      <c r="E89" s="647">
        <v>1</v>
      </c>
      <c r="F89" s="647"/>
      <c r="G89" s="662">
        <f t="shared" si="7"/>
        <v>2</v>
      </c>
      <c r="H89" s="663"/>
      <c r="I89" s="647"/>
      <c r="J89" s="74"/>
    </row>
    <row r="90" spans="1:10" ht="7.5" customHeight="1">
      <c r="A90" s="639" t="s">
        <v>861</v>
      </c>
      <c r="B90" s="647">
        <v>1</v>
      </c>
      <c r="C90" s="647"/>
      <c r="D90" s="647"/>
      <c r="E90" s="647"/>
      <c r="F90" s="647"/>
      <c r="G90" s="662">
        <f t="shared" si="7"/>
        <v>1</v>
      </c>
      <c r="H90" s="663"/>
      <c r="I90" s="647"/>
      <c r="J90" s="74"/>
    </row>
    <row r="91" spans="1:10" ht="7.5" customHeight="1">
      <c r="A91" s="639" t="s">
        <v>522</v>
      </c>
      <c r="B91" s="647">
        <v>1</v>
      </c>
      <c r="C91" s="647"/>
      <c r="D91" s="647"/>
      <c r="E91" s="647"/>
      <c r="F91" s="647"/>
      <c r="G91" s="662">
        <f t="shared" si="7"/>
        <v>1</v>
      </c>
      <c r="H91" s="663"/>
      <c r="I91" s="647"/>
      <c r="J91" s="74"/>
    </row>
    <row r="92" spans="1:10" ht="7.5" customHeight="1">
      <c r="A92" s="639" t="s">
        <v>468</v>
      </c>
      <c r="B92" s="647">
        <v>1</v>
      </c>
      <c r="C92" s="647"/>
      <c r="D92" s="647"/>
      <c r="E92" s="647"/>
      <c r="F92" s="647"/>
      <c r="G92" s="662">
        <f t="shared" si="7"/>
        <v>1</v>
      </c>
      <c r="H92" s="663"/>
      <c r="I92" s="647"/>
      <c r="J92" s="74"/>
    </row>
    <row r="93" spans="1:10" ht="7.5" customHeight="1">
      <c r="A93" s="639" t="s">
        <v>469</v>
      </c>
      <c r="B93" s="647"/>
      <c r="C93" s="647"/>
      <c r="D93" s="647"/>
      <c r="E93" s="647">
        <v>1</v>
      </c>
      <c r="F93" s="647"/>
      <c r="G93" s="662">
        <f t="shared" si="7"/>
        <v>1</v>
      </c>
      <c r="H93" s="663"/>
      <c r="I93" s="647"/>
      <c r="J93" s="74"/>
    </row>
    <row r="94" spans="1:10" ht="7.5" customHeight="1">
      <c r="A94" s="639" t="s">
        <v>470</v>
      </c>
      <c r="B94" s="647"/>
      <c r="C94" s="647"/>
      <c r="D94" s="647"/>
      <c r="E94" s="647">
        <v>1</v>
      </c>
      <c r="F94" s="647"/>
      <c r="G94" s="662">
        <f t="shared" si="7"/>
        <v>1</v>
      </c>
      <c r="H94" s="663"/>
      <c r="I94" s="647"/>
      <c r="J94" s="74"/>
    </row>
    <row r="95" spans="1:10" ht="7.5" customHeight="1">
      <c r="A95" s="639" t="s">
        <v>471</v>
      </c>
      <c r="B95" s="647">
        <v>1</v>
      </c>
      <c r="C95" s="647"/>
      <c r="D95" s="647"/>
      <c r="E95" s="647"/>
      <c r="F95" s="647"/>
      <c r="G95" s="662">
        <f t="shared" si="7"/>
        <v>1</v>
      </c>
      <c r="H95" s="663"/>
      <c r="I95" s="647"/>
      <c r="J95" s="74"/>
    </row>
    <row r="96" spans="1:10" ht="7.5" customHeight="1">
      <c r="A96" s="639" t="s">
        <v>472</v>
      </c>
      <c r="B96" s="647">
        <v>5</v>
      </c>
      <c r="C96" s="647"/>
      <c r="D96" s="647">
        <v>1</v>
      </c>
      <c r="E96" s="647">
        <v>1</v>
      </c>
      <c r="F96" s="647"/>
      <c r="G96" s="662">
        <f t="shared" si="7"/>
        <v>7</v>
      </c>
      <c r="H96" s="663"/>
      <c r="I96" s="647"/>
      <c r="J96" s="74"/>
    </row>
    <row r="97" spans="1:10" ht="7.5" customHeight="1">
      <c r="A97" s="639" t="s">
        <v>475</v>
      </c>
      <c r="B97" s="647">
        <v>1</v>
      </c>
      <c r="C97" s="647"/>
      <c r="D97" s="647"/>
      <c r="E97" s="647"/>
      <c r="F97" s="647"/>
      <c r="G97" s="662">
        <f t="shared" si="7"/>
        <v>1</v>
      </c>
      <c r="H97" s="663"/>
      <c r="I97" s="647"/>
      <c r="J97" s="74"/>
    </row>
    <row r="98" spans="1:10" ht="7.5" customHeight="1">
      <c r="A98" s="639" t="s">
        <v>476</v>
      </c>
      <c r="B98" s="647"/>
      <c r="C98" s="647"/>
      <c r="D98" s="647">
        <v>1</v>
      </c>
      <c r="E98" s="647">
        <v>1</v>
      </c>
      <c r="F98" s="647"/>
      <c r="G98" s="662">
        <f t="shared" si="7"/>
        <v>2</v>
      </c>
      <c r="H98" s="663"/>
      <c r="I98" s="647"/>
      <c r="J98" s="74"/>
    </row>
    <row r="99" spans="1:10" ht="7.5" customHeight="1">
      <c r="A99" s="639" t="s">
        <v>477</v>
      </c>
      <c r="B99" s="647"/>
      <c r="C99" s="647"/>
      <c r="D99" s="647"/>
      <c r="E99" s="647">
        <v>1</v>
      </c>
      <c r="F99" s="647"/>
      <c r="G99" s="662">
        <f t="shared" si="7"/>
        <v>1</v>
      </c>
      <c r="H99" s="663"/>
      <c r="I99" s="647"/>
      <c r="J99" s="74"/>
    </row>
    <row r="100" spans="1:10" ht="7.5" customHeight="1">
      <c r="A100" s="639" t="s">
        <v>478</v>
      </c>
      <c r="B100" s="647">
        <v>1</v>
      </c>
      <c r="C100" s="647"/>
      <c r="D100" s="647"/>
      <c r="E100" s="647"/>
      <c r="F100" s="647"/>
      <c r="G100" s="662">
        <f t="shared" si="7"/>
        <v>1</v>
      </c>
      <c r="H100" s="663"/>
      <c r="I100" s="647"/>
      <c r="J100" s="74"/>
    </row>
    <row r="101" spans="1:10" ht="7.5" customHeight="1">
      <c r="A101" s="639" t="s">
        <v>482</v>
      </c>
      <c r="B101" s="647"/>
      <c r="C101" s="647"/>
      <c r="D101" s="647">
        <v>1</v>
      </c>
      <c r="E101" s="647">
        <v>1</v>
      </c>
      <c r="F101" s="647"/>
      <c r="G101" s="662">
        <f t="shared" si="7"/>
        <v>2</v>
      </c>
      <c r="H101" s="663"/>
      <c r="I101" s="647"/>
      <c r="J101" s="74"/>
    </row>
    <row r="102" spans="1:10" ht="7.5" customHeight="1">
      <c r="A102" s="639" t="s">
        <v>523</v>
      </c>
      <c r="B102" s="647"/>
      <c r="C102" s="647"/>
      <c r="D102" s="647">
        <v>1</v>
      </c>
      <c r="E102" s="647"/>
      <c r="F102" s="647"/>
      <c r="G102" s="662">
        <f t="shared" si="7"/>
        <v>1</v>
      </c>
      <c r="H102" s="663"/>
      <c r="I102" s="647"/>
      <c r="J102" s="74"/>
    </row>
    <row r="103" spans="1:10" ht="7.5" customHeight="1">
      <c r="A103" s="639" t="s">
        <v>484</v>
      </c>
      <c r="B103" s="647"/>
      <c r="C103" s="647"/>
      <c r="D103" s="647">
        <v>1</v>
      </c>
      <c r="E103" s="647">
        <v>1</v>
      </c>
      <c r="F103" s="647"/>
      <c r="G103" s="662">
        <f t="shared" si="7"/>
        <v>2</v>
      </c>
      <c r="H103" s="663"/>
      <c r="I103" s="647"/>
      <c r="J103" s="74"/>
    </row>
    <row r="104" spans="1:10" ht="7.5" customHeight="1">
      <c r="A104" s="639" t="s">
        <v>486</v>
      </c>
      <c r="B104" s="647">
        <v>1</v>
      </c>
      <c r="C104" s="647"/>
      <c r="D104" s="647">
        <v>1</v>
      </c>
      <c r="E104" s="647">
        <v>1</v>
      </c>
      <c r="F104" s="647"/>
      <c r="G104" s="662">
        <f t="shared" si="7"/>
        <v>3</v>
      </c>
      <c r="H104" s="663"/>
      <c r="I104" s="647"/>
      <c r="J104" s="74"/>
    </row>
    <row r="105" spans="1:10" ht="7.5" customHeight="1">
      <c r="A105" s="639" t="s">
        <v>524</v>
      </c>
      <c r="B105" s="647"/>
      <c r="C105" s="647"/>
      <c r="D105" s="647">
        <v>1</v>
      </c>
      <c r="E105" s="647"/>
      <c r="F105" s="647"/>
      <c r="G105" s="662">
        <f t="shared" si="7"/>
        <v>1</v>
      </c>
      <c r="H105" s="663"/>
      <c r="I105" s="647"/>
      <c r="J105" s="74"/>
    </row>
    <row r="106" spans="1:10" ht="7.5" customHeight="1">
      <c r="A106" s="639" t="s">
        <v>525</v>
      </c>
      <c r="B106" s="647">
        <v>1</v>
      </c>
      <c r="C106" s="647"/>
      <c r="D106" s="647"/>
      <c r="E106" s="647">
        <v>1</v>
      </c>
      <c r="F106" s="647"/>
      <c r="G106" s="662">
        <f t="shared" si="7"/>
        <v>2</v>
      </c>
      <c r="H106" s="663"/>
      <c r="I106" s="647"/>
      <c r="J106" s="74"/>
    </row>
    <row r="107" spans="1:10" ht="7.5" customHeight="1">
      <c r="A107" s="639" t="s">
        <v>488</v>
      </c>
      <c r="B107" s="647">
        <v>1</v>
      </c>
      <c r="C107" s="647"/>
      <c r="D107" s="647"/>
      <c r="E107" s="647"/>
      <c r="F107" s="647"/>
      <c r="G107" s="662">
        <f t="shared" si="7"/>
        <v>1</v>
      </c>
      <c r="H107" s="663"/>
      <c r="I107" s="647"/>
      <c r="J107" s="74"/>
    </row>
    <row r="108" spans="1:10" ht="7.5" customHeight="1">
      <c r="A108" s="639" t="s">
        <v>862</v>
      </c>
      <c r="B108" s="647">
        <v>1</v>
      </c>
      <c r="C108" s="647"/>
      <c r="D108" s="647"/>
      <c r="E108" s="647"/>
      <c r="F108" s="647"/>
      <c r="G108" s="662">
        <f t="shared" si="7"/>
        <v>1</v>
      </c>
      <c r="H108" s="663"/>
      <c r="I108" s="647"/>
      <c r="J108" s="74"/>
    </row>
    <row r="109" spans="1:10" ht="7.5" customHeight="1">
      <c r="A109" s="639" t="s">
        <v>491</v>
      </c>
      <c r="B109" s="647">
        <v>1</v>
      </c>
      <c r="C109" s="647"/>
      <c r="D109" s="647"/>
      <c r="E109" s="647">
        <v>1</v>
      </c>
      <c r="F109" s="647"/>
      <c r="G109" s="662">
        <f t="shared" si="7"/>
        <v>2</v>
      </c>
      <c r="H109" s="663"/>
      <c r="I109" s="647"/>
      <c r="J109" s="74"/>
    </row>
    <row r="110" spans="1:10" ht="7.5" customHeight="1">
      <c r="A110" s="639" t="s">
        <v>492</v>
      </c>
      <c r="B110" s="647">
        <v>1</v>
      </c>
      <c r="C110" s="647"/>
      <c r="D110" s="647"/>
      <c r="E110" s="647"/>
      <c r="F110" s="647"/>
      <c r="G110" s="662">
        <f t="shared" si="7"/>
        <v>1</v>
      </c>
      <c r="H110" s="663"/>
      <c r="I110" s="647"/>
      <c r="J110" s="74"/>
    </row>
    <row r="111" spans="1:10" ht="7.5" customHeight="1">
      <c r="A111" s="639" t="s">
        <v>493</v>
      </c>
      <c r="B111" s="647">
        <v>1</v>
      </c>
      <c r="C111" s="647"/>
      <c r="D111" s="647">
        <v>1</v>
      </c>
      <c r="E111" s="647">
        <v>1</v>
      </c>
      <c r="F111" s="647"/>
      <c r="G111" s="662">
        <f t="shared" si="7"/>
        <v>3</v>
      </c>
      <c r="H111" s="663"/>
      <c r="I111" s="647"/>
      <c r="J111" s="74"/>
    </row>
    <row r="112" spans="1:10" ht="7.5" customHeight="1">
      <c r="A112" s="641" t="s">
        <v>401</v>
      </c>
      <c r="B112" s="649"/>
      <c r="C112" s="649"/>
      <c r="D112" s="649"/>
      <c r="E112" s="649"/>
      <c r="F112" s="649"/>
      <c r="G112" s="666"/>
      <c r="H112" s="663"/>
      <c r="I112" s="647"/>
      <c r="J112" s="74"/>
    </row>
    <row r="113" spans="1:10" ht="7.5" customHeight="1">
      <c r="A113" s="639" t="s">
        <v>494</v>
      </c>
      <c r="B113" s="647"/>
      <c r="C113" s="647"/>
      <c r="D113" s="647">
        <v>1</v>
      </c>
      <c r="E113" s="647">
        <v>1</v>
      </c>
      <c r="F113" s="647"/>
      <c r="G113" s="662">
        <f t="shared" ref="G113:G124" si="8">SUM(B113:F113)</f>
        <v>2</v>
      </c>
      <c r="H113" s="663"/>
      <c r="I113" s="647"/>
      <c r="J113" s="74"/>
    </row>
    <row r="114" spans="1:10" ht="7.5" customHeight="1">
      <c r="A114" s="639" t="s">
        <v>495</v>
      </c>
      <c r="B114" s="647"/>
      <c r="C114" s="647"/>
      <c r="D114" s="647"/>
      <c r="E114" s="647">
        <v>1</v>
      </c>
      <c r="F114" s="647"/>
      <c r="G114" s="662">
        <f t="shared" si="8"/>
        <v>1</v>
      </c>
      <c r="H114" s="663"/>
      <c r="I114" s="647"/>
      <c r="J114" s="74"/>
    </row>
    <row r="115" spans="1:10" ht="7.5" customHeight="1">
      <c r="A115" s="639" t="s">
        <v>496</v>
      </c>
      <c r="B115" s="647"/>
      <c r="C115" s="647"/>
      <c r="D115" s="647"/>
      <c r="E115" s="647">
        <v>1</v>
      </c>
      <c r="F115" s="647"/>
      <c r="G115" s="662">
        <f t="shared" si="8"/>
        <v>1</v>
      </c>
      <c r="H115" s="663"/>
      <c r="I115" s="647"/>
      <c r="J115" s="74"/>
    </row>
    <row r="116" spans="1:10" ht="7.5" customHeight="1">
      <c r="A116" s="639" t="s">
        <v>497</v>
      </c>
      <c r="B116" s="647"/>
      <c r="C116" s="647"/>
      <c r="D116" s="647">
        <v>1</v>
      </c>
      <c r="E116" s="647">
        <v>2</v>
      </c>
      <c r="F116" s="647"/>
      <c r="G116" s="662">
        <f t="shared" si="8"/>
        <v>3</v>
      </c>
      <c r="H116" s="663"/>
      <c r="I116" s="647"/>
      <c r="J116" s="74"/>
    </row>
    <row r="117" spans="1:10" ht="7.5" customHeight="1">
      <c r="A117" s="639" t="s">
        <v>498</v>
      </c>
      <c r="B117" s="647"/>
      <c r="C117" s="647"/>
      <c r="D117" s="647"/>
      <c r="E117" s="647">
        <v>1</v>
      </c>
      <c r="F117" s="647"/>
      <c r="G117" s="662">
        <f t="shared" si="8"/>
        <v>1</v>
      </c>
      <c r="H117" s="663"/>
      <c r="I117" s="647"/>
      <c r="J117" s="74"/>
    </row>
    <row r="118" spans="1:10" ht="7.5" customHeight="1">
      <c r="A118" s="639" t="s">
        <v>499</v>
      </c>
      <c r="B118" s="647"/>
      <c r="C118" s="647"/>
      <c r="D118" s="647">
        <v>1</v>
      </c>
      <c r="E118" s="647">
        <v>1</v>
      </c>
      <c r="F118" s="647"/>
      <c r="G118" s="662">
        <f t="shared" si="8"/>
        <v>2</v>
      </c>
      <c r="H118" s="663"/>
      <c r="I118" s="647"/>
      <c r="J118" s="74"/>
    </row>
    <row r="119" spans="1:10" ht="7.5" customHeight="1">
      <c r="A119" s="639" t="s">
        <v>526</v>
      </c>
      <c r="B119" s="647"/>
      <c r="C119" s="647"/>
      <c r="D119" s="647">
        <v>1</v>
      </c>
      <c r="E119" s="647">
        <v>1</v>
      </c>
      <c r="F119" s="647"/>
      <c r="G119" s="662">
        <f t="shared" si="8"/>
        <v>2</v>
      </c>
      <c r="H119" s="663"/>
      <c r="I119" s="647"/>
      <c r="J119" s="74"/>
    </row>
    <row r="120" spans="1:10" ht="7.5" customHeight="1">
      <c r="A120" s="639" t="s">
        <v>527</v>
      </c>
      <c r="B120" s="647"/>
      <c r="C120" s="647"/>
      <c r="D120" s="647"/>
      <c r="E120" s="647">
        <v>1</v>
      </c>
      <c r="F120" s="647"/>
      <c r="G120" s="662">
        <f t="shared" si="8"/>
        <v>1</v>
      </c>
      <c r="H120" s="663"/>
      <c r="I120" s="647"/>
      <c r="J120" s="74"/>
    </row>
    <row r="121" spans="1:10" ht="9" customHeight="1">
      <c r="A121" s="639" t="s">
        <v>500</v>
      </c>
      <c r="B121" s="647"/>
      <c r="C121" s="647"/>
      <c r="D121" s="647"/>
      <c r="E121" s="647">
        <v>1</v>
      </c>
      <c r="F121" s="647"/>
      <c r="G121" s="662">
        <f t="shared" si="8"/>
        <v>1</v>
      </c>
      <c r="H121" s="663"/>
      <c r="I121" s="647"/>
    </row>
    <row r="122" spans="1:10" ht="9.75" customHeight="1">
      <c r="A122" s="670" t="s">
        <v>528</v>
      </c>
      <c r="B122" s="647"/>
      <c r="C122" s="647"/>
      <c r="D122" s="647"/>
      <c r="E122" s="647">
        <v>1</v>
      </c>
      <c r="F122" s="647"/>
      <c r="G122" s="662">
        <f t="shared" si="8"/>
        <v>1</v>
      </c>
      <c r="H122" s="663"/>
      <c r="I122" s="647"/>
    </row>
    <row r="123" spans="1:10" ht="18.75" customHeight="1">
      <c r="A123" s="642" t="s">
        <v>501</v>
      </c>
      <c r="B123" s="650">
        <f>B20+B9</f>
        <v>120</v>
      </c>
      <c r="C123" s="650">
        <f>C20+C9</f>
        <v>8</v>
      </c>
      <c r="D123" s="650">
        <f>D20+D9</f>
        <v>94</v>
      </c>
      <c r="E123" s="650">
        <f>E20+E9</f>
        <v>131</v>
      </c>
      <c r="F123" s="650">
        <f>F20+F9</f>
        <v>0</v>
      </c>
      <c r="G123" s="667">
        <f t="shared" si="8"/>
        <v>353</v>
      </c>
      <c r="H123" s="661"/>
      <c r="I123" s="650">
        <f>I20+I9</f>
        <v>1</v>
      </c>
    </row>
    <row r="124" spans="1:10">
      <c r="A124" s="643" t="s">
        <v>502</v>
      </c>
      <c r="B124" s="650">
        <v>1469</v>
      </c>
      <c r="C124" s="650">
        <v>181</v>
      </c>
      <c r="D124" s="650">
        <v>1234</v>
      </c>
      <c r="E124" s="668">
        <v>2630</v>
      </c>
      <c r="F124" s="650"/>
      <c r="G124" s="668">
        <f t="shared" si="8"/>
        <v>5514</v>
      </c>
      <c r="H124" s="669"/>
      <c r="I124" s="650">
        <v>92</v>
      </c>
    </row>
    <row r="125" spans="1:10" ht="5.25" customHeight="1">
      <c r="A125" s="644"/>
      <c r="B125" s="644"/>
      <c r="C125" s="644"/>
      <c r="D125" s="644"/>
      <c r="E125" s="644"/>
      <c r="F125" s="644"/>
      <c r="G125" s="644"/>
      <c r="H125" s="644"/>
      <c r="I125" s="644"/>
    </row>
    <row r="126" spans="1:10" ht="15">
      <c r="A126"/>
      <c r="B126"/>
      <c r="C126"/>
      <c r="D126"/>
      <c r="E126"/>
      <c r="F126"/>
      <c r="G126"/>
      <c r="H126"/>
      <c r="I126"/>
    </row>
  </sheetData>
  <mergeCells count="12">
    <mergeCell ref="G6:G7"/>
    <mergeCell ref="A1:I1"/>
    <mergeCell ref="A2:I2"/>
    <mergeCell ref="A3:I3"/>
    <mergeCell ref="A4:I4"/>
    <mergeCell ref="A5:I5"/>
    <mergeCell ref="I6:I7"/>
    <mergeCell ref="E6:E7"/>
    <mergeCell ref="D6:D7"/>
    <mergeCell ref="C6:C7"/>
    <mergeCell ref="B6:B7"/>
    <mergeCell ref="A6:A7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>
  <sheetPr codeName="Sheet77"/>
  <dimension ref="A1:R45"/>
  <sheetViews>
    <sheetView topLeftCell="A22" workbookViewId="0">
      <selection activeCell="M44" sqref="M44"/>
    </sheetView>
  </sheetViews>
  <sheetFormatPr defaultColWidth="9.140625" defaultRowHeight="12.75"/>
  <cols>
    <col min="1" max="1" width="29" style="35" customWidth="1"/>
    <col min="2" max="9" width="6.28515625" style="35" customWidth="1"/>
    <col min="10" max="10" width="7.85546875" style="35" customWidth="1"/>
    <col min="11" max="11" width="11.85546875" style="35" customWidth="1"/>
    <col min="12" max="12" width="11.28515625" style="35" customWidth="1"/>
    <col min="13" max="14" width="9.140625" style="35" customWidth="1"/>
    <col min="15" max="15" width="14" style="35" bestFit="1" customWidth="1"/>
    <col min="16" max="16" width="8.42578125" style="35" bestFit="1" customWidth="1"/>
    <col min="17" max="17" width="12.140625" style="35" bestFit="1" customWidth="1"/>
    <col min="18" max="18" width="7.85546875" style="35" bestFit="1" customWidth="1"/>
    <col min="19" max="23" width="9.140625" style="35" customWidth="1"/>
    <col min="24" max="32" width="9.7109375" style="35" customWidth="1"/>
    <col min="33" max="256" width="9.140625" style="35"/>
    <col min="257" max="257" width="29" style="35" customWidth="1"/>
    <col min="258" max="265" width="6.28515625" style="35" customWidth="1"/>
    <col min="266" max="266" width="7.85546875" style="35" customWidth="1"/>
    <col min="267" max="267" width="11.85546875" style="35" customWidth="1"/>
    <col min="268" max="268" width="11.28515625" style="35" customWidth="1"/>
    <col min="269" max="270" width="9.140625" style="35" customWidth="1"/>
    <col min="271" max="271" width="14" style="35" bestFit="1" customWidth="1"/>
    <col min="272" max="272" width="8.42578125" style="35" bestFit="1" customWidth="1"/>
    <col min="273" max="273" width="12.140625" style="35" bestFit="1" customWidth="1"/>
    <col min="274" max="274" width="7.85546875" style="35" bestFit="1" customWidth="1"/>
    <col min="275" max="279" width="9.140625" style="35" customWidth="1"/>
    <col min="280" max="288" width="9.7109375" style="35" customWidth="1"/>
    <col min="289" max="512" width="9.140625" style="35"/>
    <col min="513" max="513" width="29" style="35" customWidth="1"/>
    <col min="514" max="521" width="6.28515625" style="35" customWidth="1"/>
    <col min="522" max="522" width="7.85546875" style="35" customWidth="1"/>
    <col min="523" max="523" width="11.85546875" style="35" customWidth="1"/>
    <col min="524" max="524" width="11.28515625" style="35" customWidth="1"/>
    <col min="525" max="526" width="9.140625" style="35" customWidth="1"/>
    <col min="527" max="527" width="14" style="35" bestFit="1" customWidth="1"/>
    <col min="528" max="528" width="8.42578125" style="35" bestFit="1" customWidth="1"/>
    <col min="529" max="529" width="12.140625" style="35" bestFit="1" customWidth="1"/>
    <col min="530" max="530" width="7.85546875" style="35" bestFit="1" customWidth="1"/>
    <col min="531" max="535" width="9.140625" style="35" customWidth="1"/>
    <col min="536" max="544" width="9.7109375" style="35" customWidth="1"/>
    <col min="545" max="768" width="9.140625" style="35"/>
    <col min="769" max="769" width="29" style="35" customWidth="1"/>
    <col min="770" max="777" width="6.28515625" style="35" customWidth="1"/>
    <col min="778" max="778" width="7.85546875" style="35" customWidth="1"/>
    <col min="779" max="779" width="11.85546875" style="35" customWidth="1"/>
    <col min="780" max="780" width="11.28515625" style="35" customWidth="1"/>
    <col min="781" max="782" width="9.140625" style="35" customWidth="1"/>
    <col min="783" max="783" width="14" style="35" bestFit="1" customWidth="1"/>
    <col min="784" max="784" width="8.42578125" style="35" bestFit="1" customWidth="1"/>
    <col min="785" max="785" width="12.140625" style="35" bestFit="1" customWidth="1"/>
    <col min="786" max="786" width="7.85546875" style="35" bestFit="1" customWidth="1"/>
    <col min="787" max="791" width="9.140625" style="35" customWidth="1"/>
    <col min="792" max="800" width="9.7109375" style="35" customWidth="1"/>
    <col min="801" max="1024" width="9.140625" style="35"/>
    <col min="1025" max="1025" width="29" style="35" customWidth="1"/>
    <col min="1026" max="1033" width="6.28515625" style="35" customWidth="1"/>
    <col min="1034" max="1034" width="7.85546875" style="35" customWidth="1"/>
    <col min="1035" max="1035" width="11.85546875" style="35" customWidth="1"/>
    <col min="1036" max="1036" width="11.28515625" style="35" customWidth="1"/>
    <col min="1037" max="1038" width="9.140625" style="35" customWidth="1"/>
    <col min="1039" max="1039" width="14" style="35" bestFit="1" customWidth="1"/>
    <col min="1040" max="1040" width="8.42578125" style="35" bestFit="1" customWidth="1"/>
    <col min="1041" max="1041" width="12.140625" style="35" bestFit="1" customWidth="1"/>
    <col min="1042" max="1042" width="7.85546875" style="35" bestFit="1" customWidth="1"/>
    <col min="1043" max="1047" width="9.140625" style="35" customWidth="1"/>
    <col min="1048" max="1056" width="9.7109375" style="35" customWidth="1"/>
    <col min="1057" max="1280" width="9.140625" style="35"/>
    <col min="1281" max="1281" width="29" style="35" customWidth="1"/>
    <col min="1282" max="1289" width="6.28515625" style="35" customWidth="1"/>
    <col min="1290" max="1290" width="7.85546875" style="35" customWidth="1"/>
    <col min="1291" max="1291" width="11.85546875" style="35" customWidth="1"/>
    <col min="1292" max="1292" width="11.28515625" style="35" customWidth="1"/>
    <col min="1293" max="1294" width="9.140625" style="35" customWidth="1"/>
    <col min="1295" max="1295" width="14" style="35" bestFit="1" customWidth="1"/>
    <col min="1296" max="1296" width="8.42578125" style="35" bestFit="1" customWidth="1"/>
    <col min="1297" max="1297" width="12.140625" style="35" bestFit="1" customWidth="1"/>
    <col min="1298" max="1298" width="7.85546875" style="35" bestFit="1" customWidth="1"/>
    <col min="1299" max="1303" width="9.140625" style="35" customWidth="1"/>
    <col min="1304" max="1312" width="9.7109375" style="35" customWidth="1"/>
    <col min="1313" max="1536" width="9.140625" style="35"/>
    <col min="1537" max="1537" width="29" style="35" customWidth="1"/>
    <col min="1538" max="1545" width="6.28515625" style="35" customWidth="1"/>
    <col min="1546" max="1546" width="7.85546875" style="35" customWidth="1"/>
    <col min="1547" max="1547" width="11.85546875" style="35" customWidth="1"/>
    <col min="1548" max="1548" width="11.28515625" style="35" customWidth="1"/>
    <col min="1549" max="1550" width="9.140625" style="35" customWidth="1"/>
    <col min="1551" max="1551" width="14" style="35" bestFit="1" customWidth="1"/>
    <col min="1552" max="1552" width="8.42578125" style="35" bestFit="1" customWidth="1"/>
    <col min="1553" max="1553" width="12.140625" style="35" bestFit="1" customWidth="1"/>
    <col min="1554" max="1554" width="7.85546875" style="35" bestFit="1" customWidth="1"/>
    <col min="1555" max="1559" width="9.140625" style="35" customWidth="1"/>
    <col min="1560" max="1568" width="9.7109375" style="35" customWidth="1"/>
    <col min="1569" max="1792" width="9.140625" style="35"/>
    <col min="1793" max="1793" width="29" style="35" customWidth="1"/>
    <col min="1794" max="1801" width="6.28515625" style="35" customWidth="1"/>
    <col min="1802" max="1802" width="7.85546875" style="35" customWidth="1"/>
    <col min="1803" max="1803" width="11.85546875" style="35" customWidth="1"/>
    <col min="1804" max="1804" width="11.28515625" style="35" customWidth="1"/>
    <col min="1805" max="1806" width="9.140625" style="35" customWidth="1"/>
    <col min="1807" max="1807" width="14" style="35" bestFit="1" customWidth="1"/>
    <col min="1808" max="1808" width="8.42578125" style="35" bestFit="1" customWidth="1"/>
    <col min="1809" max="1809" width="12.140625" style="35" bestFit="1" customWidth="1"/>
    <col min="1810" max="1810" width="7.85546875" style="35" bestFit="1" customWidth="1"/>
    <col min="1811" max="1815" width="9.140625" style="35" customWidth="1"/>
    <col min="1816" max="1824" width="9.7109375" style="35" customWidth="1"/>
    <col min="1825" max="2048" width="9.140625" style="35"/>
    <col min="2049" max="2049" width="29" style="35" customWidth="1"/>
    <col min="2050" max="2057" width="6.28515625" style="35" customWidth="1"/>
    <col min="2058" max="2058" width="7.85546875" style="35" customWidth="1"/>
    <col min="2059" max="2059" width="11.85546875" style="35" customWidth="1"/>
    <col min="2060" max="2060" width="11.28515625" style="35" customWidth="1"/>
    <col min="2061" max="2062" width="9.140625" style="35" customWidth="1"/>
    <col min="2063" max="2063" width="14" style="35" bestFit="1" customWidth="1"/>
    <col min="2064" max="2064" width="8.42578125" style="35" bestFit="1" customWidth="1"/>
    <col min="2065" max="2065" width="12.140625" style="35" bestFit="1" customWidth="1"/>
    <col min="2066" max="2066" width="7.85546875" style="35" bestFit="1" customWidth="1"/>
    <col min="2067" max="2071" width="9.140625" style="35" customWidth="1"/>
    <col min="2072" max="2080" width="9.7109375" style="35" customWidth="1"/>
    <col min="2081" max="2304" width="9.140625" style="35"/>
    <col min="2305" max="2305" width="29" style="35" customWidth="1"/>
    <col min="2306" max="2313" width="6.28515625" style="35" customWidth="1"/>
    <col min="2314" max="2314" width="7.85546875" style="35" customWidth="1"/>
    <col min="2315" max="2315" width="11.85546875" style="35" customWidth="1"/>
    <col min="2316" max="2316" width="11.28515625" style="35" customWidth="1"/>
    <col min="2317" max="2318" width="9.140625" style="35" customWidth="1"/>
    <col min="2319" max="2319" width="14" style="35" bestFit="1" customWidth="1"/>
    <col min="2320" max="2320" width="8.42578125" style="35" bestFit="1" customWidth="1"/>
    <col min="2321" max="2321" width="12.140625" style="35" bestFit="1" customWidth="1"/>
    <col min="2322" max="2322" width="7.85546875" style="35" bestFit="1" customWidth="1"/>
    <col min="2323" max="2327" width="9.140625" style="35" customWidth="1"/>
    <col min="2328" max="2336" width="9.7109375" style="35" customWidth="1"/>
    <col min="2337" max="2560" width="9.140625" style="35"/>
    <col min="2561" max="2561" width="29" style="35" customWidth="1"/>
    <col min="2562" max="2569" width="6.28515625" style="35" customWidth="1"/>
    <col min="2570" max="2570" width="7.85546875" style="35" customWidth="1"/>
    <col min="2571" max="2571" width="11.85546875" style="35" customWidth="1"/>
    <col min="2572" max="2572" width="11.28515625" style="35" customWidth="1"/>
    <col min="2573" max="2574" width="9.140625" style="35" customWidth="1"/>
    <col min="2575" max="2575" width="14" style="35" bestFit="1" customWidth="1"/>
    <col min="2576" max="2576" width="8.42578125" style="35" bestFit="1" customWidth="1"/>
    <col min="2577" max="2577" width="12.140625" style="35" bestFit="1" customWidth="1"/>
    <col min="2578" max="2578" width="7.85546875" style="35" bestFit="1" customWidth="1"/>
    <col min="2579" max="2583" width="9.140625" style="35" customWidth="1"/>
    <col min="2584" max="2592" width="9.7109375" style="35" customWidth="1"/>
    <col min="2593" max="2816" width="9.140625" style="35"/>
    <col min="2817" max="2817" width="29" style="35" customWidth="1"/>
    <col min="2818" max="2825" width="6.28515625" style="35" customWidth="1"/>
    <col min="2826" max="2826" width="7.85546875" style="35" customWidth="1"/>
    <col min="2827" max="2827" width="11.85546875" style="35" customWidth="1"/>
    <col min="2828" max="2828" width="11.28515625" style="35" customWidth="1"/>
    <col min="2829" max="2830" width="9.140625" style="35" customWidth="1"/>
    <col min="2831" max="2831" width="14" style="35" bestFit="1" customWidth="1"/>
    <col min="2832" max="2832" width="8.42578125" style="35" bestFit="1" customWidth="1"/>
    <col min="2833" max="2833" width="12.140625" style="35" bestFit="1" customWidth="1"/>
    <col min="2834" max="2834" width="7.85546875" style="35" bestFit="1" customWidth="1"/>
    <col min="2835" max="2839" width="9.140625" style="35" customWidth="1"/>
    <col min="2840" max="2848" width="9.7109375" style="35" customWidth="1"/>
    <col min="2849" max="3072" width="9.140625" style="35"/>
    <col min="3073" max="3073" width="29" style="35" customWidth="1"/>
    <col min="3074" max="3081" width="6.28515625" style="35" customWidth="1"/>
    <col min="3082" max="3082" width="7.85546875" style="35" customWidth="1"/>
    <col min="3083" max="3083" width="11.85546875" style="35" customWidth="1"/>
    <col min="3084" max="3084" width="11.28515625" style="35" customWidth="1"/>
    <col min="3085" max="3086" width="9.140625" style="35" customWidth="1"/>
    <col min="3087" max="3087" width="14" style="35" bestFit="1" customWidth="1"/>
    <col min="3088" max="3088" width="8.42578125" style="35" bestFit="1" customWidth="1"/>
    <col min="3089" max="3089" width="12.140625" style="35" bestFit="1" customWidth="1"/>
    <col min="3090" max="3090" width="7.85546875" style="35" bestFit="1" customWidth="1"/>
    <col min="3091" max="3095" width="9.140625" style="35" customWidth="1"/>
    <col min="3096" max="3104" width="9.7109375" style="35" customWidth="1"/>
    <col min="3105" max="3328" width="9.140625" style="35"/>
    <col min="3329" max="3329" width="29" style="35" customWidth="1"/>
    <col min="3330" max="3337" width="6.28515625" style="35" customWidth="1"/>
    <col min="3338" max="3338" width="7.85546875" style="35" customWidth="1"/>
    <col min="3339" max="3339" width="11.85546875" style="35" customWidth="1"/>
    <col min="3340" max="3340" width="11.28515625" style="35" customWidth="1"/>
    <col min="3341" max="3342" width="9.140625" style="35" customWidth="1"/>
    <col min="3343" max="3343" width="14" style="35" bestFit="1" customWidth="1"/>
    <col min="3344" max="3344" width="8.42578125" style="35" bestFit="1" customWidth="1"/>
    <col min="3345" max="3345" width="12.140625" style="35" bestFit="1" customWidth="1"/>
    <col min="3346" max="3346" width="7.85546875" style="35" bestFit="1" customWidth="1"/>
    <col min="3347" max="3351" width="9.140625" style="35" customWidth="1"/>
    <col min="3352" max="3360" width="9.7109375" style="35" customWidth="1"/>
    <col min="3361" max="3584" width="9.140625" style="35"/>
    <col min="3585" max="3585" width="29" style="35" customWidth="1"/>
    <col min="3586" max="3593" width="6.28515625" style="35" customWidth="1"/>
    <col min="3594" max="3594" width="7.85546875" style="35" customWidth="1"/>
    <col min="3595" max="3595" width="11.85546875" style="35" customWidth="1"/>
    <col min="3596" max="3596" width="11.28515625" style="35" customWidth="1"/>
    <col min="3597" max="3598" width="9.140625" style="35" customWidth="1"/>
    <col min="3599" max="3599" width="14" style="35" bestFit="1" customWidth="1"/>
    <col min="3600" max="3600" width="8.42578125" style="35" bestFit="1" customWidth="1"/>
    <col min="3601" max="3601" width="12.140625" style="35" bestFit="1" customWidth="1"/>
    <col min="3602" max="3602" width="7.85546875" style="35" bestFit="1" customWidth="1"/>
    <col min="3603" max="3607" width="9.140625" style="35" customWidth="1"/>
    <col min="3608" max="3616" width="9.7109375" style="35" customWidth="1"/>
    <col min="3617" max="3840" width="9.140625" style="35"/>
    <col min="3841" max="3841" width="29" style="35" customWidth="1"/>
    <col min="3842" max="3849" width="6.28515625" style="35" customWidth="1"/>
    <col min="3850" max="3850" width="7.85546875" style="35" customWidth="1"/>
    <col min="3851" max="3851" width="11.85546875" style="35" customWidth="1"/>
    <col min="3852" max="3852" width="11.28515625" style="35" customWidth="1"/>
    <col min="3853" max="3854" width="9.140625" style="35" customWidth="1"/>
    <col min="3855" max="3855" width="14" style="35" bestFit="1" customWidth="1"/>
    <col min="3856" max="3856" width="8.42578125" style="35" bestFit="1" customWidth="1"/>
    <col min="3857" max="3857" width="12.140625" style="35" bestFit="1" customWidth="1"/>
    <col min="3858" max="3858" width="7.85546875" style="35" bestFit="1" customWidth="1"/>
    <col min="3859" max="3863" width="9.140625" style="35" customWidth="1"/>
    <col min="3864" max="3872" width="9.7109375" style="35" customWidth="1"/>
    <col min="3873" max="4096" width="9.140625" style="35"/>
    <col min="4097" max="4097" width="29" style="35" customWidth="1"/>
    <col min="4098" max="4105" width="6.28515625" style="35" customWidth="1"/>
    <col min="4106" max="4106" width="7.85546875" style="35" customWidth="1"/>
    <col min="4107" max="4107" width="11.85546875" style="35" customWidth="1"/>
    <col min="4108" max="4108" width="11.28515625" style="35" customWidth="1"/>
    <col min="4109" max="4110" width="9.140625" style="35" customWidth="1"/>
    <col min="4111" max="4111" width="14" style="35" bestFit="1" customWidth="1"/>
    <col min="4112" max="4112" width="8.42578125" style="35" bestFit="1" customWidth="1"/>
    <col min="4113" max="4113" width="12.140625" style="35" bestFit="1" customWidth="1"/>
    <col min="4114" max="4114" width="7.85546875" style="35" bestFit="1" customWidth="1"/>
    <col min="4115" max="4119" width="9.140625" style="35" customWidth="1"/>
    <col min="4120" max="4128" width="9.7109375" style="35" customWidth="1"/>
    <col min="4129" max="4352" width="9.140625" style="35"/>
    <col min="4353" max="4353" width="29" style="35" customWidth="1"/>
    <col min="4354" max="4361" width="6.28515625" style="35" customWidth="1"/>
    <col min="4362" max="4362" width="7.85546875" style="35" customWidth="1"/>
    <col min="4363" max="4363" width="11.85546875" style="35" customWidth="1"/>
    <col min="4364" max="4364" width="11.28515625" style="35" customWidth="1"/>
    <col min="4365" max="4366" width="9.140625" style="35" customWidth="1"/>
    <col min="4367" max="4367" width="14" style="35" bestFit="1" customWidth="1"/>
    <col min="4368" max="4368" width="8.42578125" style="35" bestFit="1" customWidth="1"/>
    <col min="4369" max="4369" width="12.140625" style="35" bestFit="1" customWidth="1"/>
    <col min="4370" max="4370" width="7.85546875" style="35" bestFit="1" customWidth="1"/>
    <col min="4371" max="4375" width="9.140625" style="35" customWidth="1"/>
    <col min="4376" max="4384" width="9.7109375" style="35" customWidth="1"/>
    <col min="4385" max="4608" width="9.140625" style="35"/>
    <col min="4609" max="4609" width="29" style="35" customWidth="1"/>
    <col min="4610" max="4617" width="6.28515625" style="35" customWidth="1"/>
    <col min="4618" max="4618" width="7.85546875" style="35" customWidth="1"/>
    <col min="4619" max="4619" width="11.85546875" style="35" customWidth="1"/>
    <col min="4620" max="4620" width="11.28515625" style="35" customWidth="1"/>
    <col min="4621" max="4622" width="9.140625" style="35" customWidth="1"/>
    <col min="4623" max="4623" width="14" style="35" bestFit="1" customWidth="1"/>
    <col min="4624" max="4624" width="8.42578125" style="35" bestFit="1" customWidth="1"/>
    <col min="4625" max="4625" width="12.140625" style="35" bestFit="1" customWidth="1"/>
    <col min="4626" max="4626" width="7.85546875" style="35" bestFit="1" customWidth="1"/>
    <col min="4627" max="4631" width="9.140625" style="35" customWidth="1"/>
    <col min="4632" max="4640" width="9.7109375" style="35" customWidth="1"/>
    <col min="4641" max="4864" width="9.140625" style="35"/>
    <col min="4865" max="4865" width="29" style="35" customWidth="1"/>
    <col min="4866" max="4873" width="6.28515625" style="35" customWidth="1"/>
    <col min="4874" max="4874" width="7.85546875" style="35" customWidth="1"/>
    <col min="4875" max="4875" width="11.85546875" style="35" customWidth="1"/>
    <col min="4876" max="4876" width="11.28515625" style="35" customWidth="1"/>
    <col min="4877" max="4878" width="9.140625" style="35" customWidth="1"/>
    <col min="4879" max="4879" width="14" style="35" bestFit="1" customWidth="1"/>
    <col min="4880" max="4880" width="8.42578125" style="35" bestFit="1" customWidth="1"/>
    <col min="4881" max="4881" width="12.140625" style="35" bestFit="1" customWidth="1"/>
    <col min="4882" max="4882" width="7.85546875" style="35" bestFit="1" customWidth="1"/>
    <col min="4883" max="4887" width="9.140625" style="35" customWidth="1"/>
    <col min="4888" max="4896" width="9.7109375" style="35" customWidth="1"/>
    <col min="4897" max="5120" width="9.140625" style="35"/>
    <col min="5121" max="5121" width="29" style="35" customWidth="1"/>
    <col min="5122" max="5129" width="6.28515625" style="35" customWidth="1"/>
    <col min="5130" max="5130" width="7.85546875" style="35" customWidth="1"/>
    <col min="5131" max="5131" width="11.85546875" style="35" customWidth="1"/>
    <col min="5132" max="5132" width="11.28515625" style="35" customWidth="1"/>
    <col min="5133" max="5134" width="9.140625" style="35" customWidth="1"/>
    <col min="5135" max="5135" width="14" style="35" bestFit="1" customWidth="1"/>
    <col min="5136" max="5136" width="8.42578125" style="35" bestFit="1" customWidth="1"/>
    <col min="5137" max="5137" width="12.140625" style="35" bestFit="1" customWidth="1"/>
    <col min="5138" max="5138" width="7.85546875" style="35" bestFit="1" customWidth="1"/>
    <col min="5139" max="5143" width="9.140625" style="35" customWidth="1"/>
    <col min="5144" max="5152" width="9.7109375" style="35" customWidth="1"/>
    <col min="5153" max="5376" width="9.140625" style="35"/>
    <col min="5377" max="5377" width="29" style="35" customWidth="1"/>
    <col min="5378" max="5385" width="6.28515625" style="35" customWidth="1"/>
    <col min="5386" max="5386" width="7.85546875" style="35" customWidth="1"/>
    <col min="5387" max="5387" width="11.85546875" style="35" customWidth="1"/>
    <col min="5388" max="5388" width="11.28515625" style="35" customWidth="1"/>
    <col min="5389" max="5390" width="9.140625" style="35" customWidth="1"/>
    <col min="5391" max="5391" width="14" style="35" bestFit="1" customWidth="1"/>
    <col min="5392" max="5392" width="8.42578125" style="35" bestFit="1" customWidth="1"/>
    <col min="5393" max="5393" width="12.140625" style="35" bestFit="1" customWidth="1"/>
    <col min="5394" max="5394" width="7.85546875" style="35" bestFit="1" customWidth="1"/>
    <col min="5395" max="5399" width="9.140625" style="35" customWidth="1"/>
    <col min="5400" max="5408" width="9.7109375" style="35" customWidth="1"/>
    <col min="5409" max="5632" width="9.140625" style="35"/>
    <col min="5633" max="5633" width="29" style="35" customWidth="1"/>
    <col min="5634" max="5641" width="6.28515625" style="35" customWidth="1"/>
    <col min="5642" max="5642" width="7.85546875" style="35" customWidth="1"/>
    <col min="5643" max="5643" width="11.85546875" style="35" customWidth="1"/>
    <col min="5644" max="5644" width="11.28515625" style="35" customWidth="1"/>
    <col min="5645" max="5646" width="9.140625" style="35" customWidth="1"/>
    <col min="5647" max="5647" width="14" style="35" bestFit="1" customWidth="1"/>
    <col min="5648" max="5648" width="8.42578125" style="35" bestFit="1" customWidth="1"/>
    <col min="5649" max="5649" width="12.140625" style="35" bestFit="1" customWidth="1"/>
    <col min="5650" max="5650" width="7.85546875" style="35" bestFit="1" customWidth="1"/>
    <col min="5651" max="5655" width="9.140625" style="35" customWidth="1"/>
    <col min="5656" max="5664" width="9.7109375" style="35" customWidth="1"/>
    <col min="5665" max="5888" width="9.140625" style="35"/>
    <col min="5889" max="5889" width="29" style="35" customWidth="1"/>
    <col min="5890" max="5897" width="6.28515625" style="35" customWidth="1"/>
    <col min="5898" max="5898" width="7.85546875" style="35" customWidth="1"/>
    <col min="5899" max="5899" width="11.85546875" style="35" customWidth="1"/>
    <col min="5900" max="5900" width="11.28515625" style="35" customWidth="1"/>
    <col min="5901" max="5902" width="9.140625" style="35" customWidth="1"/>
    <col min="5903" max="5903" width="14" style="35" bestFit="1" customWidth="1"/>
    <col min="5904" max="5904" width="8.42578125" style="35" bestFit="1" customWidth="1"/>
    <col min="5905" max="5905" width="12.140625" style="35" bestFit="1" customWidth="1"/>
    <col min="5906" max="5906" width="7.85546875" style="35" bestFit="1" customWidth="1"/>
    <col min="5907" max="5911" width="9.140625" style="35" customWidth="1"/>
    <col min="5912" max="5920" width="9.7109375" style="35" customWidth="1"/>
    <col min="5921" max="6144" width="9.140625" style="35"/>
    <col min="6145" max="6145" width="29" style="35" customWidth="1"/>
    <col min="6146" max="6153" width="6.28515625" style="35" customWidth="1"/>
    <col min="6154" max="6154" width="7.85546875" style="35" customWidth="1"/>
    <col min="6155" max="6155" width="11.85546875" style="35" customWidth="1"/>
    <col min="6156" max="6156" width="11.28515625" style="35" customWidth="1"/>
    <col min="6157" max="6158" width="9.140625" style="35" customWidth="1"/>
    <col min="6159" max="6159" width="14" style="35" bestFit="1" customWidth="1"/>
    <col min="6160" max="6160" width="8.42578125" style="35" bestFit="1" customWidth="1"/>
    <col min="6161" max="6161" width="12.140625" style="35" bestFit="1" customWidth="1"/>
    <col min="6162" max="6162" width="7.85546875" style="35" bestFit="1" customWidth="1"/>
    <col min="6163" max="6167" width="9.140625" style="35" customWidth="1"/>
    <col min="6168" max="6176" width="9.7109375" style="35" customWidth="1"/>
    <col min="6177" max="6400" width="9.140625" style="35"/>
    <col min="6401" max="6401" width="29" style="35" customWidth="1"/>
    <col min="6402" max="6409" width="6.28515625" style="35" customWidth="1"/>
    <col min="6410" max="6410" width="7.85546875" style="35" customWidth="1"/>
    <col min="6411" max="6411" width="11.85546875" style="35" customWidth="1"/>
    <col min="6412" max="6412" width="11.28515625" style="35" customWidth="1"/>
    <col min="6413" max="6414" width="9.140625" style="35" customWidth="1"/>
    <col min="6415" max="6415" width="14" style="35" bestFit="1" customWidth="1"/>
    <col min="6416" max="6416" width="8.42578125" style="35" bestFit="1" customWidth="1"/>
    <col min="6417" max="6417" width="12.140625" style="35" bestFit="1" customWidth="1"/>
    <col min="6418" max="6418" width="7.85546875" style="35" bestFit="1" customWidth="1"/>
    <col min="6419" max="6423" width="9.140625" style="35" customWidth="1"/>
    <col min="6424" max="6432" width="9.7109375" style="35" customWidth="1"/>
    <col min="6433" max="6656" width="9.140625" style="35"/>
    <col min="6657" max="6657" width="29" style="35" customWidth="1"/>
    <col min="6658" max="6665" width="6.28515625" style="35" customWidth="1"/>
    <col min="6666" max="6666" width="7.85546875" style="35" customWidth="1"/>
    <col min="6667" max="6667" width="11.85546875" style="35" customWidth="1"/>
    <col min="6668" max="6668" width="11.28515625" style="35" customWidth="1"/>
    <col min="6669" max="6670" width="9.140625" style="35" customWidth="1"/>
    <col min="6671" max="6671" width="14" style="35" bestFit="1" customWidth="1"/>
    <col min="6672" max="6672" width="8.42578125" style="35" bestFit="1" customWidth="1"/>
    <col min="6673" max="6673" width="12.140625" style="35" bestFit="1" customWidth="1"/>
    <col min="6674" max="6674" width="7.85546875" style="35" bestFit="1" customWidth="1"/>
    <col min="6675" max="6679" width="9.140625" style="35" customWidth="1"/>
    <col min="6680" max="6688" width="9.7109375" style="35" customWidth="1"/>
    <col min="6689" max="6912" width="9.140625" style="35"/>
    <col min="6913" max="6913" width="29" style="35" customWidth="1"/>
    <col min="6914" max="6921" width="6.28515625" style="35" customWidth="1"/>
    <col min="6922" max="6922" width="7.85546875" style="35" customWidth="1"/>
    <col min="6923" max="6923" width="11.85546875" style="35" customWidth="1"/>
    <col min="6924" max="6924" width="11.28515625" style="35" customWidth="1"/>
    <col min="6925" max="6926" width="9.140625" style="35" customWidth="1"/>
    <col min="6927" max="6927" width="14" style="35" bestFit="1" customWidth="1"/>
    <col min="6928" max="6928" width="8.42578125" style="35" bestFit="1" customWidth="1"/>
    <col min="6929" max="6929" width="12.140625" style="35" bestFit="1" customWidth="1"/>
    <col min="6930" max="6930" width="7.85546875" style="35" bestFit="1" customWidth="1"/>
    <col min="6931" max="6935" width="9.140625" style="35" customWidth="1"/>
    <col min="6936" max="6944" width="9.7109375" style="35" customWidth="1"/>
    <col min="6945" max="7168" width="9.140625" style="35"/>
    <col min="7169" max="7169" width="29" style="35" customWidth="1"/>
    <col min="7170" max="7177" width="6.28515625" style="35" customWidth="1"/>
    <col min="7178" max="7178" width="7.85546875" style="35" customWidth="1"/>
    <col min="7179" max="7179" width="11.85546875" style="35" customWidth="1"/>
    <col min="7180" max="7180" width="11.28515625" style="35" customWidth="1"/>
    <col min="7181" max="7182" width="9.140625" style="35" customWidth="1"/>
    <col min="7183" max="7183" width="14" style="35" bestFit="1" customWidth="1"/>
    <col min="7184" max="7184" width="8.42578125" style="35" bestFit="1" customWidth="1"/>
    <col min="7185" max="7185" width="12.140625" style="35" bestFit="1" customWidth="1"/>
    <col min="7186" max="7186" width="7.85546875" style="35" bestFit="1" customWidth="1"/>
    <col min="7187" max="7191" width="9.140625" style="35" customWidth="1"/>
    <col min="7192" max="7200" width="9.7109375" style="35" customWidth="1"/>
    <col min="7201" max="7424" width="9.140625" style="35"/>
    <col min="7425" max="7425" width="29" style="35" customWidth="1"/>
    <col min="7426" max="7433" width="6.28515625" style="35" customWidth="1"/>
    <col min="7434" max="7434" width="7.85546875" style="35" customWidth="1"/>
    <col min="7435" max="7435" width="11.85546875" style="35" customWidth="1"/>
    <col min="7436" max="7436" width="11.28515625" style="35" customWidth="1"/>
    <col min="7437" max="7438" width="9.140625" style="35" customWidth="1"/>
    <col min="7439" max="7439" width="14" style="35" bestFit="1" customWidth="1"/>
    <col min="7440" max="7440" width="8.42578125" style="35" bestFit="1" customWidth="1"/>
    <col min="7441" max="7441" width="12.140625" style="35" bestFit="1" customWidth="1"/>
    <col min="7442" max="7442" width="7.85546875" style="35" bestFit="1" customWidth="1"/>
    <col min="7443" max="7447" width="9.140625" style="35" customWidth="1"/>
    <col min="7448" max="7456" width="9.7109375" style="35" customWidth="1"/>
    <col min="7457" max="7680" width="9.140625" style="35"/>
    <col min="7681" max="7681" width="29" style="35" customWidth="1"/>
    <col min="7682" max="7689" width="6.28515625" style="35" customWidth="1"/>
    <col min="7690" max="7690" width="7.85546875" style="35" customWidth="1"/>
    <col min="7691" max="7691" width="11.85546875" style="35" customWidth="1"/>
    <col min="7692" max="7692" width="11.28515625" style="35" customWidth="1"/>
    <col min="7693" max="7694" width="9.140625" style="35" customWidth="1"/>
    <col min="7695" max="7695" width="14" style="35" bestFit="1" customWidth="1"/>
    <col min="7696" max="7696" width="8.42578125" style="35" bestFit="1" customWidth="1"/>
    <col min="7697" max="7697" width="12.140625" style="35" bestFit="1" customWidth="1"/>
    <col min="7698" max="7698" width="7.85546875" style="35" bestFit="1" customWidth="1"/>
    <col min="7699" max="7703" width="9.140625" style="35" customWidth="1"/>
    <col min="7704" max="7712" width="9.7109375" style="35" customWidth="1"/>
    <col min="7713" max="7936" width="9.140625" style="35"/>
    <col min="7937" max="7937" width="29" style="35" customWidth="1"/>
    <col min="7938" max="7945" width="6.28515625" style="35" customWidth="1"/>
    <col min="7946" max="7946" width="7.85546875" style="35" customWidth="1"/>
    <col min="7947" max="7947" width="11.85546875" style="35" customWidth="1"/>
    <col min="7948" max="7948" width="11.28515625" style="35" customWidth="1"/>
    <col min="7949" max="7950" width="9.140625" style="35" customWidth="1"/>
    <col min="7951" max="7951" width="14" style="35" bestFit="1" customWidth="1"/>
    <col min="7952" max="7952" width="8.42578125" style="35" bestFit="1" customWidth="1"/>
    <col min="7953" max="7953" width="12.140625" style="35" bestFit="1" customWidth="1"/>
    <col min="7954" max="7954" width="7.85546875" style="35" bestFit="1" customWidth="1"/>
    <col min="7955" max="7959" width="9.140625" style="35" customWidth="1"/>
    <col min="7960" max="7968" width="9.7109375" style="35" customWidth="1"/>
    <col min="7969" max="8192" width="9.140625" style="35"/>
    <col min="8193" max="8193" width="29" style="35" customWidth="1"/>
    <col min="8194" max="8201" width="6.28515625" style="35" customWidth="1"/>
    <col min="8202" max="8202" width="7.85546875" style="35" customWidth="1"/>
    <col min="8203" max="8203" width="11.85546875" style="35" customWidth="1"/>
    <col min="8204" max="8204" width="11.28515625" style="35" customWidth="1"/>
    <col min="8205" max="8206" width="9.140625" style="35" customWidth="1"/>
    <col min="8207" max="8207" width="14" style="35" bestFit="1" customWidth="1"/>
    <col min="8208" max="8208" width="8.42578125" style="35" bestFit="1" customWidth="1"/>
    <col min="8209" max="8209" width="12.140625" style="35" bestFit="1" customWidth="1"/>
    <col min="8210" max="8210" width="7.85546875" style="35" bestFit="1" customWidth="1"/>
    <col min="8211" max="8215" width="9.140625" style="35" customWidth="1"/>
    <col min="8216" max="8224" width="9.7109375" style="35" customWidth="1"/>
    <col min="8225" max="8448" width="9.140625" style="35"/>
    <col min="8449" max="8449" width="29" style="35" customWidth="1"/>
    <col min="8450" max="8457" width="6.28515625" style="35" customWidth="1"/>
    <col min="8458" max="8458" width="7.85546875" style="35" customWidth="1"/>
    <col min="8459" max="8459" width="11.85546875" style="35" customWidth="1"/>
    <col min="8460" max="8460" width="11.28515625" style="35" customWidth="1"/>
    <col min="8461" max="8462" width="9.140625" style="35" customWidth="1"/>
    <col min="8463" max="8463" width="14" style="35" bestFit="1" customWidth="1"/>
    <col min="8464" max="8464" width="8.42578125" style="35" bestFit="1" customWidth="1"/>
    <col min="8465" max="8465" width="12.140625" style="35" bestFit="1" customWidth="1"/>
    <col min="8466" max="8466" width="7.85546875" style="35" bestFit="1" customWidth="1"/>
    <col min="8467" max="8471" width="9.140625" style="35" customWidth="1"/>
    <col min="8472" max="8480" width="9.7109375" style="35" customWidth="1"/>
    <col min="8481" max="8704" width="9.140625" style="35"/>
    <col min="8705" max="8705" width="29" style="35" customWidth="1"/>
    <col min="8706" max="8713" width="6.28515625" style="35" customWidth="1"/>
    <col min="8714" max="8714" width="7.85546875" style="35" customWidth="1"/>
    <col min="8715" max="8715" width="11.85546875" style="35" customWidth="1"/>
    <col min="8716" max="8716" width="11.28515625" style="35" customWidth="1"/>
    <col min="8717" max="8718" width="9.140625" style="35" customWidth="1"/>
    <col min="8719" max="8719" width="14" style="35" bestFit="1" customWidth="1"/>
    <col min="8720" max="8720" width="8.42578125" style="35" bestFit="1" customWidth="1"/>
    <col min="8721" max="8721" width="12.140625" style="35" bestFit="1" customWidth="1"/>
    <col min="8722" max="8722" width="7.85546875" style="35" bestFit="1" customWidth="1"/>
    <col min="8723" max="8727" width="9.140625" style="35" customWidth="1"/>
    <col min="8728" max="8736" width="9.7109375" style="35" customWidth="1"/>
    <col min="8737" max="8960" width="9.140625" style="35"/>
    <col min="8961" max="8961" width="29" style="35" customWidth="1"/>
    <col min="8962" max="8969" width="6.28515625" style="35" customWidth="1"/>
    <col min="8970" max="8970" width="7.85546875" style="35" customWidth="1"/>
    <col min="8971" max="8971" width="11.85546875" style="35" customWidth="1"/>
    <col min="8972" max="8972" width="11.28515625" style="35" customWidth="1"/>
    <col min="8973" max="8974" width="9.140625" style="35" customWidth="1"/>
    <col min="8975" max="8975" width="14" style="35" bestFit="1" customWidth="1"/>
    <col min="8976" max="8976" width="8.42578125" style="35" bestFit="1" customWidth="1"/>
    <col min="8977" max="8977" width="12.140625" style="35" bestFit="1" customWidth="1"/>
    <col min="8978" max="8978" width="7.85546875" style="35" bestFit="1" customWidth="1"/>
    <col min="8979" max="8983" width="9.140625" style="35" customWidth="1"/>
    <col min="8984" max="8992" width="9.7109375" style="35" customWidth="1"/>
    <col min="8993" max="9216" width="9.140625" style="35"/>
    <col min="9217" max="9217" width="29" style="35" customWidth="1"/>
    <col min="9218" max="9225" width="6.28515625" style="35" customWidth="1"/>
    <col min="9226" max="9226" width="7.85546875" style="35" customWidth="1"/>
    <col min="9227" max="9227" width="11.85546875" style="35" customWidth="1"/>
    <col min="9228" max="9228" width="11.28515625" style="35" customWidth="1"/>
    <col min="9229" max="9230" width="9.140625" style="35" customWidth="1"/>
    <col min="9231" max="9231" width="14" style="35" bestFit="1" customWidth="1"/>
    <col min="9232" max="9232" width="8.42578125" style="35" bestFit="1" customWidth="1"/>
    <col min="9233" max="9233" width="12.140625" style="35" bestFit="1" customWidth="1"/>
    <col min="9234" max="9234" width="7.85546875" style="35" bestFit="1" customWidth="1"/>
    <col min="9235" max="9239" width="9.140625" style="35" customWidth="1"/>
    <col min="9240" max="9248" width="9.7109375" style="35" customWidth="1"/>
    <col min="9249" max="9472" width="9.140625" style="35"/>
    <col min="9473" max="9473" width="29" style="35" customWidth="1"/>
    <col min="9474" max="9481" width="6.28515625" style="35" customWidth="1"/>
    <col min="9482" max="9482" width="7.85546875" style="35" customWidth="1"/>
    <col min="9483" max="9483" width="11.85546875" style="35" customWidth="1"/>
    <col min="9484" max="9484" width="11.28515625" style="35" customWidth="1"/>
    <col min="9485" max="9486" width="9.140625" style="35" customWidth="1"/>
    <col min="9487" max="9487" width="14" style="35" bestFit="1" customWidth="1"/>
    <col min="9488" max="9488" width="8.42578125" style="35" bestFit="1" customWidth="1"/>
    <col min="9489" max="9489" width="12.140625" style="35" bestFit="1" customWidth="1"/>
    <col min="9490" max="9490" width="7.85546875" style="35" bestFit="1" customWidth="1"/>
    <col min="9491" max="9495" width="9.140625" style="35" customWidth="1"/>
    <col min="9496" max="9504" width="9.7109375" style="35" customWidth="1"/>
    <col min="9505" max="9728" width="9.140625" style="35"/>
    <col min="9729" max="9729" width="29" style="35" customWidth="1"/>
    <col min="9730" max="9737" width="6.28515625" style="35" customWidth="1"/>
    <col min="9738" max="9738" width="7.85546875" style="35" customWidth="1"/>
    <col min="9739" max="9739" width="11.85546875" style="35" customWidth="1"/>
    <col min="9740" max="9740" width="11.28515625" style="35" customWidth="1"/>
    <col min="9741" max="9742" width="9.140625" style="35" customWidth="1"/>
    <col min="9743" max="9743" width="14" style="35" bestFit="1" customWidth="1"/>
    <col min="9744" max="9744" width="8.42578125" style="35" bestFit="1" customWidth="1"/>
    <col min="9745" max="9745" width="12.140625" style="35" bestFit="1" customWidth="1"/>
    <col min="9746" max="9746" width="7.85546875" style="35" bestFit="1" customWidth="1"/>
    <col min="9747" max="9751" width="9.140625" style="35" customWidth="1"/>
    <col min="9752" max="9760" width="9.7109375" style="35" customWidth="1"/>
    <col min="9761" max="9984" width="9.140625" style="35"/>
    <col min="9985" max="9985" width="29" style="35" customWidth="1"/>
    <col min="9986" max="9993" width="6.28515625" style="35" customWidth="1"/>
    <col min="9994" max="9994" width="7.85546875" style="35" customWidth="1"/>
    <col min="9995" max="9995" width="11.85546875" style="35" customWidth="1"/>
    <col min="9996" max="9996" width="11.28515625" style="35" customWidth="1"/>
    <col min="9997" max="9998" width="9.140625" style="35" customWidth="1"/>
    <col min="9999" max="9999" width="14" style="35" bestFit="1" customWidth="1"/>
    <col min="10000" max="10000" width="8.42578125" style="35" bestFit="1" customWidth="1"/>
    <col min="10001" max="10001" width="12.140625" style="35" bestFit="1" customWidth="1"/>
    <col min="10002" max="10002" width="7.85546875" style="35" bestFit="1" customWidth="1"/>
    <col min="10003" max="10007" width="9.140625" style="35" customWidth="1"/>
    <col min="10008" max="10016" width="9.7109375" style="35" customWidth="1"/>
    <col min="10017" max="10240" width="9.140625" style="35"/>
    <col min="10241" max="10241" width="29" style="35" customWidth="1"/>
    <col min="10242" max="10249" width="6.28515625" style="35" customWidth="1"/>
    <col min="10250" max="10250" width="7.85546875" style="35" customWidth="1"/>
    <col min="10251" max="10251" width="11.85546875" style="35" customWidth="1"/>
    <col min="10252" max="10252" width="11.28515625" style="35" customWidth="1"/>
    <col min="10253" max="10254" width="9.140625" style="35" customWidth="1"/>
    <col min="10255" max="10255" width="14" style="35" bestFit="1" customWidth="1"/>
    <col min="10256" max="10256" width="8.42578125" style="35" bestFit="1" customWidth="1"/>
    <col min="10257" max="10257" width="12.140625" style="35" bestFit="1" customWidth="1"/>
    <col min="10258" max="10258" width="7.85546875" style="35" bestFit="1" customWidth="1"/>
    <col min="10259" max="10263" width="9.140625" style="35" customWidth="1"/>
    <col min="10264" max="10272" width="9.7109375" style="35" customWidth="1"/>
    <col min="10273" max="10496" width="9.140625" style="35"/>
    <col min="10497" max="10497" width="29" style="35" customWidth="1"/>
    <col min="10498" max="10505" width="6.28515625" style="35" customWidth="1"/>
    <col min="10506" max="10506" width="7.85546875" style="35" customWidth="1"/>
    <col min="10507" max="10507" width="11.85546875" style="35" customWidth="1"/>
    <col min="10508" max="10508" width="11.28515625" style="35" customWidth="1"/>
    <col min="10509" max="10510" width="9.140625" style="35" customWidth="1"/>
    <col min="10511" max="10511" width="14" style="35" bestFit="1" customWidth="1"/>
    <col min="10512" max="10512" width="8.42578125" style="35" bestFit="1" customWidth="1"/>
    <col min="10513" max="10513" width="12.140625" style="35" bestFit="1" customWidth="1"/>
    <col min="10514" max="10514" width="7.85546875" style="35" bestFit="1" customWidth="1"/>
    <col min="10515" max="10519" width="9.140625" style="35" customWidth="1"/>
    <col min="10520" max="10528" width="9.7109375" style="35" customWidth="1"/>
    <col min="10529" max="10752" width="9.140625" style="35"/>
    <col min="10753" max="10753" width="29" style="35" customWidth="1"/>
    <col min="10754" max="10761" width="6.28515625" style="35" customWidth="1"/>
    <col min="10762" max="10762" width="7.85546875" style="35" customWidth="1"/>
    <col min="10763" max="10763" width="11.85546875" style="35" customWidth="1"/>
    <col min="10764" max="10764" width="11.28515625" style="35" customWidth="1"/>
    <col min="10765" max="10766" width="9.140625" style="35" customWidth="1"/>
    <col min="10767" max="10767" width="14" style="35" bestFit="1" customWidth="1"/>
    <col min="10768" max="10768" width="8.42578125" style="35" bestFit="1" customWidth="1"/>
    <col min="10769" max="10769" width="12.140625" style="35" bestFit="1" customWidth="1"/>
    <col min="10770" max="10770" width="7.85546875" style="35" bestFit="1" customWidth="1"/>
    <col min="10771" max="10775" width="9.140625" style="35" customWidth="1"/>
    <col min="10776" max="10784" width="9.7109375" style="35" customWidth="1"/>
    <col min="10785" max="11008" width="9.140625" style="35"/>
    <col min="11009" max="11009" width="29" style="35" customWidth="1"/>
    <col min="11010" max="11017" width="6.28515625" style="35" customWidth="1"/>
    <col min="11018" max="11018" width="7.85546875" style="35" customWidth="1"/>
    <col min="11019" max="11019" width="11.85546875" style="35" customWidth="1"/>
    <col min="11020" max="11020" width="11.28515625" style="35" customWidth="1"/>
    <col min="11021" max="11022" width="9.140625" style="35" customWidth="1"/>
    <col min="11023" max="11023" width="14" style="35" bestFit="1" customWidth="1"/>
    <col min="11024" max="11024" width="8.42578125" style="35" bestFit="1" customWidth="1"/>
    <col min="11025" max="11025" width="12.140625" style="35" bestFit="1" customWidth="1"/>
    <col min="11026" max="11026" width="7.85546875" style="35" bestFit="1" customWidth="1"/>
    <col min="11027" max="11031" width="9.140625" style="35" customWidth="1"/>
    <col min="11032" max="11040" width="9.7109375" style="35" customWidth="1"/>
    <col min="11041" max="11264" width="9.140625" style="35"/>
    <col min="11265" max="11265" width="29" style="35" customWidth="1"/>
    <col min="11266" max="11273" width="6.28515625" style="35" customWidth="1"/>
    <col min="11274" max="11274" width="7.85546875" style="35" customWidth="1"/>
    <col min="11275" max="11275" width="11.85546875" style="35" customWidth="1"/>
    <col min="11276" max="11276" width="11.28515625" style="35" customWidth="1"/>
    <col min="11277" max="11278" width="9.140625" style="35" customWidth="1"/>
    <col min="11279" max="11279" width="14" style="35" bestFit="1" customWidth="1"/>
    <col min="11280" max="11280" width="8.42578125" style="35" bestFit="1" customWidth="1"/>
    <col min="11281" max="11281" width="12.140625" style="35" bestFit="1" customWidth="1"/>
    <col min="11282" max="11282" width="7.85546875" style="35" bestFit="1" customWidth="1"/>
    <col min="11283" max="11287" width="9.140625" style="35" customWidth="1"/>
    <col min="11288" max="11296" width="9.7109375" style="35" customWidth="1"/>
    <col min="11297" max="11520" width="9.140625" style="35"/>
    <col min="11521" max="11521" width="29" style="35" customWidth="1"/>
    <col min="11522" max="11529" width="6.28515625" style="35" customWidth="1"/>
    <col min="11530" max="11530" width="7.85546875" style="35" customWidth="1"/>
    <col min="11531" max="11531" width="11.85546875" style="35" customWidth="1"/>
    <col min="11532" max="11532" width="11.28515625" style="35" customWidth="1"/>
    <col min="11533" max="11534" width="9.140625" style="35" customWidth="1"/>
    <col min="11535" max="11535" width="14" style="35" bestFit="1" customWidth="1"/>
    <col min="11536" max="11536" width="8.42578125" style="35" bestFit="1" customWidth="1"/>
    <col min="11537" max="11537" width="12.140625" style="35" bestFit="1" customWidth="1"/>
    <col min="11538" max="11538" width="7.85546875" style="35" bestFit="1" customWidth="1"/>
    <col min="11539" max="11543" width="9.140625" style="35" customWidth="1"/>
    <col min="11544" max="11552" width="9.7109375" style="35" customWidth="1"/>
    <col min="11553" max="11776" width="9.140625" style="35"/>
    <col min="11777" max="11777" width="29" style="35" customWidth="1"/>
    <col min="11778" max="11785" width="6.28515625" style="35" customWidth="1"/>
    <col min="11786" max="11786" width="7.85546875" style="35" customWidth="1"/>
    <col min="11787" max="11787" width="11.85546875" style="35" customWidth="1"/>
    <col min="11788" max="11788" width="11.28515625" style="35" customWidth="1"/>
    <col min="11789" max="11790" width="9.140625" style="35" customWidth="1"/>
    <col min="11791" max="11791" width="14" style="35" bestFit="1" customWidth="1"/>
    <col min="11792" max="11792" width="8.42578125" style="35" bestFit="1" customWidth="1"/>
    <col min="11793" max="11793" width="12.140625" style="35" bestFit="1" customWidth="1"/>
    <col min="11794" max="11794" width="7.85546875" style="35" bestFit="1" customWidth="1"/>
    <col min="11795" max="11799" width="9.140625" style="35" customWidth="1"/>
    <col min="11800" max="11808" width="9.7109375" style="35" customWidth="1"/>
    <col min="11809" max="12032" width="9.140625" style="35"/>
    <col min="12033" max="12033" width="29" style="35" customWidth="1"/>
    <col min="12034" max="12041" width="6.28515625" style="35" customWidth="1"/>
    <col min="12042" max="12042" width="7.85546875" style="35" customWidth="1"/>
    <col min="12043" max="12043" width="11.85546875" style="35" customWidth="1"/>
    <col min="12044" max="12044" width="11.28515625" style="35" customWidth="1"/>
    <col min="12045" max="12046" width="9.140625" style="35" customWidth="1"/>
    <col min="12047" max="12047" width="14" style="35" bestFit="1" customWidth="1"/>
    <col min="12048" max="12048" width="8.42578125" style="35" bestFit="1" customWidth="1"/>
    <col min="12049" max="12049" width="12.140625" style="35" bestFit="1" customWidth="1"/>
    <col min="12050" max="12050" width="7.85546875" style="35" bestFit="1" customWidth="1"/>
    <col min="12051" max="12055" width="9.140625" style="35" customWidth="1"/>
    <col min="12056" max="12064" width="9.7109375" style="35" customWidth="1"/>
    <col min="12065" max="12288" width="9.140625" style="35"/>
    <col min="12289" max="12289" width="29" style="35" customWidth="1"/>
    <col min="12290" max="12297" width="6.28515625" style="35" customWidth="1"/>
    <col min="12298" max="12298" width="7.85546875" style="35" customWidth="1"/>
    <col min="12299" max="12299" width="11.85546875" style="35" customWidth="1"/>
    <col min="12300" max="12300" width="11.28515625" style="35" customWidth="1"/>
    <col min="12301" max="12302" width="9.140625" style="35" customWidth="1"/>
    <col min="12303" max="12303" width="14" style="35" bestFit="1" customWidth="1"/>
    <col min="12304" max="12304" width="8.42578125" style="35" bestFit="1" customWidth="1"/>
    <col min="12305" max="12305" width="12.140625" style="35" bestFit="1" customWidth="1"/>
    <col min="12306" max="12306" width="7.85546875" style="35" bestFit="1" customWidth="1"/>
    <col min="12307" max="12311" width="9.140625" style="35" customWidth="1"/>
    <col min="12312" max="12320" width="9.7109375" style="35" customWidth="1"/>
    <col min="12321" max="12544" width="9.140625" style="35"/>
    <col min="12545" max="12545" width="29" style="35" customWidth="1"/>
    <col min="12546" max="12553" width="6.28515625" style="35" customWidth="1"/>
    <col min="12554" max="12554" width="7.85546875" style="35" customWidth="1"/>
    <col min="12555" max="12555" width="11.85546875" style="35" customWidth="1"/>
    <col min="12556" max="12556" width="11.28515625" style="35" customWidth="1"/>
    <col min="12557" max="12558" width="9.140625" style="35" customWidth="1"/>
    <col min="12559" max="12559" width="14" style="35" bestFit="1" customWidth="1"/>
    <col min="12560" max="12560" width="8.42578125" style="35" bestFit="1" customWidth="1"/>
    <col min="12561" max="12561" width="12.140625" style="35" bestFit="1" customWidth="1"/>
    <col min="12562" max="12562" width="7.85546875" style="35" bestFit="1" customWidth="1"/>
    <col min="12563" max="12567" width="9.140625" style="35" customWidth="1"/>
    <col min="12568" max="12576" width="9.7109375" style="35" customWidth="1"/>
    <col min="12577" max="12800" width="9.140625" style="35"/>
    <col min="12801" max="12801" width="29" style="35" customWidth="1"/>
    <col min="12802" max="12809" width="6.28515625" style="35" customWidth="1"/>
    <col min="12810" max="12810" width="7.85546875" style="35" customWidth="1"/>
    <col min="12811" max="12811" width="11.85546875" style="35" customWidth="1"/>
    <col min="12812" max="12812" width="11.28515625" style="35" customWidth="1"/>
    <col min="12813" max="12814" width="9.140625" style="35" customWidth="1"/>
    <col min="12815" max="12815" width="14" style="35" bestFit="1" customWidth="1"/>
    <col min="12816" max="12816" width="8.42578125" style="35" bestFit="1" customWidth="1"/>
    <col min="12817" max="12817" width="12.140625" style="35" bestFit="1" customWidth="1"/>
    <col min="12818" max="12818" width="7.85546875" style="35" bestFit="1" customWidth="1"/>
    <col min="12819" max="12823" width="9.140625" style="35" customWidth="1"/>
    <col min="12824" max="12832" width="9.7109375" style="35" customWidth="1"/>
    <col min="12833" max="13056" width="9.140625" style="35"/>
    <col min="13057" max="13057" width="29" style="35" customWidth="1"/>
    <col min="13058" max="13065" width="6.28515625" style="35" customWidth="1"/>
    <col min="13066" max="13066" width="7.85546875" style="35" customWidth="1"/>
    <col min="13067" max="13067" width="11.85546875" style="35" customWidth="1"/>
    <col min="13068" max="13068" width="11.28515625" style="35" customWidth="1"/>
    <col min="13069" max="13070" width="9.140625" style="35" customWidth="1"/>
    <col min="13071" max="13071" width="14" style="35" bestFit="1" customWidth="1"/>
    <col min="13072" max="13072" width="8.42578125" style="35" bestFit="1" customWidth="1"/>
    <col min="13073" max="13073" width="12.140625" style="35" bestFit="1" customWidth="1"/>
    <col min="13074" max="13074" width="7.85546875" style="35" bestFit="1" customWidth="1"/>
    <col min="13075" max="13079" width="9.140625" style="35" customWidth="1"/>
    <col min="13080" max="13088" width="9.7109375" style="35" customWidth="1"/>
    <col min="13089" max="13312" width="9.140625" style="35"/>
    <col min="13313" max="13313" width="29" style="35" customWidth="1"/>
    <col min="13314" max="13321" width="6.28515625" style="35" customWidth="1"/>
    <col min="13322" max="13322" width="7.85546875" style="35" customWidth="1"/>
    <col min="13323" max="13323" width="11.85546875" style="35" customWidth="1"/>
    <col min="13324" max="13324" width="11.28515625" style="35" customWidth="1"/>
    <col min="13325" max="13326" width="9.140625" style="35" customWidth="1"/>
    <col min="13327" max="13327" width="14" style="35" bestFit="1" customWidth="1"/>
    <col min="13328" max="13328" width="8.42578125" style="35" bestFit="1" customWidth="1"/>
    <col min="13329" max="13329" width="12.140625" style="35" bestFit="1" customWidth="1"/>
    <col min="13330" max="13330" width="7.85546875" style="35" bestFit="1" customWidth="1"/>
    <col min="13331" max="13335" width="9.140625" style="35" customWidth="1"/>
    <col min="13336" max="13344" width="9.7109375" style="35" customWidth="1"/>
    <col min="13345" max="13568" width="9.140625" style="35"/>
    <col min="13569" max="13569" width="29" style="35" customWidth="1"/>
    <col min="13570" max="13577" width="6.28515625" style="35" customWidth="1"/>
    <col min="13578" max="13578" width="7.85546875" style="35" customWidth="1"/>
    <col min="13579" max="13579" width="11.85546875" style="35" customWidth="1"/>
    <col min="13580" max="13580" width="11.28515625" style="35" customWidth="1"/>
    <col min="13581" max="13582" width="9.140625" style="35" customWidth="1"/>
    <col min="13583" max="13583" width="14" style="35" bestFit="1" customWidth="1"/>
    <col min="13584" max="13584" width="8.42578125" style="35" bestFit="1" customWidth="1"/>
    <col min="13585" max="13585" width="12.140625" style="35" bestFit="1" customWidth="1"/>
    <col min="13586" max="13586" width="7.85546875" style="35" bestFit="1" customWidth="1"/>
    <col min="13587" max="13591" width="9.140625" style="35" customWidth="1"/>
    <col min="13592" max="13600" width="9.7109375" style="35" customWidth="1"/>
    <col min="13601" max="13824" width="9.140625" style="35"/>
    <col min="13825" max="13825" width="29" style="35" customWidth="1"/>
    <col min="13826" max="13833" width="6.28515625" style="35" customWidth="1"/>
    <col min="13834" max="13834" width="7.85546875" style="35" customWidth="1"/>
    <col min="13835" max="13835" width="11.85546875" style="35" customWidth="1"/>
    <col min="13836" max="13836" width="11.28515625" style="35" customWidth="1"/>
    <col min="13837" max="13838" width="9.140625" style="35" customWidth="1"/>
    <col min="13839" max="13839" width="14" style="35" bestFit="1" customWidth="1"/>
    <col min="13840" max="13840" width="8.42578125" style="35" bestFit="1" customWidth="1"/>
    <col min="13841" max="13841" width="12.140625" style="35" bestFit="1" customWidth="1"/>
    <col min="13842" max="13842" width="7.85546875" style="35" bestFit="1" customWidth="1"/>
    <col min="13843" max="13847" width="9.140625" style="35" customWidth="1"/>
    <col min="13848" max="13856" width="9.7109375" style="35" customWidth="1"/>
    <col min="13857" max="14080" width="9.140625" style="35"/>
    <col min="14081" max="14081" width="29" style="35" customWidth="1"/>
    <col min="14082" max="14089" width="6.28515625" style="35" customWidth="1"/>
    <col min="14090" max="14090" width="7.85546875" style="35" customWidth="1"/>
    <col min="14091" max="14091" width="11.85546875" style="35" customWidth="1"/>
    <col min="14092" max="14092" width="11.28515625" style="35" customWidth="1"/>
    <col min="14093" max="14094" width="9.140625" style="35" customWidth="1"/>
    <col min="14095" max="14095" width="14" style="35" bestFit="1" customWidth="1"/>
    <col min="14096" max="14096" width="8.42578125" style="35" bestFit="1" customWidth="1"/>
    <col min="14097" max="14097" width="12.140625" style="35" bestFit="1" customWidth="1"/>
    <col min="14098" max="14098" width="7.85546875" style="35" bestFit="1" customWidth="1"/>
    <col min="14099" max="14103" width="9.140625" style="35" customWidth="1"/>
    <col min="14104" max="14112" width="9.7109375" style="35" customWidth="1"/>
    <col min="14113" max="14336" width="9.140625" style="35"/>
    <col min="14337" max="14337" width="29" style="35" customWidth="1"/>
    <col min="14338" max="14345" width="6.28515625" style="35" customWidth="1"/>
    <col min="14346" max="14346" width="7.85546875" style="35" customWidth="1"/>
    <col min="14347" max="14347" width="11.85546875" style="35" customWidth="1"/>
    <col min="14348" max="14348" width="11.28515625" style="35" customWidth="1"/>
    <col min="14349" max="14350" width="9.140625" style="35" customWidth="1"/>
    <col min="14351" max="14351" width="14" style="35" bestFit="1" customWidth="1"/>
    <col min="14352" max="14352" width="8.42578125" style="35" bestFit="1" customWidth="1"/>
    <col min="14353" max="14353" width="12.140625" style="35" bestFit="1" customWidth="1"/>
    <col min="14354" max="14354" width="7.85546875" style="35" bestFit="1" customWidth="1"/>
    <col min="14355" max="14359" width="9.140625" style="35" customWidth="1"/>
    <col min="14360" max="14368" width="9.7109375" style="35" customWidth="1"/>
    <col min="14369" max="14592" width="9.140625" style="35"/>
    <col min="14593" max="14593" width="29" style="35" customWidth="1"/>
    <col min="14594" max="14601" width="6.28515625" style="35" customWidth="1"/>
    <col min="14602" max="14602" width="7.85546875" style="35" customWidth="1"/>
    <col min="14603" max="14603" width="11.85546875" style="35" customWidth="1"/>
    <col min="14604" max="14604" width="11.28515625" style="35" customWidth="1"/>
    <col min="14605" max="14606" width="9.140625" style="35" customWidth="1"/>
    <col min="14607" max="14607" width="14" style="35" bestFit="1" customWidth="1"/>
    <col min="14608" max="14608" width="8.42578125" style="35" bestFit="1" customWidth="1"/>
    <col min="14609" max="14609" width="12.140625" style="35" bestFit="1" customWidth="1"/>
    <col min="14610" max="14610" width="7.85546875" style="35" bestFit="1" customWidth="1"/>
    <col min="14611" max="14615" width="9.140625" style="35" customWidth="1"/>
    <col min="14616" max="14624" width="9.7109375" style="35" customWidth="1"/>
    <col min="14625" max="14848" width="9.140625" style="35"/>
    <col min="14849" max="14849" width="29" style="35" customWidth="1"/>
    <col min="14850" max="14857" width="6.28515625" style="35" customWidth="1"/>
    <col min="14858" max="14858" width="7.85546875" style="35" customWidth="1"/>
    <col min="14859" max="14859" width="11.85546875" style="35" customWidth="1"/>
    <col min="14860" max="14860" width="11.28515625" style="35" customWidth="1"/>
    <col min="14861" max="14862" width="9.140625" style="35" customWidth="1"/>
    <col min="14863" max="14863" width="14" style="35" bestFit="1" customWidth="1"/>
    <col min="14864" max="14864" width="8.42578125" style="35" bestFit="1" customWidth="1"/>
    <col min="14865" max="14865" width="12.140625" style="35" bestFit="1" customWidth="1"/>
    <col min="14866" max="14866" width="7.85546875" style="35" bestFit="1" customWidth="1"/>
    <col min="14867" max="14871" width="9.140625" style="35" customWidth="1"/>
    <col min="14872" max="14880" width="9.7109375" style="35" customWidth="1"/>
    <col min="14881" max="15104" width="9.140625" style="35"/>
    <col min="15105" max="15105" width="29" style="35" customWidth="1"/>
    <col min="15106" max="15113" width="6.28515625" style="35" customWidth="1"/>
    <col min="15114" max="15114" width="7.85546875" style="35" customWidth="1"/>
    <col min="15115" max="15115" width="11.85546875" style="35" customWidth="1"/>
    <col min="15116" max="15116" width="11.28515625" style="35" customWidth="1"/>
    <col min="15117" max="15118" width="9.140625" style="35" customWidth="1"/>
    <col min="15119" max="15119" width="14" style="35" bestFit="1" customWidth="1"/>
    <col min="15120" max="15120" width="8.42578125" style="35" bestFit="1" customWidth="1"/>
    <col min="15121" max="15121" width="12.140625" style="35" bestFit="1" customWidth="1"/>
    <col min="15122" max="15122" width="7.85546875" style="35" bestFit="1" customWidth="1"/>
    <col min="15123" max="15127" width="9.140625" style="35" customWidth="1"/>
    <col min="15128" max="15136" width="9.7109375" style="35" customWidth="1"/>
    <col min="15137" max="15360" width="9.140625" style="35"/>
    <col min="15361" max="15361" width="29" style="35" customWidth="1"/>
    <col min="15362" max="15369" width="6.28515625" style="35" customWidth="1"/>
    <col min="15370" max="15370" width="7.85546875" style="35" customWidth="1"/>
    <col min="15371" max="15371" width="11.85546875" style="35" customWidth="1"/>
    <col min="15372" max="15372" width="11.28515625" style="35" customWidth="1"/>
    <col min="15373" max="15374" width="9.140625" style="35" customWidth="1"/>
    <col min="15375" max="15375" width="14" style="35" bestFit="1" customWidth="1"/>
    <col min="15376" max="15376" width="8.42578125" style="35" bestFit="1" customWidth="1"/>
    <col min="15377" max="15377" width="12.140625" style="35" bestFit="1" customWidth="1"/>
    <col min="15378" max="15378" width="7.85546875" style="35" bestFit="1" customWidth="1"/>
    <col min="15379" max="15383" width="9.140625" style="35" customWidth="1"/>
    <col min="15384" max="15392" width="9.7109375" style="35" customWidth="1"/>
    <col min="15393" max="15616" width="9.140625" style="35"/>
    <col min="15617" max="15617" width="29" style="35" customWidth="1"/>
    <col min="15618" max="15625" width="6.28515625" style="35" customWidth="1"/>
    <col min="15626" max="15626" width="7.85546875" style="35" customWidth="1"/>
    <col min="15627" max="15627" width="11.85546875" style="35" customWidth="1"/>
    <col min="15628" max="15628" width="11.28515625" style="35" customWidth="1"/>
    <col min="15629" max="15630" width="9.140625" style="35" customWidth="1"/>
    <col min="15631" max="15631" width="14" style="35" bestFit="1" customWidth="1"/>
    <col min="15632" max="15632" width="8.42578125" style="35" bestFit="1" customWidth="1"/>
    <col min="15633" max="15633" width="12.140625" style="35" bestFit="1" customWidth="1"/>
    <col min="15634" max="15634" width="7.85546875" style="35" bestFit="1" customWidth="1"/>
    <col min="15635" max="15639" width="9.140625" style="35" customWidth="1"/>
    <col min="15640" max="15648" width="9.7109375" style="35" customWidth="1"/>
    <col min="15649" max="15872" width="9.140625" style="35"/>
    <col min="15873" max="15873" width="29" style="35" customWidth="1"/>
    <col min="15874" max="15881" width="6.28515625" style="35" customWidth="1"/>
    <col min="15882" max="15882" width="7.85546875" style="35" customWidth="1"/>
    <col min="15883" max="15883" width="11.85546875" style="35" customWidth="1"/>
    <col min="15884" max="15884" width="11.28515625" style="35" customWidth="1"/>
    <col min="15885" max="15886" width="9.140625" style="35" customWidth="1"/>
    <col min="15887" max="15887" width="14" style="35" bestFit="1" customWidth="1"/>
    <col min="15888" max="15888" width="8.42578125" style="35" bestFit="1" customWidth="1"/>
    <col min="15889" max="15889" width="12.140625" style="35" bestFit="1" customWidth="1"/>
    <col min="15890" max="15890" width="7.85546875" style="35" bestFit="1" customWidth="1"/>
    <col min="15891" max="15895" width="9.140625" style="35" customWidth="1"/>
    <col min="15896" max="15904" width="9.7109375" style="35" customWidth="1"/>
    <col min="15905" max="16128" width="9.140625" style="35"/>
    <col min="16129" max="16129" width="29" style="35" customWidth="1"/>
    <col min="16130" max="16137" width="6.28515625" style="35" customWidth="1"/>
    <col min="16138" max="16138" width="7.85546875" style="35" customWidth="1"/>
    <col min="16139" max="16139" width="11.85546875" style="35" customWidth="1"/>
    <col min="16140" max="16140" width="11.28515625" style="35" customWidth="1"/>
    <col min="16141" max="16142" width="9.140625" style="35" customWidth="1"/>
    <col min="16143" max="16143" width="14" style="35" bestFit="1" customWidth="1"/>
    <col min="16144" max="16144" width="8.42578125" style="35" bestFit="1" customWidth="1"/>
    <col min="16145" max="16145" width="12.140625" style="35" bestFit="1" customWidth="1"/>
    <col min="16146" max="16146" width="7.85546875" style="35" bestFit="1" customWidth="1"/>
    <col min="16147" max="16151" width="9.140625" style="35" customWidth="1"/>
    <col min="16152" max="16160" width="9.7109375" style="35" customWidth="1"/>
    <col min="16161" max="16384" width="9.140625" style="35"/>
  </cols>
  <sheetData>
    <row r="1" spans="1:18" ht="19.5" customHeight="1">
      <c r="A1" s="753"/>
      <c r="B1" s="753"/>
      <c r="C1" s="753"/>
      <c r="D1" s="753"/>
      <c r="E1" s="753"/>
      <c r="F1" s="753"/>
      <c r="G1" s="753"/>
      <c r="H1" s="753"/>
      <c r="I1" s="753"/>
      <c r="J1" s="753"/>
      <c r="K1" s="112"/>
      <c r="L1" s="89"/>
      <c r="M1" s="90"/>
      <c r="N1" s="113"/>
      <c r="O1" s="113"/>
      <c r="P1" s="113"/>
      <c r="Q1" s="113"/>
      <c r="R1" s="113"/>
    </row>
    <row r="2" spans="1:18">
      <c r="A2" s="754" t="s">
        <v>338</v>
      </c>
      <c r="B2" s="754"/>
      <c r="C2" s="754"/>
      <c r="D2" s="754"/>
      <c r="E2" s="754"/>
      <c r="F2" s="754"/>
      <c r="G2" s="754"/>
      <c r="H2" s="754"/>
      <c r="I2" s="754"/>
      <c r="J2" s="754"/>
      <c r="K2" s="114"/>
      <c r="L2" s="89"/>
      <c r="M2" s="90"/>
      <c r="N2" s="113"/>
      <c r="O2" s="115"/>
      <c r="P2" s="115"/>
      <c r="Q2" s="115"/>
      <c r="R2" s="115"/>
    </row>
    <row r="3" spans="1:18" ht="21" customHeight="1">
      <c r="A3" s="754" t="s">
        <v>392</v>
      </c>
      <c r="B3" s="754"/>
      <c r="C3" s="754"/>
      <c r="D3" s="754"/>
      <c r="E3" s="754"/>
      <c r="F3" s="754"/>
      <c r="G3" s="754"/>
      <c r="H3" s="754"/>
      <c r="I3" s="754"/>
      <c r="J3" s="754"/>
      <c r="K3" s="114"/>
      <c r="L3" s="89"/>
      <c r="M3" s="90"/>
      <c r="N3" s="113"/>
      <c r="O3" s="113"/>
      <c r="P3" s="113"/>
      <c r="Q3" s="113"/>
      <c r="R3" s="113"/>
    </row>
    <row r="4" spans="1:18" ht="18" customHeight="1">
      <c r="A4" s="755" t="s">
        <v>855</v>
      </c>
      <c r="B4" s="755"/>
      <c r="C4" s="755"/>
      <c r="D4" s="755"/>
      <c r="E4" s="755"/>
      <c r="F4" s="755"/>
      <c r="G4" s="755"/>
      <c r="H4" s="755"/>
      <c r="I4" s="755"/>
      <c r="J4" s="755"/>
      <c r="K4" s="114"/>
      <c r="L4" s="89"/>
      <c r="M4" s="90"/>
      <c r="N4" s="113"/>
      <c r="O4" s="113"/>
      <c r="P4" s="113"/>
      <c r="Q4" s="116"/>
      <c r="R4" s="113"/>
    </row>
    <row r="5" spans="1:18">
      <c r="A5" s="754"/>
      <c r="B5" s="754"/>
      <c r="C5" s="754"/>
      <c r="D5" s="754"/>
      <c r="E5" s="754"/>
      <c r="F5" s="754"/>
      <c r="G5" s="754"/>
      <c r="H5" s="754"/>
      <c r="I5" s="754"/>
      <c r="J5" s="754"/>
      <c r="K5" s="114"/>
      <c r="L5" s="89"/>
      <c r="M5" s="90"/>
      <c r="N5" s="113"/>
      <c r="O5" s="113"/>
      <c r="P5" s="113"/>
      <c r="Q5" s="113"/>
      <c r="R5" s="113"/>
    </row>
    <row r="6" spans="1:18" ht="16.5" customHeight="1">
      <c r="A6" s="751"/>
      <c r="B6" s="751" t="s">
        <v>70</v>
      </c>
      <c r="C6" s="751" t="s">
        <v>71</v>
      </c>
      <c r="D6" s="751" t="s">
        <v>72</v>
      </c>
      <c r="E6" s="751" t="s">
        <v>73</v>
      </c>
      <c r="F6" s="751" t="s">
        <v>74</v>
      </c>
      <c r="G6" s="751" t="s">
        <v>75</v>
      </c>
      <c r="H6" s="751" t="s">
        <v>76</v>
      </c>
      <c r="I6" s="751" t="s">
        <v>77</v>
      </c>
      <c r="J6" s="751" t="s">
        <v>53</v>
      </c>
      <c r="L6" s="89"/>
      <c r="M6" s="90"/>
      <c r="N6" s="113"/>
      <c r="O6" s="113"/>
      <c r="P6" s="113"/>
      <c r="Q6" s="113"/>
      <c r="R6" s="113"/>
    </row>
    <row r="7" spans="1:18" ht="18.75" customHeight="1">
      <c r="A7" s="752"/>
      <c r="B7" s="752"/>
      <c r="C7" s="752"/>
      <c r="D7" s="752"/>
      <c r="E7" s="752"/>
      <c r="F7" s="752"/>
      <c r="G7" s="752"/>
      <c r="H7" s="752"/>
      <c r="I7" s="752"/>
      <c r="J7" s="752"/>
      <c r="L7" s="89"/>
      <c r="M7" s="90"/>
      <c r="N7" s="113"/>
      <c r="O7" s="113"/>
      <c r="P7" s="113"/>
      <c r="Q7" s="113"/>
      <c r="R7" s="113"/>
    </row>
    <row r="8" spans="1:18" ht="1.5" customHeight="1">
      <c r="A8" s="74"/>
      <c r="B8" s="73"/>
      <c r="C8" s="73"/>
      <c r="D8" s="73"/>
      <c r="E8" s="73"/>
      <c r="F8" s="73"/>
      <c r="G8" s="73"/>
      <c r="H8" s="73"/>
      <c r="I8" s="73"/>
      <c r="J8" s="73"/>
      <c r="K8" s="74"/>
      <c r="L8" s="89"/>
      <c r="M8" s="90"/>
      <c r="N8" s="113"/>
      <c r="O8" s="113"/>
      <c r="P8" s="113"/>
      <c r="Q8" s="113"/>
      <c r="R8" s="113"/>
    </row>
    <row r="9" spans="1:18" ht="24" customHeight="1">
      <c r="A9" s="640" t="s">
        <v>393</v>
      </c>
      <c r="B9" s="648">
        <f>SUM(B10:B19)</f>
        <v>16</v>
      </c>
      <c r="C9" s="648">
        <f t="shared" ref="C9:I9" si="0">SUM(C10:C19)</f>
        <v>14</v>
      </c>
      <c r="D9" s="648">
        <f t="shared" si="0"/>
        <v>2</v>
      </c>
      <c r="E9" s="648">
        <f t="shared" si="0"/>
        <v>2</v>
      </c>
      <c r="F9" s="648">
        <f t="shared" si="0"/>
        <v>2</v>
      </c>
      <c r="G9" s="648">
        <f t="shared" si="0"/>
        <v>1</v>
      </c>
      <c r="H9" s="648">
        <f t="shared" si="0"/>
        <v>1</v>
      </c>
      <c r="I9" s="648">
        <f t="shared" si="0"/>
        <v>2</v>
      </c>
      <c r="J9" s="648">
        <f t="shared" ref="J9:J19" si="1">SUM(B9:I9)</f>
        <v>40</v>
      </c>
      <c r="K9" s="74"/>
      <c r="L9" s="89"/>
      <c r="M9" s="90"/>
      <c r="N9" s="113"/>
      <c r="O9" s="113"/>
      <c r="P9" s="113"/>
      <c r="Q9" s="113"/>
      <c r="R9" s="113"/>
    </row>
    <row r="10" spans="1:18" ht="15" customHeight="1">
      <c r="A10" s="639" t="s">
        <v>394</v>
      </c>
      <c r="B10" s="647"/>
      <c r="C10" s="647"/>
      <c r="D10" s="647"/>
      <c r="E10" s="647"/>
      <c r="F10" s="647">
        <v>2</v>
      </c>
      <c r="G10" s="647"/>
      <c r="H10" s="647"/>
      <c r="I10" s="647"/>
      <c r="J10" s="647">
        <f t="shared" si="1"/>
        <v>2</v>
      </c>
      <c r="K10" s="74"/>
      <c r="L10" s="89"/>
      <c r="M10" s="90"/>
      <c r="N10" s="113"/>
      <c r="O10" s="113"/>
      <c r="P10" s="113"/>
      <c r="Q10" s="113"/>
      <c r="R10" s="113"/>
    </row>
    <row r="11" spans="1:18" ht="15" customHeight="1">
      <c r="A11" s="639" t="s">
        <v>395</v>
      </c>
      <c r="B11" s="647">
        <v>8</v>
      </c>
      <c r="C11" s="647">
        <v>12</v>
      </c>
      <c r="D11" s="647"/>
      <c r="E11" s="647"/>
      <c r="F11" s="647"/>
      <c r="G11" s="647"/>
      <c r="H11" s="647"/>
      <c r="I11" s="647"/>
      <c r="J11" s="647">
        <f t="shared" si="1"/>
        <v>20</v>
      </c>
      <c r="K11" s="74"/>
      <c r="L11" s="90"/>
      <c r="M11" s="90"/>
    </row>
    <row r="12" spans="1:18" ht="15" customHeight="1">
      <c r="A12" s="639" t="s">
        <v>396</v>
      </c>
      <c r="B12" s="647"/>
      <c r="C12" s="647"/>
      <c r="D12" s="647">
        <v>2</v>
      </c>
      <c r="E12" s="647"/>
      <c r="F12" s="647"/>
      <c r="G12" s="647"/>
      <c r="H12" s="647"/>
      <c r="I12" s="647"/>
      <c r="J12" s="647">
        <f t="shared" si="1"/>
        <v>2</v>
      </c>
      <c r="K12" s="74"/>
      <c r="L12" s="90"/>
      <c r="M12" s="90"/>
    </row>
    <row r="13" spans="1:18" ht="15" customHeight="1">
      <c r="A13" s="639" t="s">
        <v>397</v>
      </c>
      <c r="B13" s="647"/>
      <c r="C13" s="647"/>
      <c r="D13" s="647"/>
      <c r="E13" s="647">
        <v>2</v>
      </c>
      <c r="F13" s="647"/>
      <c r="G13" s="647"/>
      <c r="H13" s="647"/>
      <c r="I13" s="647"/>
      <c r="J13" s="647">
        <f t="shared" si="1"/>
        <v>2</v>
      </c>
      <c r="K13" s="74"/>
    </row>
    <row r="14" spans="1:18" ht="15" customHeight="1">
      <c r="A14" s="639" t="s">
        <v>398</v>
      </c>
      <c r="B14" s="647"/>
      <c r="C14" s="647"/>
      <c r="D14" s="647"/>
      <c r="E14" s="647"/>
      <c r="F14" s="647"/>
      <c r="G14" s="647">
        <v>1</v>
      </c>
      <c r="H14" s="647"/>
      <c r="I14" s="647"/>
      <c r="J14" s="647">
        <f t="shared" si="1"/>
        <v>1</v>
      </c>
      <c r="K14" s="74"/>
    </row>
    <row r="15" spans="1:18" ht="15" customHeight="1">
      <c r="A15" s="639" t="s">
        <v>399</v>
      </c>
      <c r="B15" s="647">
        <v>1</v>
      </c>
      <c r="C15" s="647"/>
      <c r="D15" s="647"/>
      <c r="E15" s="647"/>
      <c r="F15" s="647"/>
      <c r="G15" s="647"/>
      <c r="H15" s="647"/>
      <c r="I15" s="647"/>
      <c r="J15" s="647">
        <f t="shared" si="1"/>
        <v>1</v>
      </c>
      <c r="K15" s="74"/>
    </row>
    <row r="16" spans="1:18" ht="15" customHeight="1">
      <c r="A16" s="639" t="s">
        <v>400</v>
      </c>
      <c r="B16" s="647">
        <v>3</v>
      </c>
      <c r="C16" s="647">
        <v>1</v>
      </c>
      <c r="D16" s="647"/>
      <c r="E16" s="647"/>
      <c r="F16" s="647"/>
      <c r="G16" s="647"/>
      <c r="H16" s="647"/>
      <c r="I16" s="647"/>
      <c r="J16" s="647">
        <f t="shared" si="1"/>
        <v>4</v>
      </c>
      <c r="K16" s="74"/>
    </row>
    <row r="17" spans="1:11" ht="15" customHeight="1">
      <c r="A17" s="639" t="s">
        <v>401</v>
      </c>
      <c r="B17" s="647"/>
      <c r="C17" s="647"/>
      <c r="D17" s="647"/>
      <c r="E17" s="647"/>
      <c r="F17" s="647"/>
      <c r="G17" s="647"/>
      <c r="H17" s="647">
        <v>1</v>
      </c>
      <c r="I17" s="647"/>
      <c r="J17" s="647">
        <f t="shared" si="1"/>
        <v>1</v>
      </c>
      <c r="K17" s="74"/>
    </row>
    <row r="18" spans="1:11" ht="15" customHeight="1">
      <c r="A18" s="639" t="s">
        <v>402</v>
      </c>
      <c r="B18" s="647"/>
      <c r="C18" s="647"/>
      <c r="D18" s="647"/>
      <c r="E18" s="647"/>
      <c r="F18" s="647"/>
      <c r="G18" s="647"/>
      <c r="H18" s="647"/>
      <c r="I18" s="647">
        <v>2</v>
      </c>
      <c r="J18" s="647">
        <f t="shared" si="1"/>
        <v>2</v>
      </c>
      <c r="K18" s="74"/>
    </row>
    <row r="19" spans="1:11" ht="15" customHeight="1">
      <c r="A19" s="639" t="s">
        <v>403</v>
      </c>
      <c r="B19" s="647">
        <v>4</v>
      </c>
      <c r="C19" s="647">
        <v>1</v>
      </c>
      <c r="D19" s="647"/>
      <c r="E19" s="647"/>
      <c r="F19" s="647"/>
      <c r="G19" s="647"/>
      <c r="H19" s="647"/>
      <c r="I19" s="647"/>
      <c r="J19" s="647">
        <f t="shared" si="1"/>
        <v>5</v>
      </c>
      <c r="K19" s="74"/>
    </row>
    <row r="20" spans="1:11" ht="21.75" customHeight="1">
      <c r="A20" s="640" t="s">
        <v>404</v>
      </c>
      <c r="B20" s="648">
        <f t="shared" ref="B20:J20" si="2">SUM(B21:B28)</f>
        <v>0</v>
      </c>
      <c r="C20" s="648">
        <f t="shared" si="2"/>
        <v>0</v>
      </c>
      <c r="D20" s="648">
        <f t="shared" si="2"/>
        <v>1</v>
      </c>
      <c r="E20" s="648">
        <f t="shared" si="2"/>
        <v>0</v>
      </c>
      <c r="F20" s="648">
        <f t="shared" si="2"/>
        <v>0</v>
      </c>
      <c r="G20" s="648">
        <f t="shared" si="2"/>
        <v>2</v>
      </c>
      <c r="H20" s="648">
        <f t="shared" si="2"/>
        <v>2</v>
      </c>
      <c r="I20" s="648">
        <f t="shared" si="2"/>
        <v>0</v>
      </c>
      <c r="J20" s="648">
        <f t="shared" si="2"/>
        <v>5</v>
      </c>
      <c r="K20" s="118"/>
    </row>
    <row r="21" spans="1:11" ht="15" customHeight="1">
      <c r="A21" s="641" t="s">
        <v>396</v>
      </c>
      <c r="B21" s="649"/>
      <c r="C21" s="649"/>
      <c r="D21" s="649"/>
      <c r="E21" s="649"/>
      <c r="F21" s="649"/>
      <c r="G21" s="649"/>
      <c r="H21" s="649"/>
      <c r="I21" s="649"/>
      <c r="J21" s="649"/>
      <c r="K21" s="74">
        <v>1</v>
      </c>
    </row>
    <row r="22" spans="1:11" ht="15" customHeight="1">
      <c r="A22" s="639" t="s">
        <v>434</v>
      </c>
      <c r="B22" s="647"/>
      <c r="C22" s="647"/>
      <c r="D22" s="647">
        <v>1</v>
      </c>
      <c r="E22" s="647"/>
      <c r="F22" s="647"/>
      <c r="G22" s="647"/>
      <c r="H22" s="647"/>
      <c r="I22" s="647"/>
      <c r="J22" s="647">
        <f>SUM(B22:I22)</f>
        <v>1</v>
      </c>
      <c r="K22" s="74"/>
    </row>
    <row r="23" spans="1:11" ht="15" customHeight="1">
      <c r="A23" s="641" t="s">
        <v>398</v>
      </c>
      <c r="B23" s="649"/>
      <c r="C23" s="649"/>
      <c r="D23" s="649"/>
      <c r="E23" s="649"/>
      <c r="F23" s="649"/>
      <c r="G23" s="649"/>
      <c r="H23" s="649"/>
      <c r="I23" s="649"/>
      <c r="J23" s="649"/>
      <c r="K23" s="74">
        <v>1</v>
      </c>
    </row>
    <row r="24" spans="1:11" ht="15" customHeight="1">
      <c r="A24" s="639" t="s">
        <v>448</v>
      </c>
      <c r="B24" s="647"/>
      <c r="C24" s="647"/>
      <c r="D24" s="647"/>
      <c r="E24" s="647"/>
      <c r="F24" s="647"/>
      <c r="G24" s="647">
        <v>1</v>
      </c>
      <c r="H24" s="647"/>
      <c r="I24" s="647"/>
      <c r="J24" s="647">
        <f>SUM(B24:I24)</f>
        <v>1</v>
      </c>
      <c r="K24" s="74"/>
    </row>
    <row r="25" spans="1:11" ht="15" customHeight="1">
      <c r="A25" s="639" t="s">
        <v>451</v>
      </c>
      <c r="B25" s="647"/>
      <c r="C25" s="647"/>
      <c r="D25" s="647"/>
      <c r="E25" s="647"/>
      <c r="F25" s="647"/>
      <c r="G25" s="647">
        <v>1</v>
      </c>
      <c r="H25" s="647"/>
      <c r="I25" s="647"/>
      <c r="J25" s="647">
        <f>SUM(B25:I25)</f>
        <v>1</v>
      </c>
      <c r="K25" s="74"/>
    </row>
    <row r="26" spans="1:11" ht="15" customHeight="1">
      <c r="A26" s="641" t="s">
        <v>529</v>
      </c>
      <c r="B26" s="649"/>
      <c r="C26" s="649"/>
      <c r="D26" s="649"/>
      <c r="E26" s="649"/>
      <c r="F26" s="649"/>
      <c r="G26" s="649"/>
      <c r="H26" s="649"/>
      <c r="I26" s="649"/>
      <c r="J26" s="649"/>
      <c r="K26" s="74">
        <v>1</v>
      </c>
    </row>
    <row r="27" spans="1:11" ht="15" customHeight="1">
      <c r="A27" s="639" t="s">
        <v>494</v>
      </c>
      <c r="B27" s="647"/>
      <c r="C27" s="647"/>
      <c r="D27" s="647"/>
      <c r="E27" s="647"/>
      <c r="F27" s="647"/>
      <c r="G27" s="647"/>
      <c r="H27" s="647">
        <v>1</v>
      </c>
      <c r="I27" s="647"/>
      <c r="J27" s="647">
        <f>SUM(B27:I27)</f>
        <v>1</v>
      </c>
      <c r="K27" s="74"/>
    </row>
    <row r="28" spans="1:11" ht="15" customHeight="1">
      <c r="A28" s="639" t="s">
        <v>497</v>
      </c>
      <c r="B28" s="647"/>
      <c r="C28" s="647"/>
      <c r="D28" s="647"/>
      <c r="E28" s="647"/>
      <c r="F28" s="647"/>
      <c r="G28" s="647"/>
      <c r="H28" s="647">
        <v>1</v>
      </c>
      <c r="I28" s="647"/>
      <c r="J28" s="647">
        <f>SUM(B28:I28)</f>
        <v>1</v>
      </c>
      <c r="K28" s="74"/>
    </row>
    <row r="29" spans="1:11" ht="24.75" customHeight="1">
      <c r="A29" s="642" t="s">
        <v>501</v>
      </c>
      <c r="B29" s="650">
        <f t="shared" ref="B29:I29" si="3">B20+B9</f>
        <v>16</v>
      </c>
      <c r="C29" s="650">
        <f t="shared" si="3"/>
        <v>14</v>
      </c>
      <c r="D29" s="650">
        <f t="shared" si="3"/>
        <v>3</v>
      </c>
      <c r="E29" s="650">
        <f t="shared" si="3"/>
        <v>2</v>
      </c>
      <c r="F29" s="650">
        <f t="shared" si="3"/>
        <v>2</v>
      </c>
      <c r="G29" s="650">
        <f t="shared" si="3"/>
        <v>3</v>
      </c>
      <c r="H29" s="650">
        <f t="shared" si="3"/>
        <v>3</v>
      </c>
      <c r="I29" s="650">
        <f t="shared" si="3"/>
        <v>2</v>
      </c>
      <c r="J29" s="650">
        <f>SUM(B29:I29)</f>
        <v>45</v>
      </c>
    </row>
    <row r="30" spans="1:11" ht="25.5" customHeight="1">
      <c r="A30" s="643" t="s">
        <v>502</v>
      </c>
      <c r="B30" s="650">
        <v>166</v>
      </c>
      <c r="C30" s="650">
        <v>191</v>
      </c>
      <c r="D30" s="650">
        <v>59</v>
      </c>
      <c r="E30" s="650">
        <v>15</v>
      </c>
      <c r="F30" s="650">
        <v>29</v>
      </c>
      <c r="G30" s="650">
        <v>42</v>
      </c>
      <c r="H30" s="650">
        <v>36</v>
      </c>
      <c r="I30" s="650">
        <v>20</v>
      </c>
      <c r="J30" s="650">
        <f>SUM(B30:I30)</f>
        <v>558</v>
      </c>
    </row>
    <row r="31" spans="1:11" ht="16.5" customHeight="1">
      <c r="A31" s="671"/>
      <c r="B31" s="672"/>
      <c r="C31" s="672"/>
      <c r="D31" s="672"/>
      <c r="E31" s="672"/>
      <c r="F31" s="672"/>
      <c r="G31" s="672"/>
      <c r="H31" s="672"/>
      <c r="I31" s="672"/>
      <c r="J31" s="672"/>
    </row>
    <row r="32" spans="1:11" ht="56.25" customHeight="1">
      <c r="A32" s="673" t="s">
        <v>530</v>
      </c>
      <c r="B32" s="674"/>
      <c r="C32" s="674"/>
      <c r="D32" s="675"/>
      <c r="E32" s="675"/>
      <c r="F32" s="675"/>
      <c r="G32" s="674"/>
      <c r="H32" s="676"/>
      <c r="I32" s="674"/>
      <c r="J32" s="675"/>
    </row>
    <row r="33" spans="1:10" ht="19.5" customHeight="1">
      <c r="A33" s="671"/>
      <c r="B33" s="677" t="s">
        <v>531</v>
      </c>
      <c r="C33" s="677" t="s">
        <v>532</v>
      </c>
      <c r="D33" s="672"/>
      <c r="E33" s="678" t="s">
        <v>533</v>
      </c>
      <c r="F33" s="679"/>
      <c r="G33" s="678" t="s">
        <v>534</v>
      </c>
      <c r="H33" s="679"/>
      <c r="I33" s="678" t="s">
        <v>535</v>
      </c>
      <c r="J33"/>
    </row>
    <row r="34" spans="1:10" ht="20.25" customHeight="1">
      <c r="A34" s="640" t="s">
        <v>536</v>
      </c>
      <c r="B34" s="648">
        <f>SUM(B35:B38)</f>
        <v>3</v>
      </c>
      <c r="C34" s="648">
        <f>SUM(C35:C38)</f>
        <v>2</v>
      </c>
      <c r="D34" s="672"/>
      <c r="E34" s="648">
        <f>SUM(E35:E38)</f>
        <v>2</v>
      </c>
      <c r="F34"/>
      <c r="G34" s="648">
        <f>SUM(G35:G38)</f>
        <v>4</v>
      </c>
      <c r="H34"/>
      <c r="I34" s="648">
        <f>SUM(I35:I38)</f>
        <v>1</v>
      </c>
      <c r="J34"/>
    </row>
    <row r="35" spans="1:10" ht="10.5" customHeight="1">
      <c r="A35" s="639" t="s">
        <v>395</v>
      </c>
      <c r="B35" s="647">
        <v>1</v>
      </c>
      <c r="C35" s="647">
        <v>1</v>
      </c>
      <c r="D35" s="659"/>
      <c r="E35" s="647">
        <v>1</v>
      </c>
      <c r="F35"/>
      <c r="G35" s="647">
        <v>1</v>
      </c>
      <c r="H35"/>
      <c r="I35" s="647">
        <v>1</v>
      </c>
      <c r="J35"/>
    </row>
    <row r="36" spans="1:10" ht="10.5" customHeight="1">
      <c r="A36" s="639" t="s">
        <v>396</v>
      </c>
      <c r="B36" s="647">
        <v>1</v>
      </c>
      <c r="C36" s="647"/>
      <c r="D36" s="659"/>
      <c r="E36" s="647"/>
      <c r="F36"/>
      <c r="G36" s="647">
        <v>1</v>
      </c>
      <c r="H36"/>
      <c r="I36" s="647"/>
      <c r="J36"/>
    </row>
    <row r="37" spans="1:10" ht="10.5" customHeight="1">
      <c r="A37" s="639" t="s">
        <v>399</v>
      </c>
      <c r="B37" s="647"/>
      <c r="C37" s="647"/>
      <c r="D37" s="659"/>
      <c r="E37" s="647"/>
      <c r="F37"/>
      <c r="G37" s="647">
        <v>1</v>
      </c>
      <c r="H37"/>
      <c r="I37" s="647"/>
      <c r="J37"/>
    </row>
    <row r="38" spans="1:10" ht="10.5" customHeight="1">
      <c r="A38" s="639" t="s">
        <v>400</v>
      </c>
      <c r="B38" s="647">
        <v>1</v>
      </c>
      <c r="C38" s="647">
        <v>1</v>
      </c>
      <c r="D38" s="659"/>
      <c r="E38" s="647">
        <v>1</v>
      </c>
      <c r="F38"/>
      <c r="G38" s="647">
        <v>1</v>
      </c>
      <c r="H38"/>
      <c r="I38" s="647"/>
      <c r="J38"/>
    </row>
    <row r="39" spans="1:10" ht="12.75" customHeight="1">
      <c r="A39" s="643" t="s">
        <v>537</v>
      </c>
      <c r="B39" s="650">
        <v>21</v>
      </c>
      <c r="C39" s="650">
        <v>59</v>
      </c>
      <c r="D39" s="672"/>
      <c r="E39" s="650">
        <v>30</v>
      </c>
      <c r="F39"/>
      <c r="G39" s="650">
        <v>35</v>
      </c>
      <c r="H39"/>
      <c r="I39" s="650">
        <v>8</v>
      </c>
      <c r="J39"/>
    </row>
    <row r="40" spans="1:10" ht="8.25" customHeight="1">
      <c r="A40" s="671"/>
      <c r="B40" s="672"/>
      <c r="C40" s="672"/>
      <c r="D40" s="672"/>
      <c r="E40" s="672"/>
      <c r="F40" s="672"/>
      <c r="G40" s="672"/>
      <c r="H40" s="672"/>
      <c r="I40" s="672"/>
      <c r="J40" s="672"/>
    </row>
    <row r="41" spans="1:10" ht="1.5" customHeight="1">
      <c r="A41" s="680"/>
      <c r="B41" s="680"/>
      <c r="C41" s="680"/>
      <c r="D41" s="680"/>
      <c r="E41" s="680"/>
      <c r="F41" s="680"/>
      <c r="G41" s="680"/>
      <c r="H41" s="680"/>
      <c r="I41" s="680"/>
      <c r="J41" s="680"/>
    </row>
    <row r="42" spans="1:10" ht="15">
      <c r="A42"/>
      <c r="B42"/>
      <c r="C42"/>
      <c r="D42"/>
      <c r="E42"/>
      <c r="F42"/>
      <c r="G42"/>
      <c r="H42"/>
      <c r="I42"/>
      <c r="J42"/>
    </row>
    <row r="43" spans="1:10" ht="15">
      <c r="A43"/>
      <c r="B43"/>
      <c r="C43"/>
      <c r="D43"/>
      <c r="E43"/>
      <c r="F43"/>
      <c r="G43"/>
      <c r="H43"/>
      <c r="I43"/>
      <c r="J43"/>
    </row>
    <row r="44" spans="1:10" ht="15">
      <c r="A44"/>
      <c r="B44"/>
      <c r="C44"/>
      <c r="D44"/>
      <c r="E44"/>
      <c r="F44"/>
      <c r="G44"/>
      <c r="H44"/>
      <c r="I44"/>
      <c r="J44"/>
    </row>
    <row r="45" spans="1:10" ht="15">
      <c r="A45"/>
      <c r="B45"/>
      <c r="C45"/>
      <c r="D45"/>
      <c r="E45"/>
      <c r="F45"/>
      <c r="G45"/>
      <c r="H45"/>
      <c r="I45"/>
      <c r="J45"/>
    </row>
  </sheetData>
  <mergeCells count="15">
    <mergeCell ref="J6:J7"/>
    <mergeCell ref="A1:J1"/>
    <mergeCell ref="A2:J2"/>
    <mergeCell ref="A3:J3"/>
    <mergeCell ref="A4:J4"/>
    <mergeCell ref="A5:J5"/>
    <mergeCell ref="I6:I7"/>
    <mergeCell ref="H6:H7"/>
    <mergeCell ref="G6:G7"/>
    <mergeCell ref="F6:F7"/>
    <mergeCell ref="E6:E7"/>
    <mergeCell ref="D6:D7"/>
    <mergeCell ref="C6:C7"/>
    <mergeCell ref="B6:B7"/>
    <mergeCell ref="A6:A7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>
  <sheetPr codeName="Sheet78">
    <pageSetUpPr fitToPage="1"/>
  </sheetPr>
  <dimension ref="A1:AJ90"/>
  <sheetViews>
    <sheetView zoomScale="130" workbookViewId="0">
      <selection activeCell="AC11" sqref="AC11"/>
    </sheetView>
  </sheetViews>
  <sheetFormatPr defaultColWidth="9.140625" defaultRowHeight="12.75"/>
  <cols>
    <col min="1" max="1" width="16.7109375" style="35" customWidth="1"/>
    <col min="2" max="27" width="3.42578125" style="35" customWidth="1"/>
    <col min="28" max="28" width="6" style="35" customWidth="1"/>
    <col min="29" max="29" width="11.85546875" style="35" customWidth="1"/>
    <col min="30" max="30" width="11.28515625" style="35" customWidth="1"/>
    <col min="31" max="32" width="9.140625" style="35"/>
    <col min="33" max="33" width="14" style="35" bestFit="1" customWidth="1"/>
    <col min="34" max="34" width="8.42578125" style="35" bestFit="1" customWidth="1"/>
    <col min="35" max="35" width="12.140625" style="35" bestFit="1" customWidth="1"/>
    <col min="36" max="36" width="7.85546875" style="35" bestFit="1" customWidth="1"/>
    <col min="37" max="41" width="9.140625" style="35"/>
    <col min="42" max="50" width="9.7109375" style="35" customWidth="1"/>
    <col min="51" max="256" width="9.140625" style="35"/>
    <col min="257" max="257" width="16.7109375" style="35" customWidth="1"/>
    <col min="258" max="283" width="3.42578125" style="35" customWidth="1"/>
    <col min="284" max="284" width="6" style="35" customWidth="1"/>
    <col min="285" max="285" width="11.85546875" style="35" customWidth="1"/>
    <col min="286" max="286" width="11.28515625" style="35" customWidth="1"/>
    <col min="287" max="288" width="9.140625" style="35"/>
    <col min="289" max="289" width="14" style="35" bestFit="1" customWidth="1"/>
    <col min="290" max="290" width="8.42578125" style="35" bestFit="1" customWidth="1"/>
    <col min="291" max="291" width="12.140625" style="35" bestFit="1" customWidth="1"/>
    <col min="292" max="292" width="7.85546875" style="35" bestFit="1" customWidth="1"/>
    <col min="293" max="297" width="9.140625" style="35"/>
    <col min="298" max="306" width="9.7109375" style="35" customWidth="1"/>
    <col min="307" max="512" width="9.140625" style="35"/>
    <col min="513" max="513" width="16.7109375" style="35" customWidth="1"/>
    <col min="514" max="539" width="3.42578125" style="35" customWidth="1"/>
    <col min="540" max="540" width="6" style="35" customWidth="1"/>
    <col min="541" max="541" width="11.85546875" style="35" customWidth="1"/>
    <col min="542" max="542" width="11.28515625" style="35" customWidth="1"/>
    <col min="543" max="544" width="9.140625" style="35"/>
    <col min="545" max="545" width="14" style="35" bestFit="1" customWidth="1"/>
    <col min="546" max="546" width="8.42578125" style="35" bestFit="1" customWidth="1"/>
    <col min="547" max="547" width="12.140625" style="35" bestFit="1" customWidth="1"/>
    <col min="548" max="548" width="7.85546875" style="35" bestFit="1" customWidth="1"/>
    <col min="549" max="553" width="9.140625" style="35"/>
    <col min="554" max="562" width="9.7109375" style="35" customWidth="1"/>
    <col min="563" max="768" width="9.140625" style="35"/>
    <col min="769" max="769" width="16.7109375" style="35" customWidth="1"/>
    <col min="770" max="795" width="3.42578125" style="35" customWidth="1"/>
    <col min="796" max="796" width="6" style="35" customWidth="1"/>
    <col min="797" max="797" width="11.85546875" style="35" customWidth="1"/>
    <col min="798" max="798" width="11.28515625" style="35" customWidth="1"/>
    <col min="799" max="800" width="9.140625" style="35"/>
    <col min="801" max="801" width="14" style="35" bestFit="1" customWidth="1"/>
    <col min="802" max="802" width="8.42578125" style="35" bestFit="1" customWidth="1"/>
    <col min="803" max="803" width="12.140625" style="35" bestFit="1" customWidth="1"/>
    <col min="804" max="804" width="7.85546875" style="35" bestFit="1" customWidth="1"/>
    <col min="805" max="809" width="9.140625" style="35"/>
    <col min="810" max="818" width="9.7109375" style="35" customWidth="1"/>
    <col min="819" max="1024" width="9.140625" style="35"/>
    <col min="1025" max="1025" width="16.7109375" style="35" customWidth="1"/>
    <col min="1026" max="1051" width="3.42578125" style="35" customWidth="1"/>
    <col min="1052" max="1052" width="6" style="35" customWidth="1"/>
    <col min="1053" max="1053" width="11.85546875" style="35" customWidth="1"/>
    <col min="1054" max="1054" width="11.28515625" style="35" customWidth="1"/>
    <col min="1055" max="1056" width="9.140625" style="35"/>
    <col min="1057" max="1057" width="14" style="35" bestFit="1" customWidth="1"/>
    <col min="1058" max="1058" width="8.42578125" style="35" bestFit="1" customWidth="1"/>
    <col min="1059" max="1059" width="12.140625" style="35" bestFit="1" customWidth="1"/>
    <col min="1060" max="1060" width="7.85546875" style="35" bestFit="1" customWidth="1"/>
    <col min="1061" max="1065" width="9.140625" style="35"/>
    <col min="1066" max="1074" width="9.7109375" style="35" customWidth="1"/>
    <col min="1075" max="1280" width="9.140625" style="35"/>
    <col min="1281" max="1281" width="16.7109375" style="35" customWidth="1"/>
    <col min="1282" max="1307" width="3.42578125" style="35" customWidth="1"/>
    <col min="1308" max="1308" width="6" style="35" customWidth="1"/>
    <col min="1309" max="1309" width="11.85546875" style="35" customWidth="1"/>
    <col min="1310" max="1310" width="11.28515625" style="35" customWidth="1"/>
    <col min="1311" max="1312" width="9.140625" style="35"/>
    <col min="1313" max="1313" width="14" style="35" bestFit="1" customWidth="1"/>
    <col min="1314" max="1314" width="8.42578125" style="35" bestFit="1" customWidth="1"/>
    <col min="1315" max="1315" width="12.140625" style="35" bestFit="1" customWidth="1"/>
    <col min="1316" max="1316" width="7.85546875" style="35" bestFit="1" customWidth="1"/>
    <col min="1317" max="1321" width="9.140625" style="35"/>
    <col min="1322" max="1330" width="9.7109375" style="35" customWidth="1"/>
    <col min="1331" max="1536" width="9.140625" style="35"/>
    <col min="1537" max="1537" width="16.7109375" style="35" customWidth="1"/>
    <col min="1538" max="1563" width="3.42578125" style="35" customWidth="1"/>
    <col min="1564" max="1564" width="6" style="35" customWidth="1"/>
    <col min="1565" max="1565" width="11.85546875" style="35" customWidth="1"/>
    <col min="1566" max="1566" width="11.28515625" style="35" customWidth="1"/>
    <col min="1567" max="1568" width="9.140625" style="35"/>
    <col min="1569" max="1569" width="14" style="35" bestFit="1" customWidth="1"/>
    <col min="1570" max="1570" width="8.42578125" style="35" bestFit="1" customWidth="1"/>
    <col min="1571" max="1571" width="12.140625" style="35" bestFit="1" customWidth="1"/>
    <col min="1572" max="1572" width="7.85546875" style="35" bestFit="1" customWidth="1"/>
    <col min="1573" max="1577" width="9.140625" style="35"/>
    <col min="1578" max="1586" width="9.7109375" style="35" customWidth="1"/>
    <col min="1587" max="1792" width="9.140625" style="35"/>
    <col min="1793" max="1793" width="16.7109375" style="35" customWidth="1"/>
    <col min="1794" max="1819" width="3.42578125" style="35" customWidth="1"/>
    <col min="1820" max="1820" width="6" style="35" customWidth="1"/>
    <col min="1821" max="1821" width="11.85546875" style="35" customWidth="1"/>
    <col min="1822" max="1822" width="11.28515625" style="35" customWidth="1"/>
    <col min="1823" max="1824" width="9.140625" style="35"/>
    <col min="1825" max="1825" width="14" style="35" bestFit="1" customWidth="1"/>
    <col min="1826" max="1826" width="8.42578125" style="35" bestFit="1" customWidth="1"/>
    <col min="1827" max="1827" width="12.140625" style="35" bestFit="1" customWidth="1"/>
    <col min="1828" max="1828" width="7.85546875" style="35" bestFit="1" customWidth="1"/>
    <col min="1829" max="1833" width="9.140625" style="35"/>
    <col min="1834" max="1842" width="9.7109375" style="35" customWidth="1"/>
    <col min="1843" max="2048" width="9.140625" style="35"/>
    <col min="2049" max="2049" width="16.7109375" style="35" customWidth="1"/>
    <col min="2050" max="2075" width="3.42578125" style="35" customWidth="1"/>
    <col min="2076" max="2076" width="6" style="35" customWidth="1"/>
    <col min="2077" max="2077" width="11.85546875" style="35" customWidth="1"/>
    <col min="2078" max="2078" width="11.28515625" style="35" customWidth="1"/>
    <col min="2079" max="2080" width="9.140625" style="35"/>
    <col min="2081" max="2081" width="14" style="35" bestFit="1" customWidth="1"/>
    <col min="2082" max="2082" width="8.42578125" style="35" bestFit="1" customWidth="1"/>
    <col min="2083" max="2083" width="12.140625" style="35" bestFit="1" customWidth="1"/>
    <col min="2084" max="2084" width="7.85546875" style="35" bestFit="1" customWidth="1"/>
    <col min="2085" max="2089" width="9.140625" style="35"/>
    <col min="2090" max="2098" width="9.7109375" style="35" customWidth="1"/>
    <col min="2099" max="2304" width="9.140625" style="35"/>
    <col min="2305" max="2305" width="16.7109375" style="35" customWidth="1"/>
    <col min="2306" max="2331" width="3.42578125" style="35" customWidth="1"/>
    <col min="2332" max="2332" width="6" style="35" customWidth="1"/>
    <col min="2333" max="2333" width="11.85546875" style="35" customWidth="1"/>
    <col min="2334" max="2334" width="11.28515625" style="35" customWidth="1"/>
    <col min="2335" max="2336" width="9.140625" style="35"/>
    <col min="2337" max="2337" width="14" style="35" bestFit="1" customWidth="1"/>
    <col min="2338" max="2338" width="8.42578125" style="35" bestFit="1" customWidth="1"/>
    <col min="2339" max="2339" width="12.140625" style="35" bestFit="1" customWidth="1"/>
    <col min="2340" max="2340" width="7.85546875" style="35" bestFit="1" customWidth="1"/>
    <col min="2341" max="2345" width="9.140625" style="35"/>
    <col min="2346" max="2354" width="9.7109375" style="35" customWidth="1"/>
    <col min="2355" max="2560" width="9.140625" style="35"/>
    <col min="2561" max="2561" width="16.7109375" style="35" customWidth="1"/>
    <col min="2562" max="2587" width="3.42578125" style="35" customWidth="1"/>
    <col min="2588" max="2588" width="6" style="35" customWidth="1"/>
    <col min="2589" max="2589" width="11.85546875" style="35" customWidth="1"/>
    <col min="2590" max="2590" width="11.28515625" style="35" customWidth="1"/>
    <col min="2591" max="2592" width="9.140625" style="35"/>
    <col min="2593" max="2593" width="14" style="35" bestFit="1" customWidth="1"/>
    <col min="2594" max="2594" width="8.42578125" style="35" bestFit="1" customWidth="1"/>
    <col min="2595" max="2595" width="12.140625" style="35" bestFit="1" customWidth="1"/>
    <col min="2596" max="2596" width="7.85546875" style="35" bestFit="1" customWidth="1"/>
    <col min="2597" max="2601" width="9.140625" style="35"/>
    <col min="2602" max="2610" width="9.7109375" style="35" customWidth="1"/>
    <col min="2611" max="2816" width="9.140625" style="35"/>
    <col min="2817" max="2817" width="16.7109375" style="35" customWidth="1"/>
    <col min="2818" max="2843" width="3.42578125" style="35" customWidth="1"/>
    <col min="2844" max="2844" width="6" style="35" customWidth="1"/>
    <col min="2845" max="2845" width="11.85546875" style="35" customWidth="1"/>
    <col min="2846" max="2846" width="11.28515625" style="35" customWidth="1"/>
    <col min="2847" max="2848" width="9.140625" style="35"/>
    <col min="2849" max="2849" width="14" style="35" bestFit="1" customWidth="1"/>
    <col min="2850" max="2850" width="8.42578125" style="35" bestFit="1" customWidth="1"/>
    <col min="2851" max="2851" width="12.140625" style="35" bestFit="1" customWidth="1"/>
    <col min="2852" max="2852" width="7.85546875" style="35" bestFit="1" customWidth="1"/>
    <col min="2853" max="2857" width="9.140625" style="35"/>
    <col min="2858" max="2866" width="9.7109375" style="35" customWidth="1"/>
    <col min="2867" max="3072" width="9.140625" style="35"/>
    <col min="3073" max="3073" width="16.7109375" style="35" customWidth="1"/>
    <col min="3074" max="3099" width="3.42578125" style="35" customWidth="1"/>
    <col min="3100" max="3100" width="6" style="35" customWidth="1"/>
    <col min="3101" max="3101" width="11.85546875" style="35" customWidth="1"/>
    <col min="3102" max="3102" width="11.28515625" style="35" customWidth="1"/>
    <col min="3103" max="3104" width="9.140625" style="35"/>
    <col min="3105" max="3105" width="14" style="35" bestFit="1" customWidth="1"/>
    <col min="3106" max="3106" width="8.42578125" style="35" bestFit="1" customWidth="1"/>
    <col min="3107" max="3107" width="12.140625" style="35" bestFit="1" customWidth="1"/>
    <col min="3108" max="3108" width="7.85546875" style="35" bestFit="1" customWidth="1"/>
    <col min="3109" max="3113" width="9.140625" style="35"/>
    <col min="3114" max="3122" width="9.7109375" style="35" customWidth="1"/>
    <col min="3123" max="3328" width="9.140625" style="35"/>
    <col min="3329" max="3329" width="16.7109375" style="35" customWidth="1"/>
    <col min="3330" max="3355" width="3.42578125" style="35" customWidth="1"/>
    <col min="3356" max="3356" width="6" style="35" customWidth="1"/>
    <col min="3357" max="3357" width="11.85546875" style="35" customWidth="1"/>
    <col min="3358" max="3358" width="11.28515625" style="35" customWidth="1"/>
    <col min="3359" max="3360" width="9.140625" style="35"/>
    <col min="3361" max="3361" width="14" style="35" bestFit="1" customWidth="1"/>
    <col min="3362" max="3362" width="8.42578125" style="35" bestFit="1" customWidth="1"/>
    <col min="3363" max="3363" width="12.140625" style="35" bestFit="1" customWidth="1"/>
    <col min="3364" max="3364" width="7.85546875" style="35" bestFit="1" customWidth="1"/>
    <col min="3365" max="3369" width="9.140625" style="35"/>
    <col min="3370" max="3378" width="9.7109375" style="35" customWidth="1"/>
    <col min="3379" max="3584" width="9.140625" style="35"/>
    <col min="3585" max="3585" width="16.7109375" style="35" customWidth="1"/>
    <col min="3586" max="3611" width="3.42578125" style="35" customWidth="1"/>
    <col min="3612" max="3612" width="6" style="35" customWidth="1"/>
    <col min="3613" max="3613" width="11.85546875" style="35" customWidth="1"/>
    <col min="3614" max="3614" width="11.28515625" style="35" customWidth="1"/>
    <col min="3615" max="3616" width="9.140625" style="35"/>
    <col min="3617" max="3617" width="14" style="35" bestFit="1" customWidth="1"/>
    <col min="3618" max="3618" width="8.42578125" style="35" bestFit="1" customWidth="1"/>
    <col min="3619" max="3619" width="12.140625" style="35" bestFit="1" customWidth="1"/>
    <col min="3620" max="3620" width="7.85546875" style="35" bestFit="1" customWidth="1"/>
    <col min="3621" max="3625" width="9.140625" style="35"/>
    <col min="3626" max="3634" width="9.7109375" style="35" customWidth="1"/>
    <col min="3635" max="3840" width="9.140625" style="35"/>
    <col min="3841" max="3841" width="16.7109375" style="35" customWidth="1"/>
    <col min="3842" max="3867" width="3.42578125" style="35" customWidth="1"/>
    <col min="3868" max="3868" width="6" style="35" customWidth="1"/>
    <col min="3869" max="3869" width="11.85546875" style="35" customWidth="1"/>
    <col min="3870" max="3870" width="11.28515625" style="35" customWidth="1"/>
    <col min="3871" max="3872" width="9.140625" style="35"/>
    <col min="3873" max="3873" width="14" style="35" bestFit="1" customWidth="1"/>
    <col min="3874" max="3874" width="8.42578125" style="35" bestFit="1" customWidth="1"/>
    <col min="3875" max="3875" width="12.140625" style="35" bestFit="1" customWidth="1"/>
    <col min="3876" max="3876" width="7.85546875" style="35" bestFit="1" customWidth="1"/>
    <col min="3877" max="3881" width="9.140625" style="35"/>
    <col min="3882" max="3890" width="9.7109375" style="35" customWidth="1"/>
    <col min="3891" max="4096" width="9.140625" style="35"/>
    <col min="4097" max="4097" width="16.7109375" style="35" customWidth="1"/>
    <col min="4098" max="4123" width="3.42578125" style="35" customWidth="1"/>
    <col min="4124" max="4124" width="6" style="35" customWidth="1"/>
    <col min="4125" max="4125" width="11.85546875" style="35" customWidth="1"/>
    <col min="4126" max="4126" width="11.28515625" style="35" customWidth="1"/>
    <col min="4127" max="4128" width="9.140625" style="35"/>
    <col min="4129" max="4129" width="14" style="35" bestFit="1" customWidth="1"/>
    <col min="4130" max="4130" width="8.42578125" style="35" bestFit="1" customWidth="1"/>
    <col min="4131" max="4131" width="12.140625" style="35" bestFit="1" customWidth="1"/>
    <col min="4132" max="4132" width="7.85546875" style="35" bestFit="1" customWidth="1"/>
    <col min="4133" max="4137" width="9.140625" style="35"/>
    <col min="4138" max="4146" width="9.7109375" style="35" customWidth="1"/>
    <col min="4147" max="4352" width="9.140625" style="35"/>
    <col min="4353" max="4353" width="16.7109375" style="35" customWidth="1"/>
    <col min="4354" max="4379" width="3.42578125" style="35" customWidth="1"/>
    <col min="4380" max="4380" width="6" style="35" customWidth="1"/>
    <col min="4381" max="4381" width="11.85546875" style="35" customWidth="1"/>
    <col min="4382" max="4382" width="11.28515625" style="35" customWidth="1"/>
    <col min="4383" max="4384" width="9.140625" style="35"/>
    <col min="4385" max="4385" width="14" style="35" bestFit="1" customWidth="1"/>
    <col min="4386" max="4386" width="8.42578125" style="35" bestFit="1" customWidth="1"/>
    <col min="4387" max="4387" width="12.140625" style="35" bestFit="1" customWidth="1"/>
    <col min="4388" max="4388" width="7.85546875" style="35" bestFit="1" customWidth="1"/>
    <col min="4389" max="4393" width="9.140625" style="35"/>
    <col min="4394" max="4402" width="9.7109375" style="35" customWidth="1"/>
    <col min="4403" max="4608" width="9.140625" style="35"/>
    <col min="4609" max="4609" width="16.7109375" style="35" customWidth="1"/>
    <col min="4610" max="4635" width="3.42578125" style="35" customWidth="1"/>
    <col min="4636" max="4636" width="6" style="35" customWidth="1"/>
    <col min="4637" max="4637" width="11.85546875" style="35" customWidth="1"/>
    <col min="4638" max="4638" width="11.28515625" style="35" customWidth="1"/>
    <col min="4639" max="4640" width="9.140625" style="35"/>
    <col min="4641" max="4641" width="14" style="35" bestFit="1" customWidth="1"/>
    <col min="4642" max="4642" width="8.42578125" style="35" bestFit="1" customWidth="1"/>
    <col min="4643" max="4643" width="12.140625" style="35" bestFit="1" customWidth="1"/>
    <col min="4644" max="4644" width="7.85546875" style="35" bestFit="1" customWidth="1"/>
    <col min="4645" max="4649" width="9.140625" style="35"/>
    <col min="4650" max="4658" width="9.7109375" style="35" customWidth="1"/>
    <col min="4659" max="4864" width="9.140625" style="35"/>
    <col min="4865" max="4865" width="16.7109375" style="35" customWidth="1"/>
    <col min="4866" max="4891" width="3.42578125" style="35" customWidth="1"/>
    <col min="4892" max="4892" width="6" style="35" customWidth="1"/>
    <col min="4893" max="4893" width="11.85546875" style="35" customWidth="1"/>
    <col min="4894" max="4894" width="11.28515625" style="35" customWidth="1"/>
    <col min="4895" max="4896" width="9.140625" style="35"/>
    <col min="4897" max="4897" width="14" style="35" bestFit="1" customWidth="1"/>
    <col min="4898" max="4898" width="8.42578125" style="35" bestFit="1" customWidth="1"/>
    <col min="4899" max="4899" width="12.140625" style="35" bestFit="1" customWidth="1"/>
    <col min="4900" max="4900" width="7.85546875" style="35" bestFit="1" customWidth="1"/>
    <col min="4901" max="4905" width="9.140625" style="35"/>
    <col min="4906" max="4914" width="9.7109375" style="35" customWidth="1"/>
    <col min="4915" max="5120" width="9.140625" style="35"/>
    <col min="5121" max="5121" width="16.7109375" style="35" customWidth="1"/>
    <col min="5122" max="5147" width="3.42578125" style="35" customWidth="1"/>
    <col min="5148" max="5148" width="6" style="35" customWidth="1"/>
    <col min="5149" max="5149" width="11.85546875" style="35" customWidth="1"/>
    <col min="5150" max="5150" width="11.28515625" style="35" customWidth="1"/>
    <col min="5151" max="5152" width="9.140625" style="35"/>
    <col min="5153" max="5153" width="14" style="35" bestFit="1" customWidth="1"/>
    <col min="5154" max="5154" width="8.42578125" style="35" bestFit="1" customWidth="1"/>
    <col min="5155" max="5155" width="12.140625" style="35" bestFit="1" customWidth="1"/>
    <col min="5156" max="5156" width="7.85546875" style="35" bestFit="1" customWidth="1"/>
    <col min="5157" max="5161" width="9.140625" style="35"/>
    <col min="5162" max="5170" width="9.7109375" style="35" customWidth="1"/>
    <col min="5171" max="5376" width="9.140625" style="35"/>
    <col min="5377" max="5377" width="16.7109375" style="35" customWidth="1"/>
    <col min="5378" max="5403" width="3.42578125" style="35" customWidth="1"/>
    <col min="5404" max="5404" width="6" style="35" customWidth="1"/>
    <col min="5405" max="5405" width="11.85546875" style="35" customWidth="1"/>
    <col min="5406" max="5406" width="11.28515625" style="35" customWidth="1"/>
    <col min="5407" max="5408" width="9.140625" style="35"/>
    <col min="5409" max="5409" width="14" style="35" bestFit="1" customWidth="1"/>
    <col min="5410" max="5410" width="8.42578125" style="35" bestFit="1" customWidth="1"/>
    <col min="5411" max="5411" width="12.140625" style="35" bestFit="1" customWidth="1"/>
    <col min="5412" max="5412" width="7.85546875" style="35" bestFit="1" customWidth="1"/>
    <col min="5413" max="5417" width="9.140625" style="35"/>
    <col min="5418" max="5426" width="9.7109375" style="35" customWidth="1"/>
    <col min="5427" max="5632" width="9.140625" style="35"/>
    <col min="5633" max="5633" width="16.7109375" style="35" customWidth="1"/>
    <col min="5634" max="5659" width="3.42578125" style="35" customWidth="1"/>
    <col min="5660" max="5660" width="6" style="35" customWidth="1"/>
    <col min="5661" max="5661" width="11.85546875" style="35" customWidth="1"/>
    <col min="5662" max="5662" width="11.28515625" style="35" customWidth="1"/>
    <col min="5663" max="5664" width="9.140625" style="35"/>
    <col min="5665" max="5665" width="14" style="35" bestFit="1" customWidth="1"/>
    <col min="5666" max="5666" width="8.42578125" style="35" bestFit="1" customWidth="1"/>
    <col min="5667" max="5667" width="12.140625" style="35" bestFit="1" customWidth="1"/>
    <col min="5668" max="5668" width="7.85546875" style="35" bestFit="1" customWidth="1"/>
    <col min="5669" max="5673" width="9.140625" style="35"/>
    <col min="5674" max="5682" width="9.7109375" style="35" customWidth="1"/>
    <col min="5683" max="5888" width="9.140625" style="35"/>
    <col min="5889" max="5889" width="16.7109375" style="35" customWidth="1"/>
    <col min="5890" max="5915" width="3.42578125" style="35" customWidth="1"/>
    <col min="5916" max="5916" width="6" style="35" customWidth="1"/>
    <col min="5917" max="5917" width="11.85546875" style="35" customWidth="1"/>
    <col min="5918" max="5918" width="11.28515625" style="35" customWidth="1"/>
    <col min="5919" max="5920" width="9.140625" style="35"/>
    <col min="5921" max="5921" width="14" style="35" bestFit="1" customWidth="1"/>
    <col min="5922" max="5922" width="8.42578125" style="35" bestFit="1" customWidth="1"/>
    <col min="5923" max="5923" width="12.140625" style="35" bestFit="1" customWidth="1"/>
    <col min="5924" max="5924" width="7.85546875" style="35" bestFit="1" customWidth="1"/>
    <col min="5925" max="5929" width="9.140625" style="35"/>
    <col min="5930" max="5938" width="9.7109375" style="35" customWidth="1"/>
    <col min="5939" max="6144" width="9.140625" style="35"/>
    <col min="6145" max="6145" width="16.7109375" style="35" customWidth="1"/>
    <col min="6146" max="6171" width="3.42578125" style="35" customWidth="1"/>
    <col min="6172" max="6172" width="6" style="35" customWidth="1"/>
    <col min="6173" max="6173" width="11.85546875" style="35" customWidth="1"/>
    <col min="6174" max="6174" width="11.28515625" style="35" customWidth="1"/>
    <col min="6175" max="6176" width="9.140625" style="35"/>
    <col min="6177" max="6177" width="14" style="35" bestFit="1" customWidth="1"/>
    <col min="6178" max="6178" width="8.42578125" style="35" bestFit="1" customWidth="1"/>
    <col min="6179" max="6179" width="12.140625" style="35" bestFit="1" customWidth="1"/>
    <col min="6180" max="6180" width="7.85546875" style="35" bestFit="1" customWidth="1"/>
    <col min="6181" max="6185" width="9.140625" style="35"/>
    <col min="6186" max="6194" width="9.7109375" style="35" customWidth="1"/>
    <col min="6195" max="6400" width="9.140625" style="35"/>
    <col min="6401" max="6401" width="16.7109375" style="35" customWidth="1"/>
    <col min="6402" max="6427" width="3.42578125" style="35" customWidth="1"/>
    <col min="6428" max="6428" width="6" style="35" customWidth="1"/>
    <col min="6429" max="6429" width="11.85546875" style="35" customWidth="1"/>
    <col min="6430" max="6430" width="11.28515625" style="35" customWidth="1"/>
    <col min="6431" max="6432" width="9.140625" style="35"/>
    <col min="6433" max="6433" width="14" style="35" bestFit="1" customWidth="1"/>
    <col min="6434" max="6434" width="8.42578125" style="35" bestFit="1" customWidth="1"/>
    <col min="6435" max="6435" width="12.140625" style="35" bestFit="1" customWidth="1"/>
    <col min="6436" max="6436" width="7.85546875" style="35" bestFit="1" customWidth="1"/>
    <col min="6437" max="6441" width="9.140625" style="35"/>
    <col min="6442" max="6450" width="9.7109375" style="35" customWidth="1"/>
    <col min="6451" max="6656" width="9.140625" style="35"/>
    <col min="6657" max="6657" width="16.7109375" style="35" customWidth="1"/>
    <col min="6658" max="6683" width="3.42578125" style="35" customWidth="1"/>
    <col min="6684" max="6684" width="6" style="35" customWidth="1"/>
    <col min="6685" max="6685" width="11.85546875" style="35" customWidth="1"/>
    <col min="6686" max="6686" width="11.28515625" style="35" customWidth="1"/>
    <col min="6687" max="6688" width="9.140625" style="35"/>
    <col min="6689" max="6689" width="14" style="35" bestFit="1" customWidth="1"/>
    <col min="6690" max="6690" width="8.42578125" style="35" bestFit="1" customWidth="1"/>
    <col min="6691" max="6691" width="12.140625" style="35" bestFit="1" customWidth="1"/>
    <col min="6692" max="6692" width="7.85546875" style="35" bestFit="1" customWidth="1"/>
    <col min="6693" max="6697" width="9.140625" style="35"/>
    <col min="6698" max="6706" width="9.7109375" style="35" customWidth="1"/>
    <col min="6707" max="6912" width="9.140625" style="35"/>
    <col min="6913" max="6913" width="16.7109375" style="35" customWidth="1"/>
    <col min="6914" max="6939" width="3.42578125" style="35" customWidth="1"/>
    <col min="6940" max="6940" width="6" style="35" customWidth="1"/>
    <col min="6941" max="6941" width="11.85546875" style="35" customWidth="1"/>
    <col min="6942" max="6942" width="11.28515625" style="35" customWidth="1"/>
    <col min="6943" max="6944" width="9.140625" style="35"/>
    <col min="6945" max="6945" width="14" style="35" bestFit="1" customWidth="1"/>
    <col min="6946" max="6946" width="8.42578125" style="35" bestFit="1" customWidth="1"/>
    <col min="6947" max="6947" width="12.140625" style="35" bestFit="1" customWidth="1"/>
    <col min="6948" max="6948" width="7.85546875" style="35" bestFit="1" customWidth="1"/>
    <col min="6949" max="6953" width="9.140625" style="35"/>
    <col min="6954" max="6962" width="9.7109375" style="35" customWidth="1"/>
    <col min="6963" max="7168" width="9.140625" style="35"/>
    <col min="7169" max="7169" width="16.7109375" style="35" customWidth="1"/>
    <col min="7170" max="7195" width="3.42578125" style="35" customWidth="1"/>
    <col min="7196" max="7196" width="6" style="35" customWidth="1"/>
    <col min="7197" max="7197" width="11.85546875" style="35" customWidth="1"/>
    <col min="7198" max="7198" width="11.28515625" style="35" customWidth="1"/>
    <col min="7199" max="7200" width="9.140625" style="35"/>
    <col min="7201" max="7201" width="14" style="35" bestFit="1" customWidth="1"/>
    <col min="7202" max="7202" width="8.42578125" style="35" bestFit="1" customWidth="1"/>
    <col min="7203" max="7203" width="12.140625" style="35" bestFit="1" customWidth="1"/>
    <col min="7204" max="7204" width="7.85546875" style="35" bestFit="1" customWidth="1"/>
    <col min="7205" max="7209" width="9.140625" style="35"/>
    <col min="7210" max="7218" width="9.7109375" style="35" customWidth="1"/>
    <col min="7219" max="7424" width="9.140625" style="35"/>
    <col min="7425" max="7425" width="16.7109375" style="35" customWidth="1"/>
    <col min="7426" max="7451" width="3.42578125" style="35" customWidth="1"/>
    <col min="7452" max="7452" width="6" style="35" customWidth="1"/>
    <col min="7453" max="7453" width="11.85546875" style="35" customWidth="1"/>
    <col min="7454" max="7454" width="11.28515625" style="35" customWidth="1"/>
    <col min="7455" max="7456" width="9.140625" style="35"/>
    <col min="7457" max="7457" width="14" style="35" bestFit="1" customWidth="1"/>
    <col min="7458" max="7458" width="8.42578125" style="35" bestFit="1" customWidth="1"/>
    <col min="7459" max="7459" width="12.140625" style="35" bestFit="1" customWidth="1"/>
    <col min="7460" max="7460" width="7.85546875" style="35" bestFit="1" customWidth="1"/>
    <col min="7461" max="7465" width="9.140625" style="35"/>
    <col min="7466" max="7474" width="9.7109375" style="35" customWidth="1"/>
    <col min="7475" max="7680" width="9.140625" style="35"/>
    <col min="7681" max="7681" width="16.7109375" style="35" customWidth="1"/>
    <col min="7682" max="7707" width="3.42578125" style="35" customWidth="1"/>
    <col min="7708" max="7708" width="6" style="35" customWidth="1"/>
    <col min="7709" max="7709" width="11.85546875" style="35" customWidth="1"/>
    <col min="7710" max="7710" width="11.28515625" style="35" customWidth="1"/>
    <col min="7711" max="7712" width="9.140625" style="35"/>
    <col min="7713" max="7713" width="14" style="35" bestFit="1" customWidth="1"/>
    <col min="7714" max="7714" width="8.42578125" style="35" bestFit="1" customWidth="1"/>
    <col min="7715" max="7715" width="12.140625" style="35" bestFit="1" customWidth="1"/>
    <col min="7716" max="7716" width="7.85546875" style="35" bestFit="1" customWidth="1"/>
    <col min="7717" max="7721" width="9.140625" style="35"/>
    <col min="7722" max="7730" width="9.7109375" style="35" customWidth="1"/>
    <col min="7731" max="7936" width="9.140625" style="35"/>
    <col min="7937" max="7937" width="16.7109375" style="35" customWidth="1"/>
    <col min="7938" max="7963" width="3.42578125" style="35" customWidth="1"/>
    <col min="7964" max="7964" width="6" style="35" customWidth="1"/>
    <col min="7965" max="7965" width="11.85546875" style="35" customWidth="1"/>
    <col min="7966" max="7966" width="11.28515625" style="35" customWidth="1"/>
    <col min="7967" max="7968" width="9.140625" style="35"/>
    <col min="7969" max="7969" width="14" style="35" bestFit="1" customWidth="1"/>
    <col min="7970" max="7970" width="8.42578125" style="35" bestFit="1" customWidth="1"/>
    <col min="7971" max="7971" width="12.140625" style="35" bestFit="1" customWidth="1"/>
    <col min="7972" max="7972" width="7.85546875" style="35" bestFit="1" customWidth="1"/>
    <col min="7973" max="7977" width="9.140625" style="35"/>
    <col min="7978" max="7986" width="9.7109375" style="35" customWidth="1"/>
    <col min="7987" max="8192" width="9.140625" style="35"/>
    <col min="8193" max="8193" width="16.7109375" style="35" customWidth="1"/>
    <col min="8194" max="8219" width="3.42578125" style="35" customWidth="1"/>
    <col min="8220" max="8220" width="6" style="35" customWidth="1"/>
    <col min="8221" max="8221" width="11.85546875" style="35" customWidth="1"/>
    <col min="8222" max="8222" width="11.28515625" style="35" customWidth="1"/>
    <col min="8223" max="8224" width="9.140625" style="35"/>
    <col min="8225" max="8225" width="14" style="35" bestFit="1" customWidth="1"/>
    <col min="8226" max="8226" width="8.42578125" style="35" bestFit="1" customWidth="1"/>
    <col min="8227" max="8227" width="12.140625" style="35" bestFit="1" customWidth="1"/>
    <col min="8228" max="8228" width="7.85546875" style="35" bestFit="1" customWidth="1"/>
    <col min="8229" max="8233" width="9.140625" style="35"/>
    <col min="8234" max="8242" width="9.7109375" style="35" customWidth="1"/>
    <col min="8243" max="8448" width="9.140625" style="35"/>
    <col min="8449" max="8449" width="16.7109375" style="35" customWidth="1"/>
    <col min="8450" max="8475" width="3.42578125" style="35" customWidth="1"/>
    <col min="8476" max="8476" width="6" style="35" customWidth="1"/>
    <col min="8477" max="8477" width="11.85546875" style="35" customWidth="1"/>
    <col min="8478" max="8478" width="11.28515625" style="35" customWidth="1"/>
    <col min="8479" max="8480" width="9.140625" style="35"/>
    <col min="8481" max="8481" width="14" style="35" bestFit="1" customWidth="1"/>
    <col min="8482" max="8482" width="8.42578125" style="35" bestFit="1" customWidth="1"/>
    <col min="8483" max="8483" width="12.140625" style="35" bestFit="1" customWidth="1"/>
    <col min="8484" max="8484" width="7.85546875" style="35" bestFit="1" customWidth="1"/>
    <col min="8485" max="8489" width="9.140625" style="35"/>
    <col min="8490" max="8498" width="9.7109375" style="35" customWidth="1"/>
    <col min="8499" max="8704" width="9.140625" style="35"/>
    <col min="8705" max="8705" width="16.7109375" style="35" customWidth="1"/>
    <col min="8706" max="8731" width="3.42578125" style="35" customWidth="1"/>
    <col min="8732" max="8732" width="6" style="35" customWidth="1"/>
    <col min="8733" max="8733" width="11.85546875" style="35" customWidth="1"/>
    <col min="8734" max="8734" width="11.28515625" style="35" customWidth="1"/>
    <col min="8735" max="8736" width="9.140625" style="35"/>
    <col min="8737" max="8737" width="14" style="35" bestFit="1" customWidth="1"/>
    <col min="8738" max="8738" width="8.42578125" style="35" bestFit="1" customWidth="1"/>
    <col min="8739" max="8739" width="12.140625" style="35" bestFit="1" customWidth="1"/>
    <col min="8740" max="8740" width="7.85546875" style="35" bestFit="1" customWidth="1"/>
    <col min="8741" max="8745" width="9.140625" style="35"/>
    <col min="8746" max="8754" width="9.7109375" style="35" customWidth="1"/>
    <col min="8755" max="8960" width="9.140625" style="35"/>
    <col min="8961" max="8961" width="16.7109375" style="35" customWidth="1"/>
    <col min="8962" max="8987" width="3.42578125" style="35" customWidth="1"/>
    <col min="8988" max="8988" width="6" style="35" customWidth="1"/>
    <col min="8989" max="8989" width="11.85546875" style="35" customWidth="1"/>
    <col min="8990" max="8990" width="11.28515625" style="35" customWidth="1"/>
    <col min="8991" max="8992" width="9.140625" style="35"/>
    <col min="8993" max="8993" width="14" style="35" bestFit="1" customWidth="1"/>
    <col min="8994" max="8994" width="8.42578125" style="35" bestFit="1" customWidth="1"/>
    <col min="8995" max="8995" width="12.140625" style="35" bestFit="1" customWidth="1"/>
    <col min="8996" max="8996" width="7.85546875" style="35" bestFit="1" customWidth="1"/>
    <col min="8997" max="9001" width="9.140625" style="35"/>
    <col min="9002" max="9010" width="9.7109375" style="35" customWidth="1"/>
    <col min="9011" max="9216" width="9.140625" style="35"/>
    <col min="9217" max="9217" width="16.7109375" style="35" customWidth="1"/>
    <col min="9218" max="9243" width="3.42578125" style="35" customWidth="1"/>
    <col min="9244" max="9244" width="6" style="35" customWidth="1"/>
    <col min="9245" max="9245" width="11.85546875" style="35" customWidth="1"/>
    <col min="9246" max="9246" width="11.28515625" style="35" customWidth="1"/>
    <col min="9247" max="9248" width="9.140625" style="35"/>
    <col min="9249" max="9249" width="14" style="35" bestFit="1" customWidth="1"/>
    <col min="9250" max="9250" width="8.42578125" style="35" bestFit="1" customWidth="1"/>
    <col min="9251" max="9251" width="12.140625" style="35" bestFit="1" customWidth="1"/>
    <col min="9252" max="9252" width="7.85546875" style="35" bestFit="1" customWidth="1"/>
    <col min="9253" max="9257" width="9.140625" style="35"/>
    <col min="9258" max="9266" width="9.7109375" style="35" customWidth="1"/>
    <col min="9267" max="9472" width="9.140625" style="35"/>
    <col min="9473" max="9473" width="16.7109375" style="35" customWidth="1"/>
    <col min="9474" max="9499" width="3.42578125" style="35" customWidth="1"/>
    <col min="9500" max="9500" width="6" style="35" customWidth="1"/>
    <col min="9501" max="9501" width="11.85546875" style="35" customWidth="1"/>
    <col min="9502" max="9502" width="11.28515625" style="35" customWidth="1"/>
    <col min="9503" max="9504" width="9.140625" style="35"/>
    <col min="9505" max="9505" width="14" style="35" bestFit="1" customWidth="1"/>
    <col min="9506" max="9506" width="8.42578125" style="35" bestFit="1" customWidth="1"/>
    <col min="9507" max="9507" width="12.140625" style="35" bestFit="1" customWidth="1"/>
    <col min="9508" max="9508" width="7.85546875" style="35" bestFit="1" customWidth="1"/>
    <col min="9509" max="9513" width="9.140625" style="35"/>
    <col min="9514" max="9522" width="9.7109375" style="35" customWidth="1"/>
    <col min="9523" max="9728" width="9.140625" style="35"/>
    <col min="9729" max="9729" width="16.7109375" style="35" customWidth="1"/>
    <col min="9730" max="9755" width="3.42578125" style="35" customWidth="1"/>
    <col min="9756" max="9756" width="6" style="35" customWidth="1"/>
    <col min="9757" max="9757" width="11.85546875" style="35" customWidth="1"/>
    <col min="9758" max="9758" width="11.28515625" style="35" customWidth="1"/>
    <col min="9759" max="9760" width="9.140625" style="35"/>
    <col min="9761" max="9761" width="14" style="35" bestFit="1" customWidth="1"/>
    <col min="9762" max="9762" width="8.42578125" style="35" bestFit="1" customWidth="1"/>
    <col min="9763" max="9763" width="12.140625" style="35" bestFit="1" customWidth="1"/>
    <col min="9764" max="9764" width="7.85546875" style="35" bestFit="1" customWidth="1"/>
    <col min="9765" max="9769" width="9.140625" style="35"/>
    <col min="9770" max="9778" width="9.7109375" style="35" customWidth="1"/>
    <col min="9779" max="9984" width="9.140625" style="35"/>
    <col min="9985" max="9985" width="16.7109375" style="35" customWidth="1"/>
    <col min="9986" max="10011" width="3.42578125" style="35" customWidth="1"/>
    <col min="10012" max="10012" width="6" style="35" customWidth="1"/>
    <col min="10013" max="10013" width="11.85546875" style="35" customWidth="1"/>
    <col min="10014" max="10014" width="11.28515625" style="35" customWidth="1"/>
    <col min="10015" max="10016" width="9.140625" style="35"/>
    <col min="10017" max="10017" width="14" style="35" bestFit="1" customWidth="1"/>
    <col min="10018" max="10018" width="8.42578125" style="35" bestFit="1" customWidth="1"/>
    <col min="10019" max="10019" width="12.140625" style="35" bestFit="1" customWidth="1"/>
    <col min="10020" max="10020" width="7.85546875" style="35" bestFit="1" customWidth="1"/>
    <col min="10021" max="10025" width="9.140625" style="35"/>
    <col min="10026" max="10034" width="9.7109375" style="35" customWidth="1"/>
    <col min="10035" max="10240" width="9.140625" style="35"/>
    <col min="10241" max="10241" width="16.7109375" style="35" customWidth="1"/>
    <col min="10242" max="10267" width="3.42578125" style="35" customWidth="1"/>
    <col min="10268" max="10268" width="6" style="35" customWidth="1"/>
    <col min="10269" max="10269" width="11.85546875" style="35" customWidth="1"/>
    <col min="10270" max="10270" width="11.28515625" style="35" customWidth="1"/>
    <col min="10271" max="10272" width="9.140625" style="35"/>
    <col min="10273" max="10273" width="14" style="35" bestFit="1" customWidth="1"/>
    <col min="10274" max="10274" width="8.42578125" style="35" bestFit="1" customWidth="1"/>
    <col min="10275" max="10275" width="12.140625" style="35" bestFit="1" customWidth="1"/>
    <col min="10276" max="10276" width="7.85546875" style="35" bestFit="1" customWidth="1"/>
    <col min="10277" max="10281" width="9.140625" style="35"/>
    <col min="10282" max="10290" width="9.7109375" style="35" customWidth="1"/>
    <col min="10291" max="10496" width="9.140625" style="35"/>
    <col min="10497" max="10497" width="16.7109375" style="35" customWidth="1"/>
    <col min="10498" max="10523" width="3.42578125" style="35" customWidth="1"/>
    <col min="10524" max="10524" width="6" style="35" customWidth="1"/>
    <col min="10525" max="10525" width="11.85546875" style="35" customWidth="1"/>
    <col min="10526" max="10526" width="11.28515625" style="35" customWidth="1"/>
    <col min="10527" max="10528" width="9.140625" style="35"/>
    <col min="10529" max="10529" width="14" style="35" bestFit="1" customWidth="1"/>
    <col min="10530" max="10530" width="8.42578125" style="35" bestFit="1" customWidth="1"/>
    <col min="10531" max="10531" width="12.140625" style="35" bestFit="1" customWidth="1"/>
    <col min="10532" max="10532" width="7.85546875" style="35" bestFit="1" customWidth="1"/>
    <col min="10533" max="10537" width="9.140625" style="35"/>
    <col min="10538" max="10546" width="9.7109375" style="35" customWidth="1"/>
    <col min="10547" max="10752" width="9.140625" style="35"/>
    <col min="10753" max="10753" width="16.7109375" style="35" customWidth="1"/>
    <col min="10754" max="10779" width="3.42578125" style="35" customWidth="1"/>
    <col min="10780" max="10780" width="6" style="35" customWidth="1"/>
    <col min="10781" max="10781" width="11.85546875" style="35" customWidth="1"/>
    <col min="10782" max="10782" width="11.28515625" style="35" customWidth="1"/>
    <col min="10783" max="10784" width="9.140625" style="35"/>
    <col min="10785" max="10785" width="14" style="35" bestFit="1" customWidth="1"/>
    <col min="10786" max="10786" width="8.42578125" style="35" bestFit="1" customWidth="1"/>
    <col min="10787" max="10787" width="12.140625" style="35" bestFit="1" customWidth="1"/>
    <col min="10788" max="10788" width="7.85546875" style="35" bestFit="1" customWidth="1"/>
    <col min="10789" max="10793" width="9.140625" style="35"/>
    <col min="10794" max="10802" width="9.7109375" style="35" customWidth="1"/>
    <col min="10803" max="11008" width="9.140625" style="35"/>
    <col min="11009" max="11009" width="16.7109375" style="35" customWidth="1"/>
    <col min="11010" max="11035" width="3.42578125" style="35" customWidth="1"/>
    <col min="11036" max="11036" width="6" style="35" customWidth="1"/>
    <col min="11037" max="11037" width="11.85546875" style="35" customWidth="1"/>
    <col min="11038" max="11038" width="11.28515625" style="35" customWidth="1"/>
    <col min="11039" max="11040" width="9.140625" style="35"/>
    <col min="11041" max="11041" width="14" style="35" bestFit="1" customWidth="1"/>
    <col min="11042" max="11042" width="8.42578125" style="35" bestFit="1" customWidth="1"/>
    <col min="11043" max="11043" width="12.140625" style="35" bestFit="1" customWidth="1"/>
    <col min="11044" max="11044" width="7.85546875" style="35" bestFit="1" customWidth="1"/>
    <col min="11045" max="11049" width="9.140625" style="35"/>
    <col min="11050" max="11058" width="9.7109375" style="35" customWidth="1"/>
    <col min="11059" max="11264" width="9.140625" style="35"/>
    <col min="11265" max="11265" width="16.7109375" style="35" customWidth="1"/>
    <col min="11266" max="11291" width="3.42578125" style="35" customWidth="1"/>
    <col min="11292" max="11292" width="6" style="35" customWidth="1"/>
    <col min="11293" max="11293" width="11.85546875" style="35" customWidth="1"/>
    <col min="11294" max="11294" width="11.28515625" style="35" customWidth="1"/>
    <col min="11295" max="11296" width="9.140625" style="35"/>
    <col min="11297" max="11297" width="14" style="35" bestFit="1" customWidth="1"/>
    <col min="11298" max="11298" width="8.42578125" style="35" bestFit="1" customWidth="1"/>
    <col min="11299" max="11299" width="12.140625" style="35" bestFit="1" customWidth="1"/>
    <col min="11300" max="11300" width="7.85546875" style="35" bestFit="1" customWidth="1"/>
    <col min="11301" max="11305" width="9.140625" style="35"/>
    <col min="11306" max="11314" width="9.7109375" style="35" customWidth="1"/>
    <col min="11315" max="11520" width="9.140625" style="35"/>
    <col min="11521" max="11521" width="16.7109375" style="35" customWidth="1"/>
    <col min="11522" max="11547" width="3.42578125" style="35" customWidth="1"/>
    <col min="11548" max="11548" width="6" style="35" customWidth="1"/>
    <col min="11549" max="11549" width="11.85546875" style="35" customWidth="1"/>
    <col min="11550" max="11550" width="11.28515625" style="35" customWidth="1"/>
    <col min="11551" max="11552" width="9.140625" style="35"/>
    <col min="11553" max="11553" width="14" style="35" bestFit="1" customWidth="1"/>
    <col min="11554" max="11554" width="8.42578125" style="35" bestFit="1" customWidth="1"/>
    <col min="11555" max="11555" width="12.140625" style="35" bestFit="1" customWidth="1"/>
    <col min="11556" max="11556" width="7.85546875" style="35" bestFit="1" customWidth="1"/>
    <col min="11557" max="11561" width="9.140625" style="35"/>
    <col min="11562" max="11570" width="9.7109375" style="35" customWidth="1"/>
    <col min="11571" max="11776" width="9.140625" style="35"/>
    <col min="11777" max="11777" width="16.7109375" style="35" customWidth="1"/>
    <col min="11778" max="11803" width="3.42578125" style="35" customWidth="1"/>
    <col min="11804" max="11804" width="6" style="35" customWidth="1"/>
    <col min="11805" max="11805" width="11.85546875" style="35" customWidth="1"/>
    <col min="11806" max="11806" width="11.28515625" style="35" customWidth="1"/>
    <col min="11807" max="11808" width="9.140625" style="35"/>
    <col min="11809" max="11809" width="14" style="35" bestFit="1" customWidth="1"/>
    <col min="11810" max="11810" width="8.42578125" style="35" bestFit="1" customWidth="1"/>
    <col min="11811" max="11811" width="12.140625" style="35" bestFit="1" customWidth="1"/>
    <col min="11812" max="11812" width="7.85546875" style="35" bestFit="1" customWidth="1"/>
    <col min="11813" max="11817" width="9.140625" style="35"/>
    <col min="11818" max="11826" width="9.7109375" style="35" customWidth="1"/>
    <col min="11827" max="12032" width="9.140625" style="35"/>
    <col min="12033" max="12033" width="16.7109375" style="35" customWidth="1"/>
    <col min="12034" max="12059" width="3.42578125" style="35" customWidth="1"/>
    <col min="12060" max="12060" width="6" style="35" customWidth="1"/>
    <col min="12061" max="12061" width="11.85546875" style="35" customWidth="1"/>
    <col min="12062" max="12062" width="11.28515625" style="35" customWidth="1"/>
    <col min="12063" max="12064" width="9.140625" style="35"/>
    <col min="12065" max="12065" width="14" style="35" bestFit="1" customWidth="1"/>
    <col min="12066" max="12066" width="8.42578125" style="35" bestFit="1" customWidth="1"/>
    <col min="12067" max="12067" width="12.140625" style="35" bestFit="1" customWidth="1"/>
    <col min="12068" max="12068" width="7.85546875" style="35" bestFit="1" customWidth="1"/>
    <col min="12069" max="12073" width="9.140625" style="35"/>
    <col min="12074" max="12082" width="9.7109375" style="35" customWidth="1"/>
    <col min="12083" max="12288" width="9.140625" style="35"/>
    <col min="12289" max="12289" width="16.7109375" style="35" customWidth="1"/>
    <col min="12290" max="12315" width="3.42578125" style="35" customWidth="1"/>
    <col min="12316" max="12316" width="6" style="35" customWidth="1"/>
    <col min="12317" max="12317" width="11.85546875" style="35" customWidth="1"/>
    <col min="12318" max="12318" width="11.28515625" style="35" customWidth="1"/>
    <col min="12319" max="12320" width="9.140625" style="35"/>
    <col min="12321" max="12321" width="14" style="35" bestFit="1" customWidth="1"/>
    <col min="12322" max="12322" width="8.42578125" style="35" bestFit="1" customWidth="1"/>
    <col min="12323" max="12323" width="12.140625" style="35" bestFit="1" customWidth="1"/>
    <col min="12324" max="12324" width="7.85546875" style="35" bestFit="1" customWidth="1"/>
    <col min="12325" max="12329" width="9.140625" style="35"/>
    <col min="12330" max="12338" width="9.7109375" style="35" customWidth="1"/>
    <col min="12339" max="12544" width="9.140625" style="35"/>
    <col min="12545" max="12545" width="16.7109375" style="35" customWidth="1"/>
    <col min="12546" max="12571" width="3.42578125" style="35" customWidth="1"/>
    <col min="12572" max="12572" width="6" style="35" customWidth="1"/>
    <col min="12573" max="12573" width="11.85546875" style="35" customWidth="1"/>
    <col min="12574" max="12574" width="11.28515625" style="35" customWidth="1"/>
    <col min="12575" max="12576" width="9.140625" style="35"/>
    <col min="12577" max="12577" width="14" style="35" bestFit="1" customWidth="1"/>
    <col min="12578" max="12578" width="8.42578125" style="35" bestFit="1" customWidth="1"/>
    <col min="12579" max="12579" width="12.140625" style="35" bestFit="1" customWidth="1"/>
    <col min="12580" max="12580" width="7.85546875" style="35" bestFit="1" customWidth="1"/>
    <col min="12581" max="12585" width="9.140625" style="35"/>
    <col min="12586" max="12594" width="9.7109375" style="35" customWidth="1"/>
    <col min="12595" max="12800" width="9.140625" style="35"/>
    <col min="12801" max="12801" width="16.7109375" style="35" customWidth="1"/>
    <col min="12802" max="12827" width="3.42578125" style="35" customWidth="1"/>
    <col min="12828" max="12828" width="6" style="35" customWidth="1"/>
    <col min="12829" max="12829" width="11.85546875" style="35" customWidth="1"/>
    <col min="12830" max="12830" width="11.28515625" style="35" customWidth="1"/>
    <col min="12831" max="12832" width="9.140625" style="35"/>
    <col min="12833" max="12833" width="14" style="35" bestFit="1" customWidth="1"/>
    <col min="12834" max="12834" width="8.42578125" style="35" bestFit="1" customWidth="1"/>
    <col min="12835" max="12835" width="12.140625" style="35" bestFit="1" customWidth="1"/>
    <col min="12836" max="12836" width="7.85546875" style="35" bestFit="1" customWidth="1"/>
    <col min="12837" max="12841" width="9.140625" style="35"/>
    <col min="12842" max="12850" width="9.7109375" style="35" customWidth="1"/>
    <col min="12851" max="13056" width="9.140625" style="35"/>
    <col min="13057" max="13057" width="16.7109375" style="35" customWidth="1"/>
    <col min="13058" max="13083" width="3.42578125" style="35" customWidth="1"/>
    <col min="13084" max="13084" width="6" style="35" customWidth="1"/>
    <col min="13085" max="13085" width="11.85546875" style="35" customWidth="1"/>
    <col min="13086" max="13086" width="11.28515625" style="35" customWidth="1"/>
    <col min="13087" max="13088" width="9.140625" style="35"/>
    <col min="13089" max="13089" width="14" style="35" bestFit="1" customWidth="1"/>
    <col min="13090" max="13090" width="8.42578125" style="35" bestFit="1" customWidth="1"/>
    <col min="13091" max="13091" width="12.140625" style="35" bestFit="1" customWidth="1"/>
    <col min="13092" max="13092" width="7.85546875" style="35" bestFit="1" customWidth="1"/>
    <col min="13093" max="13097" width="9.140625" style="35"/>
    <col min="13098" max="13106" width="9.7109375" style="35" customWidth="1"/>
    <col min="13107" max="13312" width="9.140625" style="35"/>
    <col min="13313" max="13313" width="16.7109375" style="35" customWidth="1"/>
    <col min="13314" max="13339" width="3.42578125" style="35" customWidth="1"/>
    <col min="13340" max="13340" width="6" style="35" customWidth="1"/>
    <col min="13341" max="13341" width="11.85546875" style="35" customWidth="1"/>
    <col min="13342" max="13342" width="11.28515625" style="35" customWidth="1"/>
    <col min="13343" max="13344" width="9.140625" style="35"/>
    <col min="13345" max="13345" width="14" style="35" bestFit="1" customWidth="1"/>
    <col min="13346" max="13346" width="8.42578125" style="35" bestFit="1" customWidth="1"/>
    <col min="13347" max="13347" width="12.140625" style="35" bestFit="1" customWidth="1"/>
    <col min="13348" max="13348" width="7.85546875" style="35" bestFit="1" customWidth="1"/>
    <col min="13349" max="13353" width="9.140625" style="35"/>
    <col min="13354" max="13362" width="9.7109375" style="35" customWidth="1"/>
    <col min="13363" max="13568" width="9.140625" style="35"/>
    <col min="13569" max="13569" width="16.7109375" style="35" customWidth="1"/>
    <col min="13570" max="13595" width="3.42578125" style="35" customWidth="1"/>
    <col min="13596" max="13596" width="6" style="35" customWidth="1"/>
    <col min="13597" max="13597" width="11.85546875" style="35" customWidth="1"/>
    <col min="13598" max="13598" width="11.28515625" style="35" customWidth="1"/>
    <col min="13599" max="13600" width="9.140625" style="35"/>
    <col min="13601" max="13601" width="14" style="35" bestFit="1" customWidth="1"/>
    <col min="13602" max="13602" width="8.42578125" style="35" bestFit="1" customWidth="1"/>
    <col min="13603" max="13603" width="12.140625" style="35" bestFit="1" customWidth="1"/>
    <col min="13604" max="13604" width="7.85546875" style="35" bestFit="1" customWidth="1"/>
    <col min="13605" max="13609" width="9.140625" style="35"/>
    <col min="13610" max="13618" width="9.7109375" style="35" customWidth="1"/>
    <col min="13619" max="13824" width="9.140625" style="35"/>
    <col min="13825" max="13825" width="16.7109375" style="35" customWidth="1"/>
    <col min="13826" max="13851" width="3.42578125" style="35" customWidth="1"/>
    <col min="13852" max="13852" width="6" style="35" customWidth="1"/>
    <col min="13853" max="13853" width="11.85546875" style="35" customWidth="1"/>
    <col min="13854" max="13854" width="11.28515625" style="35" customWidth="1"/>
    <col min="13855" max="13856" width="9.140625" style="35"/>
    <col min="13857" max="13857" width="14" style="35" bestFit="1" customWidth="1"/>
    <col min="13858" max="13858" width="8.42578125" style="35" bestFit="1" customWidth="1"/>
    <col min="13859" max="13859" width="12.140625" style="35" bestFit="1" customWidth="1"/>
    <col min="13860" max="13860" width="7.85546875" style="35" bestFit="1" customWidth="1"/>
    <col min="13861" max="13865" width="9.140625" style="35"/>
    <col min="13866" max="13874" width="9.7109375" style="35" customWidth="1"/>
    <col min="13875" max="14080" width="9.140625" style="35"/>
    <col min="14081" max="14081" width="16.7109375" style="35" customWidth="1"/>
    <col min="14082" max="14107" width="3.42578125" style="35" customWidth="1"/>
    <col min="14108" max="14108" width="6" style="35" customWidth="1"/>
    <col min="14109" max="14109" width="11.85546875" style="35" customWidth="1"/>
    <col min="14110" max="14110" width="11.28515625" style="35" customWidth="1"/>
    <col min="14111" max="14112" width="9.140625" style="35"/>
    <col min="14113" max="14113" width="14" style="35" bestFit="1" customWidth="1"/>
    <col min="14114" max="14114" width="8.42578125" style="35" bestFit="1" customWidth="1"/>
    <col min="14115" max="14115" width="12.140625" style="35" bestFit="1" customWidth="1"/>
    <col min="14116" max="14116" width="7.85546875" style="35" bestFit="1" customWidth="1"/>
    <col min="14117" max="14121" width="9.140625" style="35"/>
    <col min="14122" max="14130" width="9.7109375" style="35" customWidth="1"/>
    <col min="14131" max="14336" width="9.140625" style="35"/>
    <col min="14337" max="14337" width="16.7109375" style="35" customWidth="1"/>
    <col min="14338" max="14363" width="3.42578125" style="35" customWidth="1"/>
    <col min="14364" max="14364" width="6" style="35" customWidth="1"/>
    <col min="14365" max="14365" width="11.85546875" style="35" customWidth="1"/>
    <col min="14366" max="14366" width="11.28515625" style="35" customWidth="1"/>
    <col min="14367" max="14368" width="9.140625" style="35"/>
    <col min="14369" max="14369" width="14" style="35" bestFit="1" customWidth="1"/>
    <col min="14370" max="14370" width="8.42578125" style="35" bestFit="1" customWidth="1"/>
    <col min="14371" max="14371" width="12.140625" style="35" bestFit="1" customWidth="1"/>
    <col min="14372" max="14372" width="7.85546875" style="35" bestFit="1" customWidth="1"/>
    <col min="14373" max="14377" width="9.140625" style="35"/>
    <col min="14378" max="14386" width="9.7109375" style="35" customWidth="1"/>
    <col min="14387" max="14592" width="9.140625" style="35"/>
    <col min="14593" max="14593" width="16.7109375" style="35" customWidth="1"/>
    <col min="14594" max="14619" width="3.42578125" style="35" customWidth="1"/>
    <col min="14620" max="14620" width="6" style="35" customWidth="1"/>
    <col min="14621" max="14621" width="11.85546875" style="35" customWidth="1"/>
    <col min="14622" max="14622" width="11.28515625" style="35" customWidth="1"/>
    <col min="14623" max="14624" width="9.140625" style="35"/>
    <col min="14625" max="14625" width="14" style="35" bestFit="1" customWidth="1"/>
    <col min="14626" max="14626" width="8.42578125" style="35" bestFit="1" customWidth="1"/>
    <col min="14627" max="14627" width="12.140625" style="35" bestFit="1" customWidth="1"/>
    <col min="14628" max="14628" width="7.85546875" style="35" bestFit="1" customWidth="1"/>
    <col min="14629" max="14633" width="9.140625" style="35"/>
    <col min="14634" max="14642" width="9.7109375" style="35" customWidth="1"/>
    <col min="14643" max="14848" width="9.140625" style="35"/>
    <col min="14849" max="14849" width="16.7109375" style="35" customWidth="1"/>
    <col min="14850" max="14875" width="3.42578125" style="35" customWidth="1"/>
    <col min="14876" max="14876" width="6" style="35" customWidth="1"/>
    <col min="14877" max="14877" width="11.85546875" style="35" customWidth="1"/>
    <col min="14878" max="14878" width="11.28515625" style="35" customWidth="1"/>
    <col min="14879" max="14880" width="9.140625" style="35"/>
    <col min="14881" max="14881" width="14" style="35" bestFit="1" customWidth="1"/>
    <col min="14882" max="14882" width="8.42578125" style="35" bestFit="1" customWidth="1"/>
    <col min="14883" max="14883" width="12.140625" style="35" bestFit="1" customWidth="1"/>
    <col min="14884" max="14884" width="7.85546875" style="35" bestFit="1" customWidth="1"/>
    <col min="14885" max="14889" width="9.140625" style="35"/>
    <col min="14890" max="14898" width="9.7109375" style="35" customWidth="1"/>
    <col min="14899" max="15104" width="9.140625" style="35"/>
    <col min="15105" max="15105" width="16.7109375" style="35" customWidth="1"/>
    <col min="15106" max="15131" width="3.42578125" style="35" customWidth="1"/>
    <col min="15132" max="15132" width="6" style="35" customWidth="1"/>
    <col min="15133" max="15133" width="11.85546875" style="35" customWidth="1"/>
    <col min="15134" max="15134" width="11.28515625" style="35" customWidth="1"/>
    <col min="15135" max="15136" width="9.140625" style="35"/>
    <col min="15137" max="15137" width="14" style="35" bestFit="1" customWidth="1"/>
    <col min="15138" max="15138" width="8.42578125" style="35" bestFit="1" customWidth="1"/>
    <col min="15139" max="15139" width="12.140625" style="35" bestFit="1" customWidth="1"/>
    <col min="15140" max="15140" width="7.85546875" style="35" bestFit="1" customWidth="1"/>
    <col min="15141" max="15145" width="9.140625" style="35"/>
    <col min="15146" max="15154" width="9.7109375" style="35" customWidth="1"/>
    <col min="15155" max="15360" width="9.140625" style="35"/>
    <col min="15361" max="15361" width="16.7109375" style="35" customWidth="1"/>
    <col min="15362" max="15387" width="3.42578125" style="35" customWidth="1"/>
    <col min="15388" max="15388" width="6" style="35" customWidth="1"/>
    <col min="15389" max="15389" width="11.85546875" style="35" customWidth="1"/>
    <col min="15390" max="15390" width="11.28515625" style="35" customWidth="1"/>
    <col min="15391" max="15392" width="9.140625" style="35"/>
    <col min="15393" max="15393" width="14" style="35" bestFit="1" customWidth="1"/>
    <col min="15394" max="15394" width="8.42578125" style="35" bestFit="1" customWidth="1"/>
    <col min="15395" max="15395" width="12.140625" style="35" bestFit="1" customWidth="1"/>
    <col min="15396" max="15396" width="7.85546875" style="35" bestFit="1" customWidth="1"/>
    <col min="15397" max="15401" width="9.140625" style="35"/>
    <col min="15402" max="15410" width="9.7109375" style="35" customWidth="1"/>
    <col min="15411" max="15616" width="9.140625" style="35"/>
    <col min="15617" max="15617" width="16.7109375" style="35" customWidth="1"/>
    <col min="15618" max="15643" width="3.42578125" style="35" customWidth="1"/>
    <col min="15644" max="15644" width="6" style="35" customWidth="1"/>
    <col min="15645" max="15645" width="11.85546875" style="35" customWidth="1"/>
    <col min="15646" max="15646" width="11.28515625" style="35" customWidth="1"/>
    <col min="15647" max="15648" width="9.140625" style="35"/>
    <col min="15649" max="15649" width="14" style="35" bestFit="1" customWidth="1"/>
    <col min="15650" max="15650" width="8.42578125" style="35" bestFit="1" customWidth="1"/>
    <col min="15651" max="15651" width="12.140625" style="35" bestFit="1" customWidth="1"/>
    <col min="15652" max="15652" width="7.85546875" style="35" bestFit="1" customWidth="1"/>
    <col min="15653" max="15657" width="9.140625" style="35"/>
    <col min="15658" max="15666" width="9.7109375" style="35" customWidth="1"/>
    <col min="15667" max="15872" width="9.140625" style="35"/>
    <col min="15873" max="15873" width="16.7109375" style="35" customWidth="1"/>
    <col min="15874" max="15899" width="3.42578125" style="35" customWidth="1"/>
    <col min="15900" max="15900" width="6" style="35" customWidth="1"/>
    <col min="15901" max="15901" width="11.85546875" style="35" customWidth="1"/>
    <col min="15902" max="15902" width="11.28515625" style="35" customWidth="1"/>
    <col min="15903" max="15904" width="9.140625" style="35"/>
    <col min="15905" max="15905" width="14" style="35" bestFit="1" customWidth="1"/>
    <col min="15906" max="15906" width="8.42578125" style="35" bestFit="1" customWidth="1"/>
    <col min="15907" max="15907" width="12.140625" style="35" bestFit="1" customWidth="1"/>
    <col min="15908" max="15908" width="7.85546875" style="35" bestFit="1" customWidth="1"/>
    <col min="15909" max="15913" width="9.140625" style="35"/>
    <col min="15914" max="15922" width="9.7109375" style="35" customWidth="1"/>
    <col min="15923" max="16128" width="9.140625" style="35"/>
    <col min="16129" max="16129" width="16.7109375" style="35" customWidth="1"/>
    <col min="16130" max="16155" width="3.42578125" style="35" customWidth="1"/>
    <col min="16156" max="16156" width="6" style="35" customWidth="1"/>
    <col min="16157" max="16157" width="11.85546875" style="35" customWidth="1"/>
    <col min="16158" max="16158" width="11.28515625" style="35" customWidth="1"/>
    <col min="16159" max="16160" width="9.140625" style="35"/>
    <col min="16161" max="16161" width="14" style="35" bestFit="1" customWidth="1"/>
    <col min="16162" max="16162" width="8.42578125" style="35" bestFit="1" customWidth="1"/>
    <col min="16163" max="16163" width="12.140625" style="35" bestFit="1" customWidth="1"/>
    <col min="16164" max="16164" width="7.85546875" style="35" bestFit="1" customWidth="1"/>
    <col min="16165" max="16169" width="9.140625" style="35"/>
    <col min="16170" max="16178" width="9.7109375" style="35" customWidth="1"/>
    <col min="16179" max="16384" width="9.140625" style="35"/>
  </cols>
  <sheetData>
    <row r="1" spans="1:36" ht="17.25" customHeight="1">
      <c r="A1" s="753"/>
      <c r="B1" s="753"/>
      <c r="C1" s="753"/>
      <c r="D1" s="753"/>
      <c r="E1" s="753"/>
      <c r="F1" s="753"/>
      <c r="G1" s="753"/>
      <c r="H1" s="753"/>
      <c r="I1" s="753"/>
      <c r="J1" s="753"/>
      <c r="K1" s="753"/>
      <c r="L1" s="753"/>
      <c r="M1" s="753"/>
      <c r="N1" s="753"/>
      <c r="O1" s="753"/>
      <c r="P1" s="753"/>
      <c r="Q1" s="753"/>
      <c r="R1" s="753"/>
      <c r="S1" s="753"/>
      <c r="T1" s="753"/>
      <c r="U1" s="753"/>
      <c r="V1" s="753"/>
      <c r="W1" s="753"/>
      <c r="X1" s="753"/>
      <c r="Y1" s="753"/>
      <c r="Z1" s="753"/>
      <c r="AA1" s="753"/>
      <c r="AB1" s="753"/>
      <c r="AC1" s="112"/>
      <c r="AD1" s="89"/>
      <c r="AE1" s="90"/>
      <c r="AF1" s="113"/>
      <c r="AG1" s="113"/>
      <c r="AH1" s="113"/>
      <c r="AI1" s="113"/>
      <c r="AJ1" s="113"/>
    </row>
    <row r="2" spans="1:36" ht="18" customHeight="1">
      <c r="A2" s="754" t="s">
        <v>354</v>
      </c>
      <c r="B2" s="754"/>
      <c r="C2" s="754"/>
      <c r="D2" s="754"/>
      <c r="E2" s="754"/>
      <c r="F2" s="754"/>
      <c r="G2" s="754"/>
      <c r="H2" s="754"/>
      <c r="I2" s="754"/>
      <c r="J2" s="754"/>
      <c r="K2" s="754"/>
      <c r="L2" s="754"/>
      <c r="M2" s="754"/>
      <c r="N2" s="754"/>
      <c r="O2" s="754"/>
      <c r="P2" s="754"/>
      <c r="Q2" s="754"/>
      <c r="R2" s="754"/>
      <c r="S2" s="754"/>
      <c r="T2" s="754"/>
      <c r="U2" s="754"/>
      <c r="V2" s="754"/>
      <c r="W2" s="754"/>
      <c r="X2" s="754"/>
      <c r="Y2" s="754"/>
      <c r="Z2" s="754"/>
      <c r="AA2" s="754"/>
      <c r="AB2" s="754"/>
      <c r="AC2" s="114"/>
      <c r="AD2" s="89"/>
      <c r="AE2" s="90"/>
      <c r="AF2" s="113"/>
      <c r="AG2" s="115"/>
      <c r="AH2" s="115"/>
      <c r="AI2" s="115"/>
      <c r="AJ2" s="115"/>
    </row>
    <row r="3" spans="1:36" ht="18" customHeight="1">
      <c r="A3" s="754" t="s">
        <v>392</v>
      </c>
      <c r="B3" s="754"/>
      <c r="C3" s="754"/>
      <c r="D3" s="754"/>
      <c r="E3" s="754"/>
      <c r="F3" s="754"/>
      <c r="G3" s="754"/>
      <c r="H3" s="754"/>
      <c r="I3" s="754"/>
      <c r="J3" s="754"/>
      <c r="K3" s="754"/>
      <c r="L3" s="754"/>
      <c r="M3" s="754"/>
      <c r="N3" s="754"/>
      <c r="O3" s="754"/>
      <c r="P3" s="754"/>
      <c r="Q3" s="754"/>
      <c r="R3" s="754"/>
      <c r="S3" s="754"/>
      <c r="T3" s="754"/>
      <c r="U3" s="754"/>
      <c r="V3" s="754"/>
      <c r="W3" s="754"/>
      <c r="X3" s="754"/>
      <c r="Y3" s="754"/>
      <c r="Z3" s="754"/>
      <c r="AA3" s="754"/>
      <c r="AB3" s="754"/>
      <c r="AC3" s="114"/>
      <c r="AD3" s="89"/>
      <c r="AE3" s="90"/>
      <c r="AF3" s="113"/>
      <c r="AG3" s="113"/>
      <c r="AH3" s="113"/>
      <c r="AI3" s="113"/>
      <c r="AJ3" s="113"/>
    </row>
    <row r="4" spans="1:36" ht="18" customHeight="1">
      <c r="A4" s="755" t="s">
        <v>855</v>
      </c>
      <c r="B4" s="755"/>
      <c r="C4" s="755"/>
      <c r="D4" s="755"/>
      <c r="E4" s="755"/>
      <c r="F4" s="755"/>
      <c r="G4" s="755"/>
      <c r="H4" s="755"/>
      <c r="I4" s="755"/>
      <c r="J4" s="755"/>
      <c r="K4" s="755"/>
      <c r="L4" s="755"/>
      <c r="M4" s="755"/>
      <c r="N4" s="755"/>
      <c r="O4" s="755"/>
      <c r="P4" s="755"/>
      <c r="Q4" s="755"/>
      <c r="R4" s="755"/>
      <c r="S4" s="755"/>
      <c r="T4" s="755"/>
      <c r="U4" s="755"/>
      <c r="V4" s="755"/>
      <c r="W4" s="755"/>
      <c r="X4" s="755"/>
      <c r="Y4" s="755"/>
      <c r="Z4" s="755"/>
      <c r="AA4" s="755"/>
      <c r="AB4" s="755"/>
      <c r="AC4" s="114"/>
      <c r="AD4" s="89"/>
      <c r="AE4" s="90"/>
      <c r="AF4" s="113"/>
      <c r="AG4" s="113"/>
      <c r="AH4" s="113"/>
      <c r="AI4" s="116"/>
      <c r="AJ4" s="113"/>
    </row>
    <row r="5" spans="1:36">
      <c r="A5" s="754"/>
      <c r="B5" s="754"/>
      <c r="C5" s="754"/>
      <c r="D5" s="754"/>
      <c r="E5" s="754"/>
      <c r="F5" s="754"/>
      <c r="G5" s="754"/>
      <c r="H5" s="754"/>
      <c r="I5" s="754"/>
      <c r="J5" s="754"/>
      <c r="K5" s="754"/>
      <c r="L5" s="754"/>
      <c r="M5" s="754"/>
      <c r="N5" s="754"/>
      <c r="O5" s="754"/>
      <c r="P5" s="754"/>
      <c r="Q5" s="754"/>
      <c r="R5" s="754"/>
      <c r="S5" s="754"/>
      <c r="T5" s="754"/>
      <c r="U5" s="754"/>
      <c r="V5" s="754"/>
      <c r="W5" s="754"/>
      <c r="X5" s="754"/>
      <c r="Y5" s="754"/>
      <c r="Z5" s="754"/>
      <c r="AA5" s="754"/>
      <c r="AB5" s="754"/>
      <c r="AC5" s="114"/>
      <c r="AD5" s="89"/>
      <c r="AE5" s="90"/>
      <c r="AF5" s="113"/>
      <c r="AG5" s="113"/>
      <c r="AH5" s="113"/>
      <c r="AI5" s="113"/>
      <c r="AJ5" s="113"/>
    </row>
    <row r="6" spans="1:36" ht="15" customHeight="1">
      <c r="A6" s="756"/>
      <c r="B6" s="756" t="s">
        <v>84</v>
      </c>
      <c r="C6" s="756" t="s">
        <v>85</v>
      </c>
      <c r="D6" s="756" t="s">
        <v>86</v>
      </c>
      <c r="E6" s="756" t="s">
        <v>88</v>
      </c>
      <c r="F6" s="756" t="s">
        <v>89</v>
      </c>
      <c r="G6" s="756" t="s">
        <v>91</v>
      </c>
      <c r="H6" s="756" t="s">
        <v>92</v>
      </c>
      <c r="I6" s="756" t="s">
        <v>93</v>
      </c>
      <c r="J6" s="756" t="s">
        <v>94</v>
      </c>
      <c r="K6" s="756" t="s">
        <v>95</v>
      </c>
      <c r="L6" s="756" t="s">
        <v>101</v>
      </c>
      <c r="M6" s="756" t="s">
        <v>103</v>
      </c>
      <c r="N6" s="756" t="s">
        <v>100</v>
      </c>
      <c r="O6" s="756" t="s">
        <v>97</v>
      </c>
      <c r="P6" s="756" t="s">
        <v>99</v>
      </c>
      <c r="Q6" s="756" t="s">
        <v>96</v>
      </c>
      <c r="R6" s="756" t="s">
        <v>108</v>
      </c>
      <c r="S6" s="756" t="s">
        <v>107</v>
      </c>
      <c r="T6" s="756" t="s">
        <v>106</v>
      </c>
      <c r="U6" s="756" t="s">
        <v>104</v>
      </c>
      <c r="V6" s="756" t="s">
        <v>105</v>
      </c>
      <c r="W6" s="756" t="s">
        <v>90</v>
      </c>
      <c r="X6" s="756" t="s">
        <v>98</v>
      </c>
      <c r="Y6" s="756" t="s">
        <v>102</v>
      </c>
      <c r="Z6" s="756" t="s">
        <v>87</v>
      </c>
      <c r="AA6" s="756" t="s">
        <v>109</v>
      </c>
      <c r="AB6" s="751" t="s">
        <v>53</v>
      </c>
      <c r="AD6" s="89"/>
      <c r="AE6" s="90"/>
      <c r="AF6" s="113"/>
      <c r="AG6" s="113"/>
      <c r="AH6" s="113"/>
      <c r="AI6" s="113"/>
      <c r="AJ6" s="113"/>
    </row>
    <row r="7" spans="1:36" ht="10.5" customHeight="1">
      <c r="A7" s="756"/>
      <c r="B7" s="756"/>
      <c r="C7" s="756"/>
      <c r="D7" s="756"/>
      <c r="E7" s="756"/>
      <c r="F7" s="756"/>
      <c r="G7" s="756"/>
      <c r="H7" s="756"/>
      <c r="I7" s="756"/>
      <c r="J7" s="756"/>
      <c r="K7" s="756"/>
      <c r="L7" s="756"/>
      <c r="M7" s="756"/>
      <c r="N7" s="756"/>
      <c r="O7" s="756"/>
      <c r="P7" s="756"/>
      <c r="Q7" s="756"/>
      <c r="R7" s="756"/>
      <c r="S7" s="756"/>
      <c r="T7" s="756"/>
      <c r="U7" s="756"/>
      <c r="V7" s="756"/>
      <c r="W7" s="756"/>
      <c r="X7" s="756"/>
      <c r="Y7" s="756"/>
      <c r="Z7" s="756"/>
      <c r="AA7" s="756"/>
      <c r="AB7" s="752"/>
      <c r="AD7" s="89"/>
      <c r="AE7" s="90"/>
      <c r="AF7" s="113"/>
      <c r="AG7" s="113"/>
      <c r="AH7" s="113"/>
      <c r="AI7" s="113"/>
      <c r="AJ7" s="113"/>
    </row>
    <row r="8" spans="1:36" ht="2.25" customHeight="1">
      <c r="A8" s="74"/>
      <c r="B8" s="7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4"/>
      <c r="AD8" s="89"/>
      <c r="AE8" s="90"/>
      <c r="AF8" s="113"/>
      <c r="AG8" s="113"/>
      <c r="AH8" s="113"/>
      <c r="AI8" s="113"/>
      <c r="AJ8" s="113"/>
    </row>
    <row r="9" spans="1:36" ht="19.5" customHeight="1">
      <c r="A9" s="681" t="s">
        <v>393</v>
      </c>
      <c r="B9" s="648">
        <f t="shared" ref="B9:AA9" si="0">SUM(B10:B17)</f>
        <v>16</v>
      </c>
      <c r="C9" s="648">
        <f t="shared" si="0"/>
        <v>9</v>
      </c>
      <c r="D9" s="648">
        <f t="shared" si="0"/>
        <v>7</v>
      </c>
      <c r="E9" s="648">
        <f t="shared" si="0"/>
        <v>2</v>
      </c>
      <c r="F9" s="648">
        <f t="shared" si="0"/>
        <v>2</v>
      </c>
      <c r="G9" s="648">
        <f t="shared" si="0"/>
        <v>5</v>
      </c>
      <c r="H9" s="648">
        <f t="shared" si="0"/>
        <v>6</v>
      </c>
      <c r="I9" s="648">
        <f t="shared" si="0"/>
        <v>1</v>
      </c>
      <c r="J9" s="648">
        <f t="shared" si="0"/>
        <v>1</v>
      </c>
      <c r="K9" s="648">
        <f t="shared" si="0"/>
        <v>0</v>
      </c>
      <c r="L9" s="648">
        <f t="shared" si="0"/>
        <v>0</v>
      </c>
      <c r="M9" s="648">
        <f t="shared" si="0"/>
        <v>0</v>
      </c>
      <c r="N9" s="648">
        <f t="shared" si="0"/>
        <v>1</v>
      </c>
      <c r="O9" s="648">
        <f t="shared" si="0"/>
        <v>2</v>
      </c>
      <c r="P9" s="648">
        <f t="shared" si="0"/>
        <v>1</v>
      </c>
      <c r="Q9" s="648">
        <f t="shared" si="0"/>
        <v>1</v>
      </c>
      <c r="R9" s="648">
        <f t="shared" si="0"/>
        <v>3</v>
      </c>
      <c r="S9" s="648">
        <f t="shared" si="0"/>
        <v>1</v>
      </c>
      <c r="T9" s="648">
        <f t="shared" si="0"/>
        <v>0</v>
      </c>
      <c r="U9" s="648">
        <f t="shared" si="0"/>
        <v>3</v>
      </c>
      <c r="V9" s="648">
        <f t="shared" si="0"/>
        <v>1</v>
      </c>
      <c r="W9" s="648">
        <f t="shared" si="0"/>
        <v>4</v>
      </c>
      <c r="X9" s="648">
        <f t="shared" si="0"/>
        <v>2</v>
      </c>
      <c r="Y9" s="648">
        <f t="shared" si="0"/>
        <v>2</v>
      </c>
      <c r="Z9" s="648">
        <f t="shared" si="0"/>
        <v>5</v>
      </c>
      <c r="AA9" s="648">
        <f t="shared" si="0"/>
        <v>1</v>
      </c>
      <c r="AB9" s="648">
        <f>SUM(B9:AA9)</f>
        <v>76</v>
      </c>
      <c r="AC9" s="74"/>
      <c r="AD9" s="89"/>
      <c r="AE9" s="90"/>
      <c r="AF9" s="113"/>
      <c r="AG9" s="113"/>
      <c r="AH9" s="113"/>
      <c r="AI9" s="113"/>
      <c r="AJ9" s="113"/>
    </row>
    <row r="10" spans="1:36" ht="12" customHeight="1">
      <c r="A10" s="639" t="s">
        <v>394</v>
      </c>
      <c r="B10" s="647"/>
      <c r="C10" s="647"/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  <c r="O10" s="647"/>
      <c r="P10" s="647"/>
      <c r="Q10" s="647"/>
      <c r="R10" s="647"/>
      <c r="S10" s="647"/>
      <c r="T10" s="647"/>
      <c r="U10" s="647">
        <v>1</v>
      </c>
      <c r="V10" s="647"/>
      <c r="W10" s="647"/>
      <c r="X10" s="647">
        <v>2</v>
      </c>
      <c r="Y10" s="647"/>
      <c r="Z10" s="647"/>
      <c r="AA10" s="647"/>
      <c r="AB10" s="647">
        <f t="shared" ref="AB10:AB17" si="1">SUM(B10:AA10)</f>
        <v>3</v>
      </c>
      <c r="AC10" s="74"/>
      <c r="AD10" s="89"/>
      <c r="AE10" s="90"/>
      <c r="AF10" s="113"/>
      <c r="AG10" s="113"/>
      <c r="AH10" s="113"/>
      <c r="AI10" s="113"/>
      <c r="AJ10" s="113"/>
    </row>
    <row r="11" spans="1:36" ht="12" customHeight="1">
      <c r="A11" s="639" t="s">
        <v>396</v>
      </c>
      <c r="B11" s="647">
        <v>2</v>
      </c>
      <c r="C11" s="647">
        <v>1</v>
      </c>
      <c r="D11" s="647"/>
      <c r="E11" s="647">
        <v>2</v>
      </c>
      <c r="F11" s="647">
        <v>2</v>
      </c>
      <c r="G11" s="647">
        <v>5</v>
      </c>
      <c r="H11" s="647">
        <v>6</v>
      </c>
      <c r="I11" s="647">
        <v>1</v>
      </c>
      <c r="J11" s="647">
        <v>1</v>
      </c>
      <c r="K11" s="647"/>
      <c r="L11" s="647"/>
      <c r="M11" s="647"/>
      <c r="N11" s="647"/>
      <c r="O11" s="647">
        <v>1</v>
      </c>
      <c r="P11" s="647"/>
      <c r="Q11" s="647"/>
      <c r="R11" s="647">
        <v>3</v>
      </c>
      <c r="S11" s="647"/>
      <c r="T11" s="647"/>
      <c r="U11" s="647"/>
      <c r="V11" s="647"/>
      <c r="W11" s="647"/>
      <c r="X11" s="647"/>
      <c r="Y11" s="647"/>
      <c r="Z11" s="647"/>
      <c r="AA11" s="647">
        <v>1</v>
      </c>
      <c r="AB11" s="647">
        <f t="shared" si="1"/>
        <v>25</v>
      </c>
      <c r="AC11" s="74"/>
      <c r="AD11" s="90"/>
      <c r="AE11" s="90"/>
    </row>
    <row r="12" spans="1:36" ht="12" customHeight="1">
      <c r="A12" s="639" t="s">
        <v>397</v>
      </c>
      <c r="B12" s="647"/>
      <c r="C12" s="647"/>
      <c r="D12" s="647"/>
      <c r="E12" s="647"/>
      <c r="F12" s="647"/>
      <c r="G12" s="647"/>
      <c r="H12" s="647"/>
      <c r="I12" s="647"/>
      <c r="J12" s="647"/>
      <c r="K12" s="647"/>
      <c r="L12" s="647"/>
      <c r="M12" s="647"/>
      <c r="N12" s="647"/>
      <c r="O12" s="647"/>
      <c r="P12" s="647"/>
      <c r="Q12" s="647"/>
      <c r="R12" s="647"/>
      <c r="S12" s="647"/>
      <c r="T12" s="647"/>
      <c r="U12" s="647"/>
      <c r="V12" s="647">
        <v>1</v>
      </c>
      <c r="W12" s="647"/>
      <c r="X12" s="647"/>
      <c r="Y12" s="647"/>
      <c r="Z12" s="647"/>
      <c r="AA12" s="647"/>
      <c r="AB12" s="647">
        <f t="shared" si="1"/>
        <v>1</v>
      </c>
      <c r="AC12" s="74"/>
      <c r="AD12" s="90"/>
      <c r="AE12" s="90"/>
    </row>
    <row r="13" spans="1:36" ht="12" customHeight="1">
      <c r="A13" s="639" t="s">
        <v>398</v>
      </c>
      <c r="B13" s="647"/>
      <c r="C13" s="647"/>
      <c r="D13" s="647"/>
      <c r="E13" s="647"/>
      <c r="F13" s="647"/>
      <c r="G13" s="647"/>
      <c r="H13" s="647"/>
      <c r="I13" s="647"/>
      <c r="J13" s="647"/>
      <c r="K13" s="647"/>
      <c r="L13" s="647"/>
      <c r="M13" s="647"/>
      <c r="N13" s="647"/>
      <c r="O13" s="647"/>
      <c r="P13" s="647"/>
      <c r="Q13" s="647"/>
      <c r="R13" s="647"/>
      <c r="S13" s="647"/>
      <c r="T13" s="647"/>
      <c r="U13" s="647">
        <v>2</v>
      </c>
      <c r="V13" s="647"/>
      <c r="W13" s="647"/>
      <c r="X13" s="647"/>
      <c r="Y13" s="647"/>
      <c r="Z13" s="647"/>
      <c r="AA13" s="647"/>
      <c r="AB13" s="647">
        <f t="shared" si="1"/>
        <v>2</v>
      </c>
      <c r="AC13" s="74"/>
    </row>
    <row r="14" spans="1:36" ht="12" customHeight="1">
      <c r="A14" s="639" t="s">
        <v>399</v>
      </c>
      <c r="B14" s="647"/>
      <c r="C14" s="647"/>
      <c r="D14" s="647"/>
      <c r="E14" s="647"/>
      <c r="F14" s="647"/>
      <c r="G14" s="647"/>
      <c r="H14" s="647"/>
      <c r="I14" s="647"/>
      <c r="J14" s="647"/>
      <c r="K14" s="647"/>
      <c r="L14" s="647"/>
      <c r="M14" s="647"/>
      <c r="N14" s="647">
        <v>1</v>
      </c>
      <c r="O14" s="647"/>
      <c r="P14" s="647"/>
      <c r="Q14" s="647"/>
      <c r="R14" s="647"/>
      <c r="S14" s="647">
        <v>1</v>
      </c>
      <c r="T14" s="647"/>
      <c r="U14" s="647"/>
      <c r="V14" s="647"/>
      <c r="W14" s="647">
        <v>4</v>
      </c>
      <c r="X14" s="647"/>
      <c r="Y14" s="647">
        <v>2</v>
      </c>
      <c r="Z14" s="647"/>
      <c r="AA14" s="647"/>
      <c r="AB14" s="647">
        <f t="shared" si="1"/>
        <v>8</v>
      </c>
      <c r="AC14" s="74"/>
    </row>
    <row r="15" spans="1:36" ht="12" customHeight="1">
      <c r="A15" s="639" t="s">
        <v>400</v>
      </c>
      <c r="B15" s="647">
        <v>13</v>
      </c>
      <c r="C15" s="647">
        <v>8</v>
      </c>
      <c r="D15" s="647">
        <v>7</v>
      </c>
      <c r="E15" s="647"/>
      <c r="F15" s="647"/>
      <c r="G15" s="647"/>
      <c r="H15" s="647"/>
      <c r="I15" s="647"/>
      <c r="J15" s="647"/>
      <c r="K15" s="647"/>
      <c r="L15" s="647"/>
      <c r="M15" s="647"/>
      <c r="N15" s="647"/>
      <c r="O15" s="647">
        <v>1</v>
      </c>
      <c r="P15" s="647">
        <v>1</v>
      </c>
      <c r="Q15" s="647"/>
      <c r="R15" s="647"/>
      <c r="S15" s="647"/>
      <c r="T15" s="647"/>
      <c r="U15" s="647"/>
      <c r="V15" s="647"/>
      <c r="W15" s="647"/>
      <c r="X15" s="647"/>
      <c r="Y15" s="647"/>
      <c r="Z15" s="647">
        <v>5</v>
      </c>
      <c r="AA15" s="647"/>
      <c r="AB15" s="647">
        <f t="shared" si="1"/>
        <v>35</v>
      </c>
      <c r="AC15" s="74"/>
    </row>
    <row r="16" spans="1:36" ht="12" customHeight="1">
      <c r="A16" s="639" t="s">
        <v>401</v>
      </c>
      <c r="B16" s="647"/>
      <c r="C16" s="647"/>
      <c r="D16" s="647"/>
      <c r="E16" s="647"/>
      <c r="F16" s="647"/>
      <c r="G16" s="647"/>
      <c r="H16" s="647"/>
      <c r="I16" s="647"/>
      <c r="J16" s="647"/>
      <c r="K16" s="647"/>
      <c r="L16" s="647"/>
      <c r="M16" s="647"/>
      <c r="N16" s="647"/>
      <c r="O16" s="647"/>
      <c r="P16" s="647"/>
      <c r="Q16" s="647">
        <v>1</v>
      </c>
      <c r="R16" s="647"/>
      <c r="S16" s="647"/>
      <c r="T16" s="647"/>
      <c r="U16" s="647"/>
      <c r="V16" s="647"/>
      <c r="W16" s="647"/>
      <c r="X16" s="647"/>
      <c r="Y16" s="647"/>
      <c r="Z16" s="647"/>
      <c r="AA16" s="647"/>
      <c r="AB16" s="647">
        <f t="shared" si="1"/>
        <v>1</v>
      </c>
      <c r="AC16" s="74"/>
    </row>
    <row r="17" spans="1:29" ht="12" customHeight="1">
      <c r="A17" s="639" t="s">
        <v>402</v>
      </c>
      <c r="B17" s="647">
        <v>1</v>
      </c>
      <c r="C17" s="647"/>
      <c r="D17" s="647"/>
      <c r="E17" s="647"/>
      <c r="F17" s="647"/>
      <c r="G17" s="647"/>
      <c r="H17" s="647"/>
      <c r="I17" s="647"/>
      <c r="J17" s="647"/>
      <c r="K17" s="647"/>
      <c r="L17" s="647"/>
      <c r="M17" s="647"/>
      <c r="N17" s="647"/>
      <c r="O17" s="647"/>
      <c r="P17" s="647"/>
      <c r="Q17" s="647"/>
      <c r="R17" s="647"/>
      <c r="S17" s="647"/>
      <c r="T17" s="647"/>
      <c r="U17" s="647"/>
      <c r="V17" s="647"/>
      <c r="W17" s="647"/>
      <c r="X17" s="647"/>
      <c r="Y17" s="647"/>
      <c r="Z17" s="647"/>
      <c r="AA17" s="647"/>
      <c r="AB17" s="647">
        <f t="shared" si="1"/>
        <v>1</v>
      </c>
      <c r="AC17" s="74"/>
    </row>
    <row r="18" spans="1:29" ht="17.25" customHeight="1">
      <c r="A18" s="682" t="s">
        <v>404</v>
      </c>
      <c r="B18" s="648">
        <f t="shared" ref="B18:AB18" si="2">SUM(B19:B87)</f>
        <v>11</v>
      </c>
      <c r="C18" s="648">
        <f t="shared" si="2"/>
        <v>10</v>
      </c>
      <c r="D18" s="648">
        <f t="shared" si="2"/>
        <v>0</v>
      </c>
      <c r="E18" s="648">
        <f t="shared" si="2"/>
        <v>0</v>
      </c>
      <c r="F18" s="648">
        <f t="shared" si="2"/>
        <v>1</v>
      </c>
      <c r="G18" s="648">
        <f t="shared" si="2"/>
        <v>2</v>
      </c>
      <c r="H18" s="648">
        <f t="shared" si="2"/>
        <v>1</v>
      </c>
      <c r="I18" s="648">
        <f t="shared" si="2"/>
        <v>2</v>
      </c>
      <c r="J18" s="648">
        <f t="shared" si="2"/>
        <v>4</v>
      </c>
      <c r="K18" s="648">
        <f t="shared" si="2"/>
        <v>2</v>
      </c>
      <c r="L18" s="648">
        <f t="shared" si="2"/>
        <v>3</v>
      </c>
      <c r="M18" s="648">
        <f t="shared" si="2"/>
        <v>3</v>
      </c>
      <c r="N18" s="648">
        <f t="shared" si="2"/>
        <v>4</v>
      </c>
      <c r="O18" s="648">
        <f t="shared" si="2"/>
        <v>4</v>
      </c>
      <c r="P18" s="648">
        <f t="shared" si="2"/>
        <v>2</v>
      </c>
      <c r="Q18" s="648">
        <f t="shared" si="2"/>
        <v>5</v>
      </c>
      <c r="R18" s="648">
        <f t="shared" si="2"/>
        <v>0</v>
      </c>
      <c r="S18" s="648">
        <f t="shared" si="2"/>
        <v>2</v>
      </c>
      <c r="T18" s="648">
        <f t="shared" si="2"/>
        <v>2</v>
      </c>
      <c r="U18" s="648">
        <f t="shared" si="2"/>
        <v>0</v>
      </c>
      <c r="V18" s="648">
        <f t="shared" si="2"/>
        <v>2</v>
      </c>
      <c r="W18" s="648">
        <f t="shared" si="2"/>
        <v>0</v>
      </c>
      <c r="X18" s="648">
        <f t="shared" si="2"/>
        <v>5</v>
      </c>
      <c r="Y18" s="648">
        <f t="shared" si="2"/>
        <v>1</v>
      </c>
      <c r="Z18" s="648">
        <f t="shared" si="2"/>
        <v>13</v>
      </c>
      <c r="AA18" s="648">
        <f t="shared" si="2"/>
        <v>3</v>
      </c>
      <c r="AB18" s="648">
        <f t="shared" si="2"/>
        <v>82</v>
      </c>
      <c r="AC18" s="118"/>
    </row>
    <row r="19" spans="1:29" ht="12" customHeight="1">
      <c r="A19" s="639" t="s">
        <v>405</v>
      </c>
      <c r="B19" s="647"/>
      <c r="C19" s="647"/>
      <c r="D19" s="647"/>
      <c r="E19" s="647"/>
      <c r="F19" s="647"/>
      <c r="G19" s="647"/>
      <c r="H19" s="647"/>
      <c r="I19" s="647"/>
      <c r="J19" s="647"/>
      <c r="K19" s="647"/>
      <c r="L19" s="647"/>
      <c r="M19" s="647"/>
      <c r="N19" s="647"/>
      <c r="O19" s="647"/>
      <c r="P19" s="647"/>
      <c r="Q19" s="647"/>
      <c r="R19" s="647"/>
      <c r="S19" s="647"/>
      <c r="T19" s="647"/>
      <c r="U19" s="647"/>
      <c r="V19" s="647"/>
      <c r="W19" s="647"/>
      <c r="X19" s="647"/>
      <c r="Y19" s="647"/>
      <c r="Z19" s="647"/>
      <c r="AA19" s="647"/>
      <c r="AB19" s="647"/>
      <c r="AC19" s="74">
        <v>1</v>
      </c>
    </row>
    <row r="20" spans="1:29" ht="12" customHeight="1">
      <c r="A20" s="639" t="s">
        <v>407</v>
      </c>
      <c r="B20" s="647"/>
      <c r="C20" s="647">
        <v>1</v>
      </c>
      <c r="D20" s="647"/>
      <c r="E20" s="647"/>
      <c r="F20" s="647"/>
      <c r="G20" s="647"/>
      <c r="H20" s="647"/>
      <c r="I20" s="647"/>
      <c r="J20" s="647"/>
      <c r="K20" s="647"/>
      <c r="L20" s="647"/>
      <c r="M20" s="647"/>
      <c r="N20" s="647"/>
      <c r="O20" s="647"/>
      <c r="P20" s="647"/>
      <c r="Q20" s="647"/>
      <c r="R20" s="647"/>
      <c r="S20" s="647"/>
      <c r="T20" s="647"/>
      <c r="U20" s="647"/>
      <c r="V20" s="647"/>
      <c r="W20" s="647"/>
      <c r="X20" s="647">
        <v>1</v>
      </c>
      <c r="Y20" s="647"/>
      <c r="Z20" s="647"/>
      <c r="AA20" s="647"/>
      <c r="AB20" s="647">
        <f t="shared" ref="AB20:AB83" si="3">SUM(B20:AA20)</f>
        <v>2</v>
      </c>
      <c r="AC20" s="74"/>
    </row>
    <row r="21" spans="1:29" ht="12" customHeight="1">
      <c r="A21" s="639" t="s">
        <v>505</v>
      </c>
      <c r="B21" s="647"/>
      <c r="C21" s="647"/>
      <c r="D21" s="647"/>
      <c r="E21" s="647"/>
      <c r="F21" s="647"/>
      <c r="G21" s="647"/>
      <c r="H21" s="647"/>
      <c r="I21" s="647"/>
      <c r="J21" s="647"/>
      <c r="K21" s="647"/>
      <c r="L21" s="647"/>
      <c r="M21" s="647"/>
      <c r="N21" s="647"/>
      <c r="O21" s="647"/>
      <c r="P21" s="647"/>
      <c r="Q21" s="647"/>
      <c r="R21" s="647"/>
      <c r="S21" s="647"/>
      <c r="T21" s="647"/>
      <c r="U21" s="647"/>
      <c r="V21" s="647"/>
      <c r="W21" s="647"/>
      <c r="X21" s="647">
        <v>1</v>
      </c>
      <c r="Y21" s="647"/>
      <c r="Z21" s="647"/>
      <c r="AA21" s="647"/>
      <c r="AB21" s="647">
        <f t="shared" si="3"/>
        <v>1</v>
      </c>
      <c r="AC21" s="74"/>
    </row>
    <row r="22" spans="1:29" ht="12" customHeight="1">
      <c r="A22" s="639" t="s">
        <v>408</v>
      </c>
      <c r="B22" s="647"/>
      <c r="C22" s="647"/>
      <c r="D22" s="647"/>
      <c r="E22" s="647"/>
      <c r="F22" s="647"/>
      <c r="G22" s="647"/>
      <c r="H22" s="647"/>
      <c r="I22" s="647"/>
      <c r="J22" s="647"/>
      <c r="K22" s="647"/>
      <c r="L22" s="647"/>
      <c r="M22" s="647"/>
      <c r="N22" s="647"/>
      <c r="O22" s="647"/>
      <c r="P22" s="647"/>
      <c r="Q22" s="647"/>
      <c r="R22" s="647"/>
      <c r="S22" s="647"/>
      <c r="T22" s="647"/>
      <c r="U22" s="647"/>
      <c r="V22" s="647"/>
      <c r="W22" s="647"/>
      <c r="X22" s="647">
        <v>1</v>
      </c>
      <c r="Y22" s="647"/>
      <c r="Z22" s="647"/>
      <c r="AA22" s="647"/>
      <c r="AB22" s="647">
        <f t="shared" si="3"/>
        <v>1</v>
      </c>
      <c r="AC22" s="74"/>
    </row>
    <row r="23" spans="1:29" ht="12" customHeight="1">
      <c r="A23" s="639" t="s">
        <v>538</v>
      </c>
      <c r="B23" s="647"/>
      <c r="C23" s="647"/>
      <c r="D23" s="647"/>
      <c r="E23" s="647"/>
      <c r="F23" s="647"/>
      <c r="G23" s="647"/>
      <c r="H23" s="647"/>
      <c r="I23" s="647"/>
      <c r="J23" s="647"/>
      <c r="K23" s="647"/>
      <c r="L23" s="647"/>
      <c r="M23" s="647"/>
      <c r="N23" s="647"/>
      <c r="O23" s="647"/>
      <c r="P23" s="647"/>
      <c r="Q23" s="647"/>
      <c r="R23" s="647"/>
      <c r="S23" s="647"/>
      <c r="T23" s="647"/>
      <c r="U23" s="647"/>
      <c r="V23" s="647"/>
      <c r="W23" s="647"/>
      <c r="X23" s="647">
        <v>1</v>
      </c>
      <c r="Y23" s="647"/>
      <c r="Z23" s="647"/>
      <c r="AA23" s="647"/>
      <c r="AB23" s="647">
        <f t="shared" si="3"/>
        <v>1</v>
      </c>
      <c r="AC23" s="74"/>
    </row>
    <row r="24" spans="1:29" ht="12" customHeight="1">
      <c r="A24" s="639" t="s">
        <v>506</v>
      </c>
      <c r="B24" s="647"/>
      <c r="C24" s="647"/>
      <c r="D24" s="647"/>
      <c r="E24" s="647"/>
      <c r="F24" s="647"/>
      <c r="G24" s="647"/>
      <c r="H24" s="647"/>
      <c r="I24" s="647"/>
      <c r="J24" s="647"/>
      <c r="K24" s="647"/>
      <c r="L24" s="647"/>
      <c r="M24" s="647"/>
      <c r="N24" s="647"/>
      <c r="O24" s="647"/>
      <c r="P24" s="647"/>
      <c r="Q24" s="647"/>
      <c r="R24" s="647"/>
      <c r="S24" s="647"/>
      <c r="T24" s="647"/>
      <c r="U24" s="647"/>
      <c r="V24" s="647"/>
      <c r="W24" s="647"/>
      <c r="X24" s="647">
        <v>1</v>
      </c>
      <c r="Y24" s="647"/>
      <c r="Z24" s="647"/>
      <c r="AA24" s="647"/>
      <c r="AB24" s="647">
        <f t="shared" si="3"/>
        <v>1</v>
      </c>
      <c r="AC24" s="74"/>
    </row>
    <row r="25" spans="1:29" ht="12" customHeight="1">
      <c r="A25" s="639" t="s">
        <v>396</v>
      </c>
      <c r="B25" s="647"/>
      <c r="C25" s="647"/>
      <c r="D25" s="647"/>
      <c r="E25" s="647"/>
      <c r="F25" s="647"/>
      <c r="G25" s="647"/>
      <c r="H25" s="647"/>
      <c r="I25" s="647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47"/>
      <c r="X25" s="647"/>
      <c r="Y25" s="647"/>
      <c r="Z25" s="647"/>
      <c r="AA25" s="647"/>
      <c r="AB25" s="647"/>
      <c r="AC25" s="74">
        <v>1</v>
      </c>
    </row>
    <row r="26" spans="1:29" ht="12" customHeight="1">
      <c r="A26" s="639" t="s">
        <v>539</v>
      </c>
      <c r="B26" s="647"/>
      <c r="C26" s="647"/>
      <c r="D26" s="647"/>
      <c r="E26" s="647"/>
      <c r="F26" s="647"/>
      <c r="G26" s="647"/>
      <c r="H26" s="647"/>
      <c r="I26" s="647"/>
      <c r="J26" s="647"/>
      <c r="K26" s="647"/>
      <c r="L26" s="647"/>
      <c r="M26" s="647"/>
      <c r="N26" s="647"/>
      <c r="O26" s="647"/>
      <c r="P26" s="647"/>
      <c r="Q26" s="647"/>
      <c r="R26" s="647"/>
      <c r="S26" s="647"/>
      <c r="T26" s="647"/>
      <c r="U26" s="647"/>
      <c r="V26" s="647"/>
      <c r="W26" s="647"/>
      <c r="X26" s="647"/>
      <c r="Y26" s="647"/>
      <c r="Z26" s="647"/>
      <c r="AA26" s="647">
        <v>1</v>
      </c>
      <c r="AB26" s="647">
        <f t="shared" si="3"/>
        <v>1</v>
      </c>
      <c r="AC26" s="74"/>
    </row>
    <row r="27" spans="1:29" ht="12" customHeight="1">
      <c r="A27" s="639" t="s">
        <v>540</v>
      </c>
      <c r="B27" s="647"/>
      <c r="C27" s="647"/>
      <c r="D27" s="647"/>
      <c r="E27" s="647"/>
      <c r="F27" s="647"/>
      <c r="G27" s="647"/>
      <c r="H27" s="647"/>
      <c r="I27" s="647"/>
      <c r="J27" s="647"/>
      <c r="K27" s="647"/>
      <c r="L27" s="647"/>
      <c r="M27" s="647"/>
      <c r="N27" s="647"/>
      <c r="O27" s="647"/>
      <c r="P27" s="647"/>
      <c r="Q27" s="647"/>
      <c r="R27" s="647"/>
      <c r="S27" s="647"/>
      <c r="T27" s="647"/>
      <c r="U27" s="647"/>
      <c r="V27" s="647"/>
      <c r="W27" s="647"/>
      <c r="X27" s="647"/>
      <c r="Y27" s="647"/>
      <c r="Z27" s="647"/>
      <c r="AA27" s="647">
        <v>1</v>
      </c>
      <c r="AB27" s="647">
        <f t="shared" si="3"/>
        <v>1</v>
      </c>
      <c r="AC27" s="74"/>
    </row>
    <row r="28" spans="1:29" ht="12" customHeight="1">
      <c r="A28" s="639" t="s">
        <v>429</v>
      </c>
      <c r="B28" s="647"/>
      <c r="C28" s="647"/>
      <c r="D28" s="647"/>
      <c r="E28" s="647"/>
      <c r="F28" s="647"/>
      <c r="G28" s="647"/>
      <c r="H28" s="647"/>
      <c r="I28" s="647"/>
      <c r="J28" s="647"/>
      <c r="K28" s="647">
        <v>1</v>
      </c>
      <c r="L28" s="647"/>
      <c r="M28" s="647"/>
      <c r="N28" s="647"/>
      <c r="O28" s="647"/>
      <c r="P28" s="647"/>
      <c r="Q28" s="647"/>
      <c r="R28" s="647"/>
      <c r="S28" s="647"/>
      <c r="T28" s="647"/>
      <c r="U28" s="647"/>
      <c r="V28" s="647"/>
      <c r="W28" s="647"/>
      <c r="X28" s="647"/>
      <c r="Y28" s="647"/>
      <c r="Z28" s="647"/>
      <c r="AA28" s="647"/>
      <c r="AB28" s="647">
        <f t="shared" si="3"/>
        <v>1</v>
      </c>
      <c r="AC28" s="74"/>
    </row>
    <row r="29" spans="1:29" ht="12" customHeight="1">
      <c r="A29" s="639" t="s">
        <v>430</v>
      </c>
      <c r="B29" s="647"/>
      <c r="C29" s="647"/>
      <c r="D29" s="647"/>
      <c r="E29" s="647"/>
      <c r="F29" s="647"/>
      <c r="G29" s="647"/>
      <c r="H29" s="647"/>
      <c r="I29" s="647"/>
      <c r="J29" s="647">
        <v>1</v>
      </c>
      <c r="K29" s="647"/>
      <c r="L29" s="647"/>
      <c r="M29" s="647"/>
      <c r="N29" s="647"/>
      <c r="O29" s="647"/>
      <c r="P29" s="647"/>
      <c r="Q29" s="647"/>
      <c r="R29" s="647"/>
      <c r="S29" s="647"/>
      <c r="T29" s="647"/>
      <c r="U29" s="647"/>
      <c r="V29" s="647"/>
      <c r="W29" s="647"/>
      <c r="X29" s="647"/>
      <c r="Y29" s="647"/>
      <c r="Z29" s="647"/>
      <c r="AA29" s="647"/>
      <c r="AB29" s="647">
        <f t="shared" si="3"/>
        <v>1</v>
      </c>
      <c r="AC29" s="74"/>
    </row>
    <row r="30" spans="1:29" ht="12" customHeight="1">
      <c r="A30" s="639" t="s">
        <v>432</v>
      </c>
      <c r="B30" s="647"/>
      <c r="C30" s="647"/>
      <c r="D30" s="647"/>
      <c r="E30" s="647"/>
      <c r="F30" s="647"/>
      <c r="G30" s="647"/>
      <c r="H30" s="647">
        <v>1</v>
      </c>
      <c r="I30" s="647"/>
      <c r="J30" s="647"/>
      <c r="K30" s="647"/>
      <c r="L30" s="647"/>
      <c r="M30" s="647"/>
      <c r="N30" s="647"/>
      <c r="O30" s="647"/>
      <c r="P30" s="647"/>
      <c r="Q30" s="647"/>
      <c r="R30" s="647"/>
      <c r="S30" s="647"/>
      <c r="T30" s="647"/>
      <c r="U30" s="647"/>
      <c r="V30" s="647"/>
      <c r="W30" s="647"/>
      <c r="X30" s="647"/>
      <c r="Y30" s="647"/>
      <c r="Z30" s="647"/>
      <c r="AA30" s="647"/>
      <c r="AB30" s="647">
        <f t="shared" si="3"/>
        <v>1</v>
      </c>
      <c r="AC30" s="74"/>
    </row>
    <row r="31" spans="1:29" ht="12" customHeight="1">
      <c r="A31" s="639" t="s">
        <v>433</v>
      </c>
      <c r="B31" s="647"/>
      <c r="C31" s="647"/>
      <c r="D31" s="647"/>
      <c r="E31" s="647"/>
      <c r="F31" s="647"/>
      <c r="G31" s="647"/>
      <c r="H31" s="647"/>
      <c r="I31" s="647"/>
      <c r="J31" s="647"/>
      <c r="K31" s="647">
        <v>1</v>
      </c>
      <c r="L31" s="647"/>
      <c r="M31" s="647"/>
      <c r="N31" s="647"/>
      <c r="O31" s="647"/>
      <c r="P31" s="647"/>
      <c r="Q31" s="647"/>
      <c r="R31" s="647"/>
      <c r="S31" s="647"/>
      <c r="T31" s="647"/>
      <c r="U31" s="647"/>
      <c r="V31" s="647"/>
      <c r="W31" s="647"/>
      <c r="X31" s="647"/>
      <c r="Y31" s="647"/>
      <c r="Z31" s="647"/>
      <c r="AA31" s="647"/>
      <c r="AB31" s="647">
        <f t="shared" si="3"/>
        <v>1</v>
      </c>
      <c r="AC31" s="74"/>
    </row>
    <row r="32" spans="1:29" ht="12" customHeight="1">
      <c r="A32" s="639" t="s">
        <v>434</v>
      </c>
      <c r="B32" s="647">
        <v>1</v>
      </c>
      <c r="C32" s="647"/>
      <c r="D32" s="647"/>
      <c r="E32" s="647"/>
      <c r="F32" s="647"/>
      <c r="G32" s="647"/>
      <c r="H32" s="647"/>
      <c r="I32" s="647">
        <v>1</v>
      </c>
      <c r="J32" s="647">
        <v>1</v>
      </c>
      <c r="K32" s="647"/>
      <c r="L32" s="647"/>
      <c r="M32" s="647"/>
      <c r="N32" s="647"/>
      <c r="O32" s="647"/>
      <c r="P32" s="647"/>
      <c r="Q32" s="647"/>
      <c r="R32" s="647"/>
      <c r="S32" s="647"/>
      <c r="T32" s="647"/>
      <c r="U32" s="647"/>
      <c r="V32" s="647"/>
      <c r="W32" s="647"/>
      <c r="X32" s="647"/>
      <c r="Y32" s="647"/>
      <c r="Z32" s="647"/>
      <c r="AA32" s="647"/>
      <c r="AB32" s="647">
        <f t="shared" si="3"/>
        <v>3</v>
      </c>
      <c r="AC32" s="74"/>
    </row>
    <row r="33" spans="1:29" ht="12" customHeight="1">
      <c r="A33" s="639" t="s">
        <v>435</v>
      </c>
      <c r="B33" s="647"/>
      <c r="C33" s="647"/>
      <c r="D33" s="647"/>
      <c r="E33" s="647"/>
      <c r="F33" s="647"/>
      <c r="G33" s="647">
        <v>1</v>
      </c>
      <c r="H33" s="647"/>
      <c r="I33" s="647"/>
      <c r="J33" s="647">
        <v>1</v>
      </c>
      <c r="K33" s="647"/>
      <c r="L33" s="647"/>
      <c r="M33" s="647"/>
      <c r="N33" s="647"/>
      <c r="O33" s="647"/>
      <c r="P33" s="647"/>
      <c r="Q33" s="647"/>
      <c r="R33" s="647"/>
      <c r="S33" s="647"/>
      <c r="T33" s="647"/>
      <c r="U33" s="647"/>
      <c r="V33" s="647"/>
      <c r="W33" s="647"/>
      <c r="X33" s="647"/>
      <c r="Y33" s="647"/>
      <c r="Z33" s="647"/>
      <c r="AA33" s="647"/>
      <c r="AB33" s="647">
        <f t="shared" si="3"/>
        <v>2</v>
      </c>
      <c r="AC33" s="74"/>
    </row>
    <row r="34" spans="1:29" ht="12" customHeight="1">
      <c r="A34" s="639" t="s">
        <v>437</v>
      </c>
      <c r="B34" s="647"/>
      <c r="C34" s="647"/>
      <c r="D34" s="647"/>
      <c r="E34" s="647"/>
      <c r="F34" s="647">
        <v>1</v>
      </c>
      <c r="G34" s="647"/>
      <c r="H34" s="647"/>
      <c r="I34" s="647"/>
      <c r="J34" s="647"/>
      <c r="K34" s="647"/>
      <c r="L34" s="647"/>
      <c r="M34" s="647"/>
      <c r="N34" s="647"/>
      <c r="O34" s="647"/>
      <c r="P34" s="647"/>
      <c r="Q34" s="647"/>
      <c r="R34" s="647"/>
      <c r="S34" s="647"/>
      <c r="T34" s="647"/>
      <c r="U34" s="647"/>
      <c r="V34" s="647"/>
      <c r="W34" s="647"/>
      <c r="X34" s="647"/>
      <c r="Y34" s="647"/>
      <c r="Z34" s="647"/>
      <c r="AA34" s="647"/>
      <c r="AB34" s="647">
        <f t="shared" si="3"/>
        <v>1</v>
      </c>
      <c r="AC34" s="74"/>
    </row>
    <row r="35" spans="1:29" ht="12" customHeight="1">
      <c r="A35" s="639" t="s">
        <v>541</v>
      </c>
      <c r="B35" s="647"/>
      <c r="C35" s="647"/>
      <c r="D35" s="647"/>
      <c r="E35" s="647"/>
      <c r="F35" s="647"/>
      <c r="G35" s="647"/>
      <c r="H35" s="647"/>
      <c r="I35" s="647"/>
      <c r="J35" s="647"/>
      <c r="K35" s="647"/>
      <c r="L35" s="647"/>
      <c r="M35" s="647"/>
      <c r="N35" s="647"/>
      <c r="O35" s="647"/>
      <c r="P35" s="647"/>
      <c r="Q35" s="647"/>
      <c r="R35" s="647"/>
      <c r="S35" s="647"/>
      <c r="T35" s="647"/>
      <c r="U35" s="647"/>
      <c r="V35" s="647"/>
      <c r="W35" s="647"/>
      <c r="X35" s="647"/>
      <c r="Y35" s="647"/>
      <c r="Z35" s="647"/>
      <c r="AA35" s="647">
        <v>1</v>
      </c>
      <c r="AB35" s="647">
        <f t="shared" si="3"/>
        <v>1</v>
      </c>
      <c r="AC35" s="74"/>
    </row>
    <row r="36" spans="1:29" ht="12" customHeight="1">
      <c r="A36" s="639" t="s">
        <v>438</v>
      </c>
      <c r="B36" s="647"/>
      <c r="C36" s="647"/>
      <c r="D36" s="647"/>
      <c r="E36" s="647"/>
      <c r="F36" s="647"/>
      <c r="G36" s="647">
        <v>1</v>
      </c>
      <c r="H36" s="647"/>
      <c r="I36" s="647"/>
      <c r="J36" s="647"/>
      <c r="K36" s="647"/>
      <c r="L36" s="647"/>
      <c r="M36" s="647"/>
      <c r="N36" s="647"/>
      <c r="O36" s="647"/>
      <c r="P36" s="647"/>
      <c r="Q36" s="647"/>
      <c r="R36" s="647"/>
      <c r="S36" s="647"/>
      <c r="T36" s="647"/>
      <c r="U36" s="647"/>
      <c r="V36" s="647"/>
      <c r="W36" s="647"/>
      <c r="X36" s="647"/>
      <c r="Y36" s="647"/>
      <c r="Z36" s="647"/>
      <c r="AA36" s="647"/>
      <c r="AB36" s="647">
        <f t="shared" si="3"/>
        <v>1</v>
      </c>
      <c r="AC36" s="74"/>
    </row>
    <row r="37" spans="1:29" ht="12" customHeight="1">
      <c r="A37" s="639" t="s">
        <v>439</v>
      </c>
      <c r="B37" s="647"/>
      <c r="C37" s="647"/>
      <c r="D37" s="647"/>
      <c r="E37" s="647"/>
      <c r="F37" s="647"/>
      <c r="G37" s="647"/>
      <c r="H37" s="647"/>
      <c r="I37" s="647">
        <v>1</v>
      </c>
      <c r="J37" s="647">
        <v>1</v>
      </c>
      <c r="K37" s="647"/>
      <c r="L37" s="647"/>
      <c r="M37" s="647"/>
      <c r="N37" s="647"/>
      <c r="O37" s="647"/>
      <c r="P37" s="647"/>
      <c r="Q37" s="647"/>
      <c r="R37" s="647"/>
      <c r="S37" s="647"/>
      <c r="T37" s="647"/>
      <c r="U37" s="647"/>
      <c r="V37" s="647"/>
      <c r="W37" s="647"/>
      <c r="X37" s="647"/>
      <c r="Y37" s="647"/>
      <c r="Z37" s="647"/>
      <c r="AA37" s="647"/>
      <c r="AB37" s="647">
        <f t="shared" si="3"/>
        <v>2</v>
      </c>
      <c r="AC37" s="74"/>
    </row>
    <row r="38" spans="1:29" ht="12" customHeight="1">
      <c r="A38" s="639" t="s">
        <v>397</v>
      </c>
      <c r="B38" s="647"/>
      <c r="C38" s="647"/>
      <c r="D38" s="647"/>
      <c r="E38" s="647"/>
      <c r="F38" s="647"/>
      <c r="G38" s="647"/>
      <c r="H38" s="647"/>
      <c r="I38" s="647"/>
      <c r="J38" s="647"/>
      <c r="K38" s="647"/>
      <c r="L38" s="647"/>
      <c r="M38" s="647"/>
      <c r="N38" s="647"/>
      <c r="O38" s="647"/>
      <c r="P38" s="647"/>
      <c r="Q38" s="647"/>
      <c r="R38" s="647"/>
      <c r="S38" s="647"/>
      <c r="T38" s="647"/>
      <c r="U38" s="647"/>
      <c r="V38" s="647"/>
      <c r="W38" s="647"/>
      <c r="X38" s="647"/>
      <c r="Y38" s="647"/>
      <c r="Z38" s="647"/>
      <c r="AA38" s="647"/>
      <c r="AB38" s="647"/>
      <c r="AC38" s="74">
        <v>1</v>
      </c>
    </row>
    <row r="39" spans="1:29" ht="12" customHeight="1">
      <c r="A39" s="639" t="s">
        <v>442</v>
      </c>
      <c r="B39" s="647"/>
      <c r="C39" s="647"/>
      <c r="D39" s="647"/>
      <c r="E39" s="647"/>
      <c r="F39" s="647"/>
      <c r="G39" s="647"/>
      <c r="H39" s="647"/>
      <c r="I39" s="647"/>
      <c r="J39" s="647"/>
      <c r="K39" s="647"/>
      <c r="L39" s="647"/>
      <c r="M39" s="647"/>
      <c r="N39" s="647"/>
      <c r="O39" s="647"/>
      <c r="P39" s="647"/>
      <c r="Q39" s="647"/>
      <c r="R39" s="647"/>
      <c r="S39" s="647"/>
      <c r="T39" s="647"/>
      <c r="U39" s="647"/>
      <c r="V39" s="647">
        <v>1</v>
      </c>
      <c r="W39" s="647"/>
      <c r="X39" s="647"/>
      <c r="Y39" s="647"/>
      <c r="Z39" s="647"/>
      <c r="AA39" s="647"/>
      <c r="AB39" s="647">
        <f t="shared" si="3"/>
        <v>1</v>
      </c>
      <c r="AC39" s="74"/>
    </row>
    <row r="40" spans="1:29" ht="12" customHeight="1">
      <c r="A40" s="639" t="s">
        <v>398</v>
      </c>
      <c r="B40" s="647"/>
      <c r="C40" s="647"/>
      <c r="D40" s="647"/>
      <c r="E40" s="647"/>
      <c r="F40" s="647"/>
      <c r="G40" s="647"/>
      <c r="H40" s="647"/>
      <c r="I40" s="647"/>
      <c r="J40" s="647"/>
      <c r="K40" s="647"/>
      <c r="L40" s="647"/>
      <c r="M40" s="647"/>
      <c r="N40" s="647"/>
      <c r="O40" s="647"/>
      <c r="P40" s="647"/>
      <c r="Q40" s="647"/>
      <c r="R40" s="647"/>
      <c r="S40" s="647"/>
      <c r="T40" s="647"/>
      <c r="U40" s="647"/>
      <c r="V40" s="647"/>
      <c r="W40" s="647"/>
      <c r="X40" s="647"/>
      <c r="Y40" s="647"/>
      <c r="Z40" s="647"/>
      <c r="AA40" s="647"/>
      <c r="AB40" s="647">
        <f t="shared" si="3"/>
        <v>0</v>
      </c>
      <c r="AC40" s="74">
        <v>1</v>
      </c>
    </row>
    <row r="41" spans="1:29" ht="12" customHeight="1">
      <c r="A41" s="639" t="s">
        <v>443</v>
      </c>
      <c r="B41" s="647"/>
      <c r="C41" s="647"/>
      <c r="D41" s="647"/>
      <c r="E41" s="647"/>
      <c r="F41" s="647"/>
      <c r="G41" s="647"/>
      <c r="H41" s="647"/>
      <c r="I41" s="647"/>
      <c r="J41" s="647"/>
      <c r="K41" s="647"/>
      <c r="L41" s="647"/>
      <c r="M41" s="647"/>
      <c r="N41" s="647">
        <v>1</v>
      </c>
      <c r="O41" s="647"/>
      <c r="P41" s="647"/>
      <c r="Q41" s="647"/>
      <c r="R41" s="647"/>
      <c r="S41" s="647"/>
      <c r="T41" s="647"/>
      <c r="U41" s="647"/>
      <c r="V41" s="647"/>
      <c r="W41" s="647"/>
      <c r="X41" s="647"/>
      <c r="Y41" s="647"/>
      <c r="Z41" s="647"/>
      <c r="AA41" s="647"/>
      <c r="AB41" s="647">
        <f t="shared" si="3"/>
        <v>1</v>
      </c>
      <c r="AC41" s="74"/>
    </row>
    <row r="42" spans="1:29" ht="12" customHeight="1">
      <c r="A42" s="639" t="s">
        <v>445</v>
      </c>
      <c r="B42" s="647"/>
      <c r="C42" s="647"/>
      <c r="D42" s="647"/>
      <c r="E42" s="647"/>
      <c r="F42" s="647"/>
      <c r="G42" s="647"/>
      <c r="H42" s="647"/>
      <c r="I42" s="647"/>
      <c r="J42" s="647"/>
      <c r="K42" s="647"/>
      <c r="L42" s="647"/>
      <c r="M42" s="647"/>
      <c r="N42" s="647">
        <v>1</v>
      </c>
      <c r="O42" s="647"/>
      <c r="P42" s="647"/>
      <c r="Q42" s="647"/>
      <c r="R42" s="647"/>
      <c r="S42" s="647"/>
      <c r="T42" s="647"/>
      <c r="U42" s="647"/>
      <c r="V42" s="647"/>
      <c r="W42" s="647"/>
      <c r="X42" s="647"/>
      <c r="Y42" s="647"/>
      <c r="Z42" s="647"/>
      <c r="AA42" s="647"/>
      <c r="AB42" s="647">
        <f t="shared" si="3"/>
        <v>1</v>
      </c>
      <c r="AC42" s="74"/>
    </row>
    <row r="43" spans="1:29" ht="12" customHeight="1">
      <c r="A43" s="639" t="s">
        <v>446</v>
      </c>
      <c r="B43" s="647"/>
      <c r="C43" s="647"/>
      <c r="D43" s="647"/>
      <c r="E43" s="647"/>
      <c r="F43" s="647"/>
      <c r="G43" s="647"/>
      <c r="H43" s="647"/>
      <c r="I43" s="647"/>
      <c r="J43" s="647"/>
      <c r="K43" s="647"/>
      <c r="L43" s="647"/>
      <c r="M43" s="647"/>
      <c r="N43" s="647"/>
      <c r="O43" s="647"/>
      <c r="P43" s="647"/>
      <c r="Q43" s="647"/>
      <c r="R43" s="647"/>
      <c r="S43" s="647"/>
      <c r="T43" s="647"/>
      <c r="U43" s="647"/>
      <c r="V43" s="647">
        <v>1</v>
      </c>
      <c r="W43" s="647"/>
      <c r="X43" s="647"/>
      <c r="Y43" s="647"/>
      <c r="Z43" s="647"/>
      <c r="AA43" s="647"/>
      <c r="AB43" s="647">
        <f t="shared" si="3"/>
        <v>1</v>
      </c>
      <c r="AC43" s="74"/>
    </row>
    <row r="44" spans="1:29" ht="12" customHeight="1">
      <c r="A44" s="639" t="s">
        <v>448</v>
      </c>
      <c r="B44" s="647"/>
      <c r="C44" s="647"/>
      <c r="D44" s="647"/>
      <c r="E44" s="647"/>
      <c r="F44" s="647"/>
      <c r="G44" s="647"/>
      <c r="H44" s="647"/>
      <c r="I44" s="647"/>
      <c r="J44" s="647"/>
      <c r="K44" s="647"/>
      <c r="L44" s="647"/>
      <c r="M44" s="647"/>
      <c r="N44" s="647">
        <v>2</v>
      </c>
      <c r="O44" s="647"/>
      <c r="P44" s="647"/>
      <c r="Q44" s="647"/>
      <c r="R44" s="647"/>
      <c r="S44" s="647"/>
      <c r="T44" s="647"/>
      <c r="U44" s="647"/>
      <c r="V44" s="647"/>
      <c r="W44" s="647"/>
      <c r="X44" s="647"/>
      <c r="Y44" s="647"/>
      <c r="Z44" s="647"/>
      <c r="AA44" s="647"/>
      <c r="AB44" s="647">
        <f t="shared" si="3"/>
        <v>2</v>
      </c>
      <c r="AC44" s="74"/>
    </row>
    <row r="45" spans="1:29" ht="12" customHeight="1">
      <c r="A45" s="639" t="s">
        <v>450</v>
      </c>
      <c r="B45" s="647"/>
      <c r="C45" s="647"/>
      <c r="D45" s="647"/>
      <c r="E45" s="647"/>
      <c r="F45" s="647"/>
      <c r="G45" s="647"/>
      <c r="H45" s="647"/>
      <c r="I45" s="647"/>
      <c r="J45" s="647"/>
      <c r="K45" s="647"/>
      <c r="L45" s="647">
        <v>1</v>
      </c>
      <c r="M45" s="647"/>
      <c r="N45" s="647"/>
      <c r="O45" s="647"/>
      <c r="P45" s="647"/>
      <c r="Q45" s="647"/>
      <c r="R45" s="647"/>
      <c r="S45" s="647"/>
      <c r="T45" s="647"/>
      <c r="U45" s="647"/>
      <c r="V45" s="647"/>
      <c r="W45" s="647"/>
      <c r="X45" s="647"/>
      <c r="Y45" s="647"/>
      <c r="Z45" s="647"/>
      <c r="AA45" s="647"/>
      <c r="AB45" s="647">
        <f t="shared" si="3"/>
        <v>1</v>
      </c>
      <c r="AC45" s="74"/>
    </row>
    <row r="46" spans="1:29" ht="12" customHeight="1">
      <c r="A46" s="639" t="s">
        <v>451</v>
      </c>
      <c r="B46" s="647"/>
      <c r="C46" s="647"/>
      <c r="D46" s="647"/>
      <c r="E46" s="647"/>
      <c r="F46" s="647"/>
      <c r="G46" s="647"/>
      <c r="H46" s="647"/>
      <c r="I46" s="647"/>
      <c r="J46" s="647"/>
      <c r="K46" s="647"/>
      <c r="L46" s="647">
        <v>1</v>
      </c>
      <c r="M46" s="647"/>
      <c r="N46" s="647"/>
      <c r="O46" s="647"/>
      <c r="P46" s="647"/>
      <c r="Q46" s="647"/>
      <c r="R46" s="647"/>
      <c r="S46" s="647"/>
      <c r="T46" s="647"/>
      <c r="U46" s="647"/>
      <c r="V46" s="647"/>
      <c r="W46" s="647"/>
      <c r="X46" s="647"/>
      <c r="Y46" s="647"/>
      <c r="Z46" s="647"/>
      <c r="AA46" s="647"/>
      <c r="AB46" s="647">
        <f t="shared" si="3"/>
        <v>1</v>
      </c>
      <c r="AC46" s="74"/>
    </row>
    <row r="47" spans="1:29" ht="12" customHeight="1">
      <c r="A47" s="639" t="s">
        <v>399</v>
      </c>
      <c r="B47" s="647"/>
      <c r="C47" s="647"/>
      <c r="D47" s="647"/>
      <c r="E47" s="647"/>
      <c r="F47" s="647"/>
      <c r="G47" s="647"/>
      <c r="H47" s="647"/>
      <c r="I47" s="647"/>
      <c r="J47" s="647"/>
      <c r="K47" s="647"/>
      <c r="L47" s="647"/>
      <c r="M47" s="647"/>
      <c r="N47" s="647"/>
      <c r="O47" s="647"/>
      <c r="P47" s="647"/>
      <c r="Q47" s="647"/>
      <c r="R47" s="647"/>
      <c r="S47" s="647"/>
      <c r="T47" s="647"/>
      <c r="U47" s="647"/>
      <c r="V47" s="647"/>
      <c r="W47" s="647"/>
      <c r="X47" s="647"/>
      <c r="Y47" s="647"/>
      <c r="Z47" s="647"/>
      <c r="AA47" s="647"/>
      <c r="AB47" s="647"/>
      <c r="AC47" s="74">
        <v>1</v>
      </c>
    </row>
    <row r="48" spans="1:29" ht="12" customHeight="1">
      <c r="A48" s="639" t="s">
        <v>452</v>
      </c>
      <c r="B48" s="647"/>
      <c r="C48" s="647"/>
      <c r="D48" s="647"/>
      <c r="E48" s="647"/>
      <c r="F48" s="647"/>
      <c r="G48" s="647"/>
      <c r="H48" s="647"/>
      <c r="I48" s="647"/>
      <c r="J48" s="647"/>
      <c r="K48" s="647"/>
      <c r="L48" s="647"/>
      <c r="M48" s="647"/>
      <c r="N48" s="647"/>
      <c r="O48" s="647"/>
      <c r="P48" s="647"/>
      <c r="Q48" s="647"/>
      <c r="R48" s="647"/>
      <c r="S48" s="647"/>
      <c r="T48" s="647">
        <v>1</v>
      </c>
      <c r="U48" s="647"/>
      <c r="V48" s="647"/>
      <c r="W48" s="647"/>
      <c r="X48" s="647"/>
      <c r="Y48" s="647"/>
      <c r="Z48" s="647"/>
      <c r="AA48" s="647"/>
      <c r="AB48" s="647">
        <f t="shared" si="3"/>
        <v>1</v>
      </c>
      <c r="AC48" s="74"/>
    </row>
    <row r="49" spans="1:29" ht="12" customHeight="1">
      <c r="A49" s="639" t="s">
        <v>453</v>
      </c>
      <c r="B49" s="647"/>
      <c r="C49" s="647"/>
      <c r="D49" s="647"/>
      <c r="E49" s="647"/>
      <c r="F49" s="647"/>
      <c r="G49" s="647"/>
      <c r="H49" s="647"/>
      <c r="I49" s="647"/>
      <c r="J49" s="647"/>
      <c r="K49" s="647"/>
      <c r="L49" s="647"/>
      <c r="M49" s="647"/>
      <c r="N49" s="647"/>
      <c r="O49" s="647"/>
      <c r="P49" s="647"/>
      <c r="Q49" s="647"/>
      <c r="R49" s="647"/>
      <c r="S49" s="647"/>
      <c r="T49" s="647">
        <v>1</v>
      </c>
      <c r="U49" s="647"/>
      <c r="V49" s="647"/>
      <c r="W49" s="647"/>
      <c r="X49" s="647"/>
      <c r="Y49" s="647"/>
      <c r="Z49" s="647"/>
      <c r="AA49" s="647"/>
      <c r="AB49" s="647">
        <f t="shared" si="3"/>
        <v>1</v>
      </c>
      <c r="AC49" s="74"/>
    </row>
    <row r="50" spans="1:29" ht="12" customHeight="1">
      <c r="A50" s="639" t="s">
        <v>542</v>
      </c>
      <c r="B50" s="647"/>
      <c r="C50" s="647"/>
      <c r="D50" s="647"/>
      <c r="E50" s="647"/>
      <c r="F50" s="647"/>
      <c r="G50" s="647"/>
      <c r="H50" s="647"/>
      <c r="I50" s="647"/>
      <c r="J50" s="647"/>
      <c r="K50" s="647"/>
      <c r="L50" s="647"/>
      <c r="M50" s="647"/>
      <c r="N50" s="647"/>
      <c r="O50" s="647"/>
      <c r="P50" s="647"/>
      <c r="Q50" s="647"/>
      <c r="R50" s="647"/>
      <c r="S50" s="647"/>
      <c r="T50" s="647"/>
      <c r="U50" s="647"/>
      <c r="V50" s="647"/>
      <c r="W50" s="647"/>
      <c r="X50" s="647"/>
      <c r="Y50" s="647">
        <v>1</v>
      </c>
      <c r="Z50" s="647"/>
      <c r="AA50" s="647"/>
      <c r="AB50" s="647">
        <f t="shared" si="3"/>
        <v>1</v>
      </c>
      <c r="AC50" s="74"/>
    </row>
    <row r="51" spans="1:29" ht="12" customHeight="1">
      <c r="A51" s="639" t="s">
        <v>431</v>
      </c>
      <c r="B51" s="647"/>
      <c r="C51" s="647"/>
      <c r="D51" s="647"/>
      <c r="E51" s="647"/>
      <c r="F51" s="647"/>
      <c r="G51" s="647"/>
      <c r="H51" s="647"/>
      <c r="I51" s="647"/>
      <c r="J51" s="647"/>
      <c r="K51" s="647"/>
      <c r="L51" s="647"/>
      <c r="M51" s="647"/>
      <c r="N51" s="647"/>
      <c r="O51" s="647"/>
      <c r="P51" s="647"/>
      <c r="Q51" s="647"/>
      <c r="R51" s="647"/>
      <c r="S51" s="647">
        <v>1</v>
      </c>
      <c r="T51" s="647"/>
      <c r="U51" s="647"/>
      <c r="V51" s="647"/>
      <c r="W51" s="647"/>
      <c r="X51" s="647"/>
      <c r="Y51" s="647"/>
      <c r="Z51" s="647"/>
      <c r="AA51" s="647"/>
      <c r="AB51" s="647">
        <f t="shared" si="3"/>
        <v>1</v>
      </c>
      <c r="AC51" s="74"/>
    </row>
    <row r="52" spans="1:29" ht="12" customHeight="1">
      <c r="A52" s="639" t="s">
        <v>543</v>
      </c>
      <c r="B52" s="647"/>
      <c r="C52" s="647"/>
      <c r="D52" s="647"/>
      <c r="E52" s="647"/>
      <c r="F52" s="647"/>
      <c r="G52" s="647"/>
      <c r="H52" s="647"/>
      <c r="I52" s="647"/>
      <c r="J52" s="647"/>
      <c r="K52" s="647"/>
      <c r="L52" s="647"/>
      <c r="M52" s="647"/>
      <c r="N52" s="647"/>
      <c r="O52" s="647"/>
      <c r="P52" s="647"/>
      <c r="Q52" s="647"/>
      <c r="R52" s="647"/>
      <c r="S52" s="647">
        <v>1</v>
      </c>
      <c r="T52" s="647"/>
      <c r="U52" s="647"/>
      <c r="V52" s="647"/>
      <c r="W52" s="647"/>
      <c r="X52" s="647"/>
      <c r="Y52" s="647"/>
      <c r="Z52" s="647"/>
      <c r="AA52" s="647"/>
      <c r="AB52" s="647">
        <f t="shared" si="3"/>
        <v>1</v>
      </c>
      <c r="AC52" s="74"/>
    </row>
    <row r="53" spans="1:29" ht="12" customHeight="1">
      <c r="A53" s="639" t="s">
        <v>456</v>
      </c>
      <c r="B53" s="647"/>
      <c r="C53" s="647">
        <v>1</v>
      </c>
      <c r="D53" s="647"/>
      <c r="E53" s="647"/>
      <c r="F53" s="647"/>
      <c r="G53" s="647"/>
      <c r="H53" s="647"/>
      <c r="I53" s="647"/>
      <c r="J53" s="647"/>
      <c r="K53" s="647"/>
      <c r="L53" s="647"/>
      <c r="M53" s="647">
        <v>1</v>
      </c>
      <c r="N53" s="647"/>
      <c r="O53" s="647"/>
      <c r="P53" s="647"/>
      <c r="Q53" s="647"/>
      <c r="R53" s="647"/>
      <c r="S53" s="647"/>
      <c r="T53" s="647"/>
      <c r="U53" s="647"/>
      <c r="V53" s="647"/>
      <c r="W53" s="647"/>
      <c r="X53" s="647"/>
      <c r="Y53" s="647"/>
      <c r="Z53" s="647"/>
      <c r="AA53" s="647"/>
      <c r="AB53" s="647">
        <f t="shared" si="3"/>
        <v>2</v>
      </c>
      <c r="AC53" s="74"/>
    </row>
    <row r="54" spans="1:29" ht="12" customHeight="1">
      <c r="A54" s="639" t="s">
        <v>457</v>
      </c>
      <c r="B54" s="647"/>
      <c r="C54" s="647">
        <v>2</v>
      </c>
      <c r="D54" s="647"/>
      <c r="E54" s="647"/>
      <c r="F54" s="647"/>
      <c r="G54" s="647"/>
      <c r="H54" s="647"/>
      <c r="I54" s="647"/>
      <c r="J54" s="647"/>
      <c r="K54" s="647"/>
      <c r="L54" s="647">
        <v>1</v>
      </c>
      <c r="M54" s="647">
        <v>2</v>
      </c>
      <c r="N54" s="647"/>
      <c r="O54" s="647"/>
      <c r="P54" s="647"/>
      <c r="Q54" s="647"/>
      <c r="R54" s="647"/>
      <c r="S54" s="647"/>
      <c r="T54" s="647"/>
      <c r="U54" s="647"/>
      <c r="V54" s="647"/>
      <c r="W54" s="647"/>
      <c r="X54" s="647"/>
      <c r="Y54" s="647"/>
      <c r="Z54" s="647"/>
      <c r="AA54" s="647"/>
      <c r="AB54" s="647">
        <f t="shared" si="3"/>
        <v>5</v>
      </c>
      <c r="AC54" s="74"/>
    </row>
    <row r="55" spans="1:29" ht="12" customHeight="1">
      <c r="A55" s="639" t="s">
        <v>400</v>
      </c>
      <c r="B55" s="647"/>
      <c r="C55" s="647"/>
      <c r="D55" s="647"/>
      <c r="E55" s="647"/>
      <c r="F55" s="647"/>
      <c r="G55" s="647"/>
      <c r="H55" s="647"/>
      <c r="I55" s="647"/>
      <c r="J55" s="647"/>
      <c r="K55" s="647"/>
      <c r="L55" s="647"/>
      <c r="M55" s="647"/>
      <c r="N55" s="647"/>
      <c r="O55" s="647"/>
      <c r="P55" s="647"/>
      <c r="Q55" s="647"/>
      <c r="R55" s="647"/>
      <c r="S55" s="647"/>
      <c r="T55" s="647"/>
      <c r="U55" s="647"/>
      <c r="V55" s="647"/>
      <c r="W55" s="647"/>
      <c r="X55" s="647"/>
      <c r="Y55" s="647"/>
      <c r="Z55" s="647"/>
      <c r="AA55" s="647"/>
      <c r="AB55" s="647"/>
      <c r="AC55" s="74">
        <v>1</v>
      </c>
    </row>
    <row r="56" spans="1:29" ht="12" customHeight="1">
      <c r="A56" s="639" t="s">
        <v>458</v>
      </c>
      <c r="B56" s="647">
        <v>1</v>
      </c>
      <c r="C56" s="647"/>
      <c r="D56" s="647"/>
      <c r="E56" s="647"/>
      <c r="F56" s="647"/>
      <c r="G56" s="647"/>
      <c r="H56" s="647"/>
      <c r="I56" s="647"/>
      <c r="J56" s="647"/>
      <c r="K56" s="647"/>
      <c r="L56" s="647"/>
      <c r="M56" s="647"/>
      <c r="N56" s="647"/>
      <c r="O56" s="647"/>
      <c r="P56" s="647"/>
      <c r="Q56" s="647"/>
      <c r="R56" s="647"/>
      <c r="S56" s="647"/>
      <c r="T56" s="647"/>
      <c r="U56" s="647"/>
      <c r="V56" s="647"/>
      <c r="W56" s="647"/>
      <c r="X56" s="647"/>
      <c r="Y56" s="647"/>
      <c r="Z56" s="647"/>
      <c r="AA56" s="647"/>
      <c r="AB56" s="647">
        <f t="shared" si="3"/>
        <v>1</v>
      </c>
      <c r="AC56" s="74"/>
    </row>
    <row r="57" spans="1:29" ht="12" customHeight="1">
      <c r="A57" s="639" t="s">
        <v>518</v>
      </c>
      <c r="B57" s="647"/>
      <c r="C57" s="647"/>
      <c r="D57" s="647"/>
      <c r="E57" s="647"/>
      <c r="F57" s="647"/>
      <c r="G57" s="647"/>
      <c r="H57" s="647"/>
      <c r="I57" s="647"/>
      <c r="J57" s="647"/>
      <c r="K57" s="647"/>
      <c r="L57" s="647"/>
      <c r="M57" s="647"/>
      <c r="N57" s="647"/>
      <c r="O57" s="647"/>
      <c r="P57" s="647"/>
      <c r="Q57" s="647"/>
      <c r="R57" s="647"/>
      <c r="S57" s="647"/>
      <c r="T57" s="647"/>
      <c r="U57" s="647"/>
      <c r="V57" s="647"/>
      <c r="W57" s="647"/>
      <c r="X57" s="647"/>
      <c r="Y57" s="647"/>
      <c r="Z57" s="647">
        <v>1</v>
      </c>
      <c r="AA57" s="647"/>
      <c r="AB57" s="647">
        <f t="shared" si="3"/>
        <v>1</v>
      </c>
      <c r="AC57" s="74"/>
    </row>
    <row r="58" spans="1:29" ht="12" customHeight="1">
      <c r="A58" s="639" t="s">
        <v>459</v>
      </c>
      <c r="B58" s="647">
        <v>1</v>
      </c>
      <c r="C58" s="647">
        <v>1</v>
      </c>
      <c r="D58" s="647"/>
      <c r="E58" s="647"/>
      <c r="F58" s="647"/>
      <c r="G58" s="647"/>
      <c r="H58" s="647"/>
      <c r="I58" s="647"/>
      <c r="J58" s="647"/>
      <c r="K58" s="647"/>
      <c r="L58" s="647"/>
      <c r="M58" s="647"/>
      <c r="N58" s="647"/>
      <c r="O58" s="647"/>
      <c r="P58" s="647"/>
      <c r="Q58" s="647"/>
      <c r="R58" s="647"/>
      <c r="S58" s="647"/>
      <c r="T58" s="647"/>
      <c r="U58" s="647"/>
      <c r="V58" s="647"/>
      <c r="W58" s="647"/>
      <c r="X58" s="647"/>
      <c r="Y58" s="647"/>
      <c r="Z58" s="647"/>
      <c r="AA58" s="647"/>
      <c r="AB58" s="647">
        <f t="shared" si="3"/>
        <v>2</v>
      </c>
      <c r="AC58" s="74"/>
    </row>
    <row r="59" spans="1:29" ht="12" customHeight="1">
      <c r="A59" s="639" t="s">
        <v>461</v>
      </c>
      <c r="B59" s="647"/>
      <c r="C59" s="647"/>
      <c r="D59" s="647"/>
      <c r="E59" s="647"/>
      <c r="F59" s="647"/>
      <c r="G59" s="647"/>
      <c r="H59" s="647"/>
      <c r="I59" s="647"/>
      <c r="J59" s="647"/>
      <c r="K59" s="647"/>
      <c r="L59" s="647"/>
      <c r="M59" s="647"/>
      <c r="N59" s="647"/>
      <c r="O59" s="647">
        <v>1</v>
      </c>
      <c r="P59" s="647"/>
      <c r="Q59" s="647"/>
      <c r="R59" s="647"/>
      <c r="S59" s="647"/>
      <c r="T59" s="647"/>
      <c r="U59" s="647"/>
      <c r="V59" s="647"/>
      <c r="W59" s="647"/>
      <c r="X59" s="647"/>
      <c r="Y59" s="647"/>
      <c r="Z59" s="647"/>
      <c r="AA59" s="647"/>
      <c r="AB59" s="647">
        <f t="shared" si="3"/>
        <v>1</v>
      </c>
      <c r="AC59" s="74"/>
    </row>
    <row r="60" spans="1:29" ht="12" customHeight="1">
      <c r="A60" s="639" t="s">
        <v>519</v>
      </c>
      <c r="B60" s="647"/>
      <c r="C60" s="647"/>
      <c r="D60" s="647"/>
      <c r="E60" s="647"/>
      <c r="F60" s="647"/>
      <c r="G60" s="647"/>
      <c r="H60" s="647"/>
      <c r="I60" s="647"/>
      <c r="J60" s="647"/>
      <c r="K60" s="647"/>
      <c r="L60" s="647"/>
      <c r="M60" s="647"/>
      <c r="N60" s="647"/>
      <c r="O60" s="647"/>
      <c r="P60" s="647"/>
      <c r="Q60" s="647"/>
      <c r="R60" s="647"/>
      <c r="S60" s="647"/>
      <c r="T60" s="647"/>
      <c r="U60" s="647"/>
      <c r="V60" s="647"/>
      <c r="W60" s="647"/>
      <c r="X60" s="647"/>
      <c r="Y60" s="647"/>
      <c r="Z60" s="647">
        <v>1</v>
      </c>
      <c r="AA60" s="647"/>
      <c r="AB60" s="647">
        <f t="shared" si="3"/>
        <v>1</v>
      </c>
      <c r="AC60" s="74"/>
    </row>
    <row r="61" spans="1:29" ht="12" customHeight="1">
      <c r="A61" s="639" t="s">
        <v>462</v>
      </c>
      <c r="B61" s="647"/>
      <c r="C61" s="647"/>
      <c r="D61" s="647"/>
      <c r="E61" s="647"/>
      <c r="F61" s="647"/>
      <c r="G61" s="647"/>
      <c r="H61" s="647"/>
      <c r="I61" s="647"/>
      <c r="J61" s="647"/>
      <c r="K61" s="647"/>
      <c r="L61" s="647"/>
      <c r="M61" s="647"/>
      <c r="N61" s="647"/>
      <c r="O61" s="647"/>
      <c r="P61" s="647"/>
      <c r="Q61" s="647"/>
      <c r="R61" s="647"/>
      <c r="S61" s="647"/>
      <c r="T61" s="647"/>
      <c r="U61" s="647"/>
      <c r="V61" s="647"/>
      <c r="W61" s="647"/>
      <c r="X61" s="647"/>
      <c r="Y61" s="647"/>
      <c r="Z61" s="647">
        <v>1</v>
      </c>
      <c r="AA61" s="647"/>
      <c r="AB61" s="647">
        <f t="shared" si="3"/>
        <v>1</v>
      </c>
      <c r="AC61" s="74"/>
    </row>
    <row r="62" spans="1:29" ht="12" customHeight="1">
      <c r="A62" s="639" t="s">
        <v>465</v>
      </c>
      <c r="B62" s="647"/>
      <c r="C62" s="647"/>
      <c r="D62" s="647"/>
      <c r="E62" s="647"/>
      <c r="F62" s="647"/>
      <c r="G62" s="647"/>
      <c r="H62" s="647"/>
      <c r="I62" s="647"/>
      <c r="J62" s="647"/>
      <c r="K62" s="647"/>
      <c r="L62" s="647"/>
      <c r="M62" s="647"/>
      <c r="N62" s="647"/>
      <c r="O62" s="647"/>
      <c r="P62" s="647"/>
      <c r="Q62" s="647"/>
      <c r="R62" s="647"/>
      <c r="S62" s="647"/>
      <c r="T62" s="647"/>
      <c r="U62" s="647"/>
      <c r="V62" s="647"/>
      <c r="W62" s="647"/>
      <c r="X62" s="647"/>
      <c r="Y62" s="647"/>
      <c r="Z62" s="647">
        <v>1</v>
      </c>
      <c r="AA62" s="647"/>
      <c r="AB62" s="647">
        <f t="shared" si="3"/>
        <v>1</v>
      </c>
      <c r="AC62" s="74"/>
    </row>
    <row r="63" spans="1:29" ht="12" customHeight="1">
      <c r="A63" s="639" t="s">
        <v>468</v>
      </c>
      <c r="B63" s="647">
        <v>1</v>
      </c>
      <c r="C63" s="647"/>
      <c r="D63" s="647"/>
      <c r="E63" s="647"/>
      <c r="F63" s="647"/>
      <c r="G63" s="647"/>
      <c r="H63" s="647"/>
      <c r="I63" s="647"/>
      <c r="J63" s="647"/>
      <c r="K63" s="647"/>
      <c r="L63" s="647"/>
      <c r="M63" s="647"/>
      <c r="N63" s="647"/>
      <c r="O63" s="647"/>
      <c r="P63" s="647"/>
      <c r="Q63" s="647"/>
      <c r="R63" s="647"/>
      <c r="S63" s="647"/>
      <c r="T63" s="647"/>
      <c r="U63" s="647"/>
      <c r="V63" s="647"/>
      <c r="W63" s="647"/>
      <c r="X63" s="647"/>
      <c r="Y63" s="647"/>
      <c r="Z63" s="647"/>
      <c r="AA63" s="647"/>
      <c r="AB63" s="647">
        <f t="shared" si="3"/>
        <v>1</v>
      </c>
      <c r="AC63" s="74"/>
    </row>
    <row r="64" spans="1:29" ht="12" customHeight="1">
      <c r="A64" s="639" t="s">
        <v>544</v>
      </c>
      <c r="B64" s="647"/>
      <c r="C64" s="647"/>
      <c r="D64" s="647"/>
      <c r="E64" s="647"/>
      <c r="F64" s="647"/>
      <c r="G64" s="647"/>
      <c r="H64" s="647"/>
      <c r="I64" s="647"/>
      <c r="J64" s="647"/>
      <c r="K64" s="647"/>
      <c r="L64" s="647"/>
      <c r="M64" s="647"/>
      <c r="N64" s="647"/>
      <c r="O64" s="647">
        <v>1</v>
      </c>
      <c r="P64" s="647"/>
      <c r="Q64" s="647"/>
      <c r="R64" s="647"/>
      <c r="S64" s="647"/>
      <c r="T64" s="647"/>
      <c r="U64" s="647"/>
      <c r="V64" s="647"/>
      <c r="W64" s="647"/>
      <c r="X64" s="647"/>
      <c r="Y64" s="647"/>
      <c r="Z64" s="647"/>
      <c r="AA64" s="647"/>
      <c r="AB64" s="647">
        <f t="shared" si="3"/>
        <v>1</v>
      </c>
      <c r="AC64" s="74"/>
    </row>
    <row r="65" spans="1:29" ht="12" customHeight="1">
      <c r="A65" s="639" t="s">
        <v>469</v>
      </c>
      <c r="B65" s="647">
        <v>1</v>
      </c>
      <c r="C65" s="647"/>
      <c r="D65" s="647"/>
      <c r="E65" s="647"/>
      <c r="F65" s="647"/>
      <c r="G65" s="647"/>
      <c r="H65" s="647"/>
      <c r="I65" s="647"/>
      <c r="J65" s="647"/>
      <c r="K65" s="647"/>
      <c r="L65" s="647"/>
      <c r="M65" s="647"/>
      <c r="N65" s="647"/>
      <c r="O65" s="647"/>
      <c r="P65" s="647">
        <v>1</v>
      </c>
      <c r="Q65" s="647"/>
      <c r="R65" s="647"/>
      <c r="S65" s="647"/>
      <c r="T65" s="647"/>
      <c r="U65" s="647"/>
      <c r="V65" s="647"/>
      <c r="W65" s="647"/>
      <c r="X65" s="647"/>
      <c r="Y65" s="647"/>
      <c r="Z65" s="647">
        <v>1</v>
      </c>
      <c r="AA65" s="647"/>
      <c r="AB65" s="647">
        <f t="shared" si="3"/>
        <v>3</v>
      </c>
      <c r="AC65" s="74"/>
    </row>
    <row r="66" spans="1:29" ht="12" customHeight="1">
      <c r="A66" s="639" t="s">
        <v>470</v>
      </c>
      <c r="B66" s="647"/>
      <c r="C66" s="647"/>
      <c r="D66" s="647"/>
      <c r="E66" s="647"/>
      <c r="F66" s="647"/>
      <c r="G66" s="647"/>
      <c r="H66" s="647"/>
      <c r="I66" s="647"/>
      <c r="J66" s="647"/>
      <c r="K66" s="647"/>
      <c r="L66" s="647"/>
      <c r="M66" s="647"/>
      <c r="N66" s="647"/>
      <c r="O66" s="647"/>
      <c r="P66" s="647"/>
      <c r="Q66" s="647"/>
      <c r="R66" s="647"/>
      <c r="S66" s="647"/>
      <c r="T66" s="647"/>
      <c r="U66" s="647"/>
      <c r="V66" s="647"/>
      <c r="W66" s="647"/>
      <c r="X66" s="647"/>
      <c r="Y66" s="647"/>
      <c r="Z66" s="647">
        <v>1</v>
      </c>
      <c r="AA66" s="647"/>
      <c r="AB66" s="647">
        <f t="shared" si="3"/>
        <v>1</v>
      </c>
      <c r="AC66" s="74"/>
    </row>
    <row r="67" spans="1:29" ht="12" customHeight="1">
      <c r="A67" s="639" t="s">
        <v>472</v>
      </c>
      <c r="B67" s="647">
        <v>1</v>
      </c>
      <c r="C67" s="647">
        <v>1</v>
      </c>
      <c r="D67" s="647"/>
      <c r="E67" s="647"/>
      <c r="F67" s="647"/>
      <c r="G67" s="647"/>
      <c r="H67" s="647"/>
      <c r="I67" s="647"/>
      <c r="J67" s="647"/>
      <c r="K67" s="647"/>
      <c r="L67" s="647"/>
      <c r="M67" s="647"/>
      <c r="N67" s="647"/>
      <c r="O67" s="647"/>
      <c r="P67" s="647"/>
      <c r="Q67" s="647"/>
      <c r="R67" s="647"/>
      <c r="S67" s="647"/>
      <c r="T67" s="647"/>
      <c r="U67" s="647"/>
      <c r="V67" s="647"/>
      <c r="W67" s="647"/>
      <c r="X67" s="647"/>
      <c r="Y67" s="647"/>
      <c r="Z67" s="647">
        <v>1</v>
      </c>
      <c r="AA67" s="647"/>
      <c r="AB67" s="647">
        <f t="shared" si="3"/>
        <v>3</v>
      </c>
      <c r="AC67" s="74"/>
    </row>
    <row r="68" spans="1:29" ht="12" customHeight="1">
      <c r="A68" s="639" t="s">
        <v>474</v>
      </c>
      <c r="B68" s="647"/>
      <c r="C68" s="647"/>
      <c r="D68" s="647"/>
      <c r="E68" s="647"/>
      <c r="F68" s="647"/>
      <c r="G68" s="647"/>
      <c r="H68" s="647"/>
      <c r="I68" s="647"/>
      <c r="J68" s="647"/>
      <c r="K68" s="647"/>
      <c r="L68" s="647"/>
      <c r="M68" s="647"/>
      <c r="N68" s="647"/>
      <c r="O68" s="647"/>
      <c r="P68" s="647"/>
      <c r="Q68" s="647"/>
      <c r="R68" s="647"/>
      <c r="S68" s="647"/>
      <c r="T68" s="647"/>
      <c r="U68" s="647"/>
      <c r="V68" s="647"/>
      <c r="W68" s="647"/>
      <c r="X68" s="647"/>
      <c r="Y68" s="647"/>
      <c r="Z68" s="647">
        <v>1</v>
      </c>
      <c r="AA68" s="647"/>
      <c r="AB68" s="647">
        <f t="shared" si="3"/>
        <v>1</v>
      </c>
      <c r="AC68" s="74"/>
    </row>
    <row r="69" spans="1:29" ht="12" customHeight="1">
      <c r="A69" s="639" t="s">
        <v>477</v>
      </c>
      <c r="B69" s="647">
        <v>1</v>
      </c>
      <c r="C69" s="647">
        <v>1</v>
      </c>
      <c r="D69" s="647"/>
      <c r="E69" s="647"/>
      <c r="F69" s="647"/>
      <c r="G69" s="647"/>
      <c r="H69" s="647"/>
      <c r="I69" s="647"/>
      <c r="J69" s="647"/>
      <c r="K69" s="647"/>
      <c r="L69" s="647"/>
      <c r="M69" s="647"/>
      <c r="N69" s="647"/>
      <c r="O69" s="647"/>
      <c r="P69" s="647"/>
      <c r="Q69" s="647"/>
      <c r="R69" s="647"/>
      <c r="S69" s="647"/>
      <c r="T69" s="647"/>
      <c r="U69" s="647"/>
      <c r="V69" s="647"/>
      <c r="W69" s="647"/>
      <c r="X69" s="647"/>
      <c r="Y69" s="647"/>
      <c r="Z69" s="647"/>
      <c r="AA69" s="647"/>
      <c r="AB69" s="647">
        <f t="shared" si="3"/>
        <v>2</v>
      </c>
      <c r="AC69" s="74"/>
    </row>
    <row r="70" spans="1:29" ht="12" customHeight="1">
      <c r="A70" s="639" t="s">
        <v>479</v>
      </c>
      <c r="B70" s="647">
        <v>1</v>
      </c>
      <c r="C70" s="647">
        <v>1</v>
      </c>
      <c r="D70" s="647"/>
      <c r="E70" s="647"/>
      <c r="F70" s="647"/>
      <c r="G70" s="647"/>
      <c r="H70" s="647"/>
      <c r="I70" s="647"/>
      <c r="J70" s="647"/>
      <c r="K70" s="647"/>
      <c r="L70" s="647"/>
      <c r="M70" s="647"/>
      <c r="N70" s="647"/>
      <c r="O70" s="647"/>
      <c r="P70" s="647"/>
      <c r="Q70" s="647"/>
      <c r="R70" s="647"/>
      <c r="S70" s="647"/>
      <c r="T70" s="647"/>
      <c r="U70" s="647"/>
      <c r="V70" s="647"/>
      <c r="W70" s="647"/>
      <c r="X70" s="647"/>
      <c r="Y70" s="647"/>
      <c r="Z70" s="647"/>
      <c r="AA70" s="647"/>
      <c r="AB70" s="647">
        <f t="shared" si="3"/>
        <v>2</v>
      </c>
      <c r="AC70" s="74"/>
    </row>
    <row r="71" spans="1:29" ht="12" customHeight="1">
      <c r="A71" s="639" t="s">
        <v>545</v>
      </c>
      <c r="B71" s="647"/>
      <c r="C71" s="647"/>
      <c r="D71" s="647"/>
      <c r="E71" s="647"/>
      <c r="F71" s="647"/>
      <c r="G71" s="647"/>
      <c r="H71" s="647"/>
      <c r="I71" s="647"/>
      <c r="J71" s="647"/>
      <c r="K71" s="647"/>
      <c r="L71" s="647"/>
      <c r="M71" s="647"/>
      <c r="N71" s="647"/>
      <c r="O71" s="647">
        <v>1</v>
      </c>
      <c r="P71" s="647"/>
      <c r="Q71" s="647"/>
      <c r="R71" s="647"/>
      <c r="S71" s="647"/>
      <c r="T71" s="647"/>
      <c r="U71" s="647"/>
      <c r="V71" s="647"/>
      <c r="W71" s="647"/>
      <c r="X71" s="647"/>
      <c r="Y71" s="647"/>
      <c r="Z71" s="647"/>
      <c r="AA71" s="647"/>
      <c r="AB71" s="647">
        <f t="shared" si="3"/>
        <v>1</v>
      </c>
      <c r="AC71" s="74"/>
    </row>
    <row r="72" spans="1:29" ht="12" customHeight="1">
      <c r="A72" s="639" t="s">
        <v>480</v>
      </c>
      <c r="B72" s="647"/>
      <c r="C72" s="647"/>
      <c r="D72" s="647"/>
      <c r="E72" s="647"/>
      <c r="F72" s="647"/>
      <c r="G72" s="647"/>
      <c r="H72" s="647"/>
      <c r="I72" s="647"/>
      <c r="J72" s="647"/>
      <c r="K72" s="647"/>
      <c r="L72" s="647"/>
      <c r="M72" s="647"/>
      <c r="N72" s="647"/>
      <c r="O72" s="647"/>
      <c r="P72" s="647"/>
      <c r="Q72" s="647"/>
      <c r="R72" s="647"/>
      <c r="S72" s="647"/>
      <c r="T72" s="647"/>
      <c r="U72" s="647"/>
      <c r="V72" s="647"/>
      <c r="W72" s="647"/>
      <c r="X72" s="647"/>
      <c r="Y72" s="647"/>
      <c r="Z72" s="647">
        <v>1</v>
      </c>
      <c r="AA72" s="647"/>
      <c r="AB72" s="647">
        <f t="shared" si="3"/>
        <v>1</v>
      </c>
      <c r="AC72" s="74"/>
    </row>
    <row r="73" spans="1:29" ht="12" customHeight="1">
      <c r="A73" s="639" t="s">
        <v>482</v>
      </c>
      <c r="B73" s="647"/>
      <c r="C73" s="647">
        <v>1</v>
      </c>
      <c r="D73" s="647"/>
      <c r="E73" s="647"/>
      <c r="F73" s="647"/>
      <c r="G73" s="647"/>
      <c r="H73" s="647"/>
      <c r="I73" s="647"/>
      <c r="J73" s="647"/>
      <c r="K73" s="647"/>
      <c r="L73" s="647"/>
      <c r="M73" s="647"/>
      <c r="N73" s="647"/>
      <c r="O73" s="647"/>
      <c r="P73" s="647"/>
      <c r="Q73" s="647"/>
      <c r="R73" s="647"/>
      <c r="S73" s="647"/>
      <c r="T73" s="647"/>
      <c r="U73" s="647"/>
      <c r="V73" s="647"/>
      <c r="W73" s="647"/>
      <c r="X73" s="647"/>
      <c r="Y73" s="647"/>
      <c r="Z73" s="647">
        <v>1</v>
      </c>
      <c r="AA73" s="647"/>
      <c r="AB73" s="647">
        <f t="shared" si="3"/>
        <v>2</v>
      </c>
      <c r="AC73" s="74"/>
    </row>
    <row r="74" spans="1:29" ht="12" customHeight="1">
      <c r="A74" s="639" t="s">
        <v>546</v>
      </c>
      <c r="B74" s="647"/>
      <c r="C74" s="647"/>
      <c r="D74" s="647"/>
      <c r="E74" s="647"/>
      <c r="F74" s="647"/>
      <c r="G74" s="647"/>
      <c r="H74" s="647"/>
      <c r="I74" s="647"/>
      <c r="J74" s="647"/>
      <c r="K74" s="647"/>
      <c r="L74" s="647"/>
      <c r="M74" s="647"/>
      <c r="N74" s="647"/>
      <c r="O74" s="647">
        <v>1</v>
      </c>
      <c r="P74" s="647"/>
      <c r="Q74" s="647"/>
      <c r="R74" s="647"/>
      <c r="S74" s="647"/>
      <c r="T74" s="647"/>
      <c r="U74" s="647"/>
      <c r="V74" s="647"/>
      <c r="W74" s="647"/>
      <c r="X74" s="647"/>
      <c r="Y74" s="647"/>
      <c r="Z74" s="647"/>
      <c r="AA74" s="647"/>
      <c r="AB74" s="647">
        <f t="shared" si="3"/>
        <v>1</v>
      </c>
      <c r="AC74" s="74"/>
    </row>
    <row r="75" spans="1:29" ht="12" customHeight="1">
      <c r="A75" s="639" t="s">
        <v>523</v>
      </c>
      <c r="B75" s="647"/>
      <c r="C75" s="647"/>
      <c r="D75" s="647"/>
      <c r="E75" s="647"/>
      <c r="F75" s="647"/>
      <c r="G75" s="647"/>
      <c r="H75" s="647"/>
      <c r="I75" s="647"/>
      <c r="J75" s="647"/>
      <c r="K75" s="647"/>
      <c r="L75" s="647"/>
      <c r="M75" s="647"/>
      <c r="N75" s="647"/>
      <c r="O75" s="647"/>
      <c r="P75" s="647"/>
      <c r="Q75" s="647"/>
      <c r="R75" s="647"/>
      <c r="S75" s="647"/>
      <c r="T75" s="647"/>
      <c r="U75" s="647"/>
      <c r="V75" s="647"/>
      <c r="W75" s="647"/>
      <c r="X75" s="647"/>
      <c r="Y75" s="647"/>
      <c r="Z75" s="647">
        <v>1</v>
      </c>
      <c r="AA75" s="647"/>
      <c r="AB75" s="647">
        <f t="shared" si="3"/>
        <v>1</v>
      </c>
      <c r="AC75" s="74"/>
    </row>
    <row r="76" spans="1:29" ht="12" customHeight="1">
      <c r="A76" s="639" t="s">
        <v>484</v>
      </c>
      <c r="B76" s="647"/>
      <c r="C76" s="647">
        <v>1</v>
      </c>
      <c r="D76" s="647"/>
      <c r="E76" s="647"/>
      <c r="F76" s="647"/>
      <c r="G76" s="647"/>
      <c r="H76" s="647"/>
      <c r="I76" s="647"/>
      <c r="J76" s="647"/>
      <c r="K76" s="647"/>
      <c r="L76" s="647"/>
      <c r="M76" s="647"/>
      <c r="N76" s="647"/>
      <c r="O76" s="647"/>
      <c r="P76" s="647"/>
      <c r="Q76" s="647"/>
      <c r="R76" s="647"/>
      <c r="S76" s="647"/>
      <c r="T76" s="647"/>
      <c r="U76" s="647"/>
      <c r="V76" s="647"/>
      <c r="W76" s="647"/>
      <c r="X76" s="647"/>
      <c r="Y76" s="647"/>
      <c r="Z76" s="647"/>
      <c r="AA76" s="647"/>
      <c r="AB76" s="647">
        <f t="shared" si="3"/>
        <v>1</v>
      </c>
      <c r="AC76" s="74"/>
    </row>
    <row r="77" spans="1:29" ht="12" customHeight="1">
      <c r="A77" s="639" t="s">
        <v>491</v>
      </c>
      <c r="B77" s="647"/>
      <c r="C77" s="647"/>
      <c r="D77" s="647"/>
      <c r="E77" s="647"/>
      <c r="F77" s="647"/>
      <c r="G77" s="647"/>
      <c r="H77" s="647"/>
      <c r="I77" s="647"/>
      <c r="J77" s="647"/>
      <c r="K77" s="647"/>
      <c r="L77" s="647"/>
      <c r="M77" s="647"/>
      <c r="N77" s="647"/>
      <c r="O77" s="647"/>
      <c r="P77" s="647">
        <v>1</v>
      </c>
      <c r="Q77" s="647"/>
      <c r="R77" s="647"/>
      <c r="S77" s="647"/>
      <c r="T77" s="647"/>
      <c r="U77" s="647"/>
      <c r="V77" s="647"/>
      <c r="W77" s="647"/>
      <c r="X77" s="647"/>
      <c r="Y77" s="647"/>
      <c r="Z77" s="647"/>
      <c r="AA77" s="647"/>
      <c r="AB77" s="647">
        <f t="shared" si="3"/>
        <v>1</v>
      </c>
      <c r="AC77" s="74"/>
    </row>
    <row r="78" spans="1:29" ht="12" customHeight="1">
      <c r="A78" s="639" t="s">
        <v>492</v>
      </c>
      <c r="B78" s="647">
        <v>1</v>
      </c>
      <c r="C78" s="647"/>
      <c r="D78" s="647"/>
      <c r="E78" s="647"/>
      <c r="F78" s="647"/>
      <c r="G78" s="647"/>
      <c r="H78" s="647"/>
      <c r="I78" s="647"/>
      <c r="J78" s="647"/>
      <c r="K78" s="647"/>
      <c r="L78" s="647"/>
      <c r="M78" s="647"/>
      <c r="N78" s="647"/>
      <c r="O78" s="647"/>
      <c r="P78" s="647"/>
      <c r="Q78" s="647"/>
      <c r="R78" s="647"/>
      <c r="S78" s="647"/>
      <c r="T78" s="647"/>
      <c r="U78" s="647"/>
      <c r="V78" s="647"/>
      <c r="W78" s="647"/>
      <c r="X78" s="647"/>
      <c r="Y78" s="647"/>
      <c r="Z78" s="647"/>
      <c r="AA78" s="647"/>
      <c r="AB78" s="647">
        <f t="shared" si="3"/>
        <v>1</v>
      </c>
      <c r="AC78" s="74"/>
    </row>
    <row r="79" spans="1:29" ht="12" customHeight="1">
      <c r="A79" s="639" t="s">
        <v>493</v>
      </c>
      <c r="B79" s="647"/>
      <c r="C79" s="647"/>
      <c r="D79" s="647"/>
      <c r="E79" s="647"/>
      <c r="F79" s="647"/>
      <c r="G79" s="647"/>
      <c r="H79" s="647"/>
      <c r="I79" s="647"/>
      <c r="J79" s="647"/>
      <c r="K79" s="647"/>
      <c r="L79" s="647"/>
      <c r="M79" s="647"/>
      <c r="N79" s="647"/>
      <c r="O79" s="647"/>
      <c r="P79" s="647"/>
      <c r="Q79" s="647"/>
      <c r="R79" s="647"/>
      <c r="S79" s="647"/>
      <c r="T79" s="647"/>
      <c r="U79" s="647"/>
      <c r="V79" s="647"/>
      <c r="W79" s="647"/>
      <c r="X79" s="647"/>
      <c r="Y79" s="647"/>
      <c r="Z79" s="647">
        <v>1</v>
      </c>
      <c r="AA79" s="647"/>
      <c r="AB79" s="647">
        <f t="shared" si="3"/>
        <v>1</v>
      </c>
      <c r="AC79" s="74"/>
    </row>
    <row r="80" spans="1:29" ht="12" customHeight="1">
      <c r="A80" s="639" t="s">
        <v>529</v>
      </c>
      <c r="B80" s="647"/>
      <c r="C80" s="647"/>
      <c r="D80" s="647"/>
      <c r="E80" s="647"/>
      <c r="F80" s="647"/>
      <c r="G80" s="647"/>
      <c r="H80" s="647"/>
      <c r="I80" s="647"/>
      <c r="J80" s="647"/>
      <c r="K80" s="647"/>
      <c r="L80" s="647"/>
      <c r="M80" s="647"/>
      <c r="N80" s="647"/>
      <c r="O80" s="647"/>
      <c r="P80" s="647"/>
      <c r="Q80" s="647"/>
      <c r="R80" s="647"/>
      <c r="S80" s="647"/>
      <c r="T80" s="647"/>
      <c r="U80" s="647"/>
      <c r="V80" s="647"/>
      <c r="W80" s="647"/>
      <c r="X80" s="647"/>
      <c r="Y80" s="647"/>
      <c r="Z80" s="647"/>
      <c r="AA80" s="647"/>
      <c r="AB80" s="647"/>
      <c r="AC80" s="74">
        <v>1</v>
      </c>
    </row>
    <row r="81" spans="1:29" ht="12" customHeight="1">
      <c r="A81" s="639" t="s">
        <v>494</v>
      </c>
      <c r="B81" s="647">
        <v>1</v>
      </c>
      <c r="C81" s="647"/>
      <c r="D81" s="647"/>
      <c r="E81" s="647"/>
      <c r="F81" s="647"/>
      <c r="G81" s="647"/>
      <c r="H81" s="647"/>
      <c r="I81" s="647"/>
      <c r="J81" s="647"/>
      <c r="K81" s="647"/>
      <c r="L81" s="647"/>
      <c r="M81" s="647"/>
      <c r="N81" s="647"/>
      <c r="O81" s="647"/>
      <c r="P81" s="647"/>
      <c r="Q81" s="647"/>
      <c r="R81" s="647"/>
      <c r="S81" s="647"/>
      <c r="T81" s="647"/>
      <c r="U81" s="647"/>
      <c r="V81" s="647"/>
      <c r="W81" s="647"/>
      <c r="X81" s="647"/>
      <c r="Y81" s="647"/>
      <c r="Z81" s="647"/>
      <c r="AA81" s="647"/>
      <c r="AB81" s="647">
        <f t="shared" si="3"/>
        <v>1</v>
      </c>
      <c r="AC81" s="74"/>
    </row>
    <row r="82" spans="1:29" ht="12" customHeight="1">
      <c r="A82" s="639" t="s">
        <v>495</v>
      </c>
      <c r="B82" s="647"/>
      <c r="C82" s="647"/>
      <c r="D82" s="647"/>
      <c r="E82" s="647"/>
      <c r="F82" s="647"/>
      <c r="G82" s="647"/>
      <c r="H82" s="647"/>
      <c r="I82" s="647"/>
      <c r="J82" s="647"/>
      <c r="K82" s="647"/>
      <c r="L82" s="647"/>
      <c r="M82" s="647"/>
      <c r="N82" s="647"/>
      <c r="O82" s="647"/>
      <c r="P82" s="647"/>
      <c r="Q82" s="647">
        <v>1</v>
      </c>
      <c r="R82" s="647"/>
      <c r="S82" s="647"/>
      <c r="T82" s="647"/>
      <c r="U82" s="647"/>
      <c r="V82" s="647"/>
      <c r="W82" s="647"/>
      <c r="X82" s="647"/>
      <c r="Y82" s="647"/>
      <c r="Z82" s="647"/>
      <c r="AA82" s="647"/>
      <c r="AB82" s="647">
        <f t="shared" si="3"/>
        <v>1</v>
      </c>
      <c r="AC82" s="74"/>
    </row>
    <row r="83" spans="1:29" ht="12" customHeight="1">
      <c r="A83" s="639" t="s">
        <v>497</v>
      </c>
      <c r="B83" s="647">
        <v>1</v>
      </c>
      <c r="C83" s="647"/>
      <c r="D83" s="647"/>
      <c r="E83" s="647"/>
      <c r="F83" s="647"/>
      <c r="G83" s="647"/>
      <c r="H83" s="647"/>
      <c r="I83" s="647"/>
      <c r="J83" s="647"/>
      <c r="K83" s="647"/>
      <c r="L83" s="647"/>
      <c r="M83" s="647"/>
      <c r="N83" s="647"/>
      <c r="O83" s="647"/>
      <c r="P83" s="647"/>
      <c r="Q83" s="647"/>
      <c r="R83" s="647"/>
      <c r="S83" s="647"/>
      <c r="T83" s="647"/>
      <c r="U83" s="647"/>
      <c r="V83" s="647"/>
      <c r="W83" s="647"/>
      <c r="X83" s="647"/>
      <c r="Y83" s="647"/>
      <c r="Z83" s="647">
        <v>1</v>
      </c>
      <c r="AA83" s="647"/>
      <c r="AB83" s="647">
        <f t="shared" si="3"/>
        <v>2</v>
      </c>
      <c r="AC83" s="74"/>
    </row>
    <row r="84" spans="1:29" ht="12" customHeight="1">
      <c r="A84" s="639" t="s">
        <v>498</v>
      </c>
      <c r="B84" s="647"/>
      <c r="C84" s="647"/>
      <c r="D84" s="647"/>
      <c r="E84" s="647"/>
      <c r="F84" s="647"/>
      <c r="G84" s="647"/>
      <c r="H84" s="647"/>
      <c r="I84" s="647"/>
      <c r="J84" s="647"/>
      <c r="K84" s="647"/>
      <c r="L84" s="647"/>
      <c r="M84" s="647"/>
      <c r="N84" s="647"/>
      <c r="O84" s="647"/>
      <c r="P84" s="647"/>
      <c r="Q84" s="647">
        <v>1</v>
      </c>
      <c r="R84" s="647"/>
      <c r="S84" s="647"/>
      <c r="T84" s="647"/>
      <c r="U84" s="647"/>
      <c r="V84" s="647"/>
      <c r="W84" s="647"/>
      <c r="X84" s="647"/>
      <c r="Y84" s="647"/>
      <c r="Z84" s="647"/>
      <c r="AA84" s="647"/>
      <c r="AB84" s="647">
        <f t="shared" ref="AB84:AB89" si="4">SUM(B84:AA84)</f>
        <v>1</v>
      </c>
      <c r="AC84" s="74"/>
    </row>
    <row r="85" spans="1:29" ht="12" customHeight="1">
      <c r="A85" s="639" t="s">
        <v>499</v>
      </c>
      <c r="B85" s="647"/>
      <c r="C85" s="647"/>
      <c r="D85" s="647"/>
      <c r="E85" s="647"/>
      <c r="F85" s="647"/>
      <c r="G85" s="647"/>
      <c r="H85" s="647"/>
      <c r="I85" s="647"/>
      <c r="J85" s="647"/>
      <c r="K85" s="647"/>
      <c r="L85" s="647"/>
      <c r="M85" s="647"/>
      <c r="N85" s="647"/>
      <c r="O85" s="647"/>
      <c r="P85" s="647"/>
      <c r="Q85" s="647">
        <v>1</v>
      </c>
      <c r="R85" s="647"/>
      <c r="S85" s="647"/>
      <c r="T85" s="647"/>
      <c r="U85" s="647"/>
      <c r="V85" s="647"/>
      <c r="W85" s="647"/>
      <c r="X85" s="647"/>
      <c r="Y85" s="647"/>
      <c r="Z85" s="647"/>
      <c r="AA85" s="647"/>
      <c r="AB85" s="647">
        <f t="shared" si="4"/>
        <v>1</v>
      </c>
      <c r="AC85" s="74"/>
    </row>
    <row r="86" spans="1:29" ht="12" customHeight="1">
      <c r="A86" s="639" t="s">
        <v>526</v>
      </c>
      <c r="B86" s="647"/>
      <c r="C86" s="647"/>
      <c r="D86" s="647"/>
      <c r="E86" s="647"/>
      <c r="F86" s="647"/>
      <c r="G86" s="647"/>
      <c r="H86" s="647"/>
      <c r="I86" s="647"/>
      <c r="J86" s="647"/>
      <c r="K86" s="647"/>
      <c r="L86" s="647"/>
      <c r="M86" s="647"/>
      <c r="N86" s="647"/>
      <c r="O86" s="647"/>
      <c r="P86" s="647"/>
      <c r="Q86" s="647">
        <v>1</v>
      </c>
      <c r="R86" s="647"/>
      <c r="S86" s="647"/>
      <c r="T86" s="647"/>
      <c r="U86" s="647"/>
      <c r="V86" s="647"/>
      <c r="W86" s="647"/>
      <c r="X86" s="647"/>
      <c r="Y86" s="647"/>
      <c r="Z86" s="647"/>
      <c r="AA86" s="647"/>
      <c r="AB86" s="647">
        <f t="shared" si="4"/>
        <v>1</v>
      </c>
      <c r="AC86" s="74"/>
    </row>
    <row r="87" spans="1:29" ht="12" customHeight="1">
      <c r="A87" s="639" t="s">
        <v>500</v>
      </c>
      <c r="B87" s="647"/>
      <c r="C87" s="647"/>
      <c r="D87" s="647"/>
      <c r="E87" s="647"/>
      <c r="F87" s="647"/>
      <c r="G87" s="647"/>
      <c r="H87" s="647"/>
      <c r="I87" s="647"/>
      <c r="J87" s="647"/>
      <c r="K87" s="647"/>
      <c r="L87" s="647"/>
      <c r="M87" s="647"/>
      <c r="N87" s="647"/>
      <c r="O87" s="647"/>
      <c r="P87" s="647"/>
      <c r="Q87" s="647">
        <v>1</v>
      </c>
      <c r="R87" s="647"/>
      <c r="S87" s="647"/>
      <c r="T87" s="647"/>
      <c r="U87" s="647"/>
      <c r="V87" s="647"/>
      <c r="W87" s="647"/>
      <c r="X87" s="647"/>
      <c r="Y87" s="647"/>
      <c r="Z87" s="647"/>
      <c r="AA87" s="647"/>
      <c r="AB87" s="647">
        <f t="shared" si="4"/>
        <v>1</v>
      </c>
      <c r="AC87" s="74"/>
    </row>
    <row r="88" spans="1:29" ht="27" customHeight="1">
      <c r="A88" s="683" t="s">
        <v>501</v>
      </c>
      <c r="B88" s="650">
        <f t="shared" ref="B88:AA88" si="5">B18+B9</f>
        <v>27</v>
      </c>
      <c r="C88" s="650">
        <f t="shared" si="5"/>
        <v>19</v>
      </c>
      <c r="D88" s="650">
        <f t="shared" si="5"/>
        <v>7</v>
      </c>
      <c r="E88" s="650">
        <f t="shared" si="5"/>
        <v>2</v>
      </c>
      <c r="F88" s="650">
        <f t="shared" si="5"/>
        <v>3</v>
      </c>
      <c r="G88" s="650">
        <f t="shared" si="5"/>
        <v>7</v>
      </c>
      <c r="H88" s="650">
        <f t="shared" si="5"/>
        <v>7</v>
      </c>
      <c r="I88" s="650">
        <f t="shared" si="5"/>
        <v>3</v>
      </c>
      <c r="J88" s="650">
        <f t="shared" si="5"/>
        <v>5</v>
      </c>
      <c r="K88" s="650">
        <f t="shared" si="5"/>
        <v>2</v>
      </c>
      <c r="L88" s="650">
        <f t="shared" si="5"/>
        <v>3</v>
      </c>
      <c r="M88" s="650">
        <f t="shared" si="5"/>
        <v>3</v>
      </c>
      <c r="N88" s="650">
        <f t="shared" si="5"/>
        <v>5</v>
      </c>
      <c r="O88" s="650">
        <f t="shared" si="5"/>
        <v>6</v>
      </c>
      <c r="P88" s="650">
        <f t="shared" si="5"/>
        <v>3</v>
      </c>
      <c r="Q88" s="650">
        <f t="shared" si="5"/>
        <v>6</v>
      </c>
      <c r="R88" s="650">
        <f t="shared" si="5"/>
        <v>3</v>
      </c>
      <c r="S88" s="650">
        <f t="shared" si="5"/>
        <v>3</v>
      </c>
      <c r="T88" s="650">
        <f t="shared" si="5"/>
        <v>2</v>
      </c>
      <c r="U88" s="650">
        <f t="shared" si="5"/>
        <v>3</v>
      </c>
      <c r="V88" s="650">
        <f t="shared" si="5"/>
        <v>3</v>
      </c>
      <c r="W88" s="650">
        <f t="shared" si="5"/>
        <v>4</v>
      </c>
      <c r="X88" s="650">
        <f t="shared" si="5"/>
        <v>7</v>
      </c>
      <c r="Y88" s="650">
        <f t="shared" si="5"/>
        <v>3</v>
      </c>
      <c r="Z88" s="650">
        <f t="shared" si="5"/>
        <v>18</v>
      </c>
      <c r="AA88" s="650">
        <f t="shared" si="5"/>
        <v>4</v>
      </c>
      <c r="AB88" s="650">
        <f t="shared" si="4"/>
        <v>158</v>
      </c>
    </row>
    <row r="89" spans="1:29" ht="21.75" customHeight="1">
      <c r="A89" s="684" t="s">
        <v>502</v>
      </c>
      <c r="B89" s="650">
        <v>333</v>
      </c>
      <c r="C89" s="650">
        <v>239</v>
      </c>
      <c r="D89" s="650">
        <v>113</v>
      </c>
      <c r="E89" s="650">
        <v>40</v>
      </c>
      <c r="F89" s="650">
        <v>43</v>
      </c>
      <c r="G89" s="650">
        <v>87</v>
      </c>
      <c r="H89" s="650">
        <v>70</v>
      </c>
      <c r="I89" s="650">
        <v>53</v>
      </c>
      <c r="J89" s="650">
        <v>69</v>
      </c>
      <c r="K89" s="650">
        <v>39</v>
      </c>
      <c r="L89" s="650">
        <v>46</v>
      </c>
      <c r="M89" s="650">
        <v>41</v>
      </c>
      <c r="N89" s="650">
        <v>56</v>
      </c>
      <c r="O89" s="650">
        <v>52</v>
      </c>
      <c r="P89" s="650">
        <v>43</v>
      </c>
      <c r="Q89" s="650">
        <v>45</v>
      </c>
      <c r="R89" s="650">
        <v>38</v>
      </c>
      <c r="S89" s="650">
        <v>41</v>
      </c>
      <c r="T89" s="650">
        <v>34</v>
      </c>
      <c r="U89" s="650">
        <v>47</v>
      </c>
      <c r="V89" s="650">
        <v>66</v>
      </c>
      <c r="W89" s="650">
        <v>38</v>
      </c>
      <c r="X89" s="650">
        <v>49</v>
      </c>
      <c r="Y89" s="650">
        <v>38</v>
      </c>
      <c r="Z89" s="650">
        <v>128</v>
      </c>
      <c r="AA89" s="650">
        <v>39</v>
      </c>
      <c r="AB89" s="651">
        <f t="shared" si="4"/>
        <v>1887</v>
      </c>
    </row>
    <row r="90" spans="1:29" ht="1.5" customHeight="1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  <c r="P90" s="119"/>
      <c r="Q90" s="119"/>
      <c r="R90" s="119"/>
      <c r="S90" s="119"/>
      <c r="T90" s="119"/>
      <c r="U90" s="119"/>
      <c r="V90" s="119"/>
      <c r="W90" s="119"/>
      <c r="X90" s="119"/>
      <c r="Y90" s="119"/>
      <c r="Z90" s="119"/>
      <c r="AA90" s="119"/>
      <c r="AB90" s="119"/>
    </row>
  </sheetData>
  <mergeCells count="33">
    <mergeCell ref="W6:W7"/>
    <mergeCell ref="F6:F7"/>
    <mergeCell ref="C6:C7"/>
    <mergeCell ref="H6:H7"/>
    <mergeCell ref="AB6:AB7"/>
    <mergeCell ref="AA6:AA7"/>
    <mergeCell ref="Z6:Z7"/>
    <mergeCell ref="Y6:Y7"/>
    <mergeCell ref="X6:X7"/>
    <mergeCell ref="T6:T7"/>
    <mergeCell ref="U6:U7"/>
    <mergeCell ref="V6:V7"/>
    <mergeCell ref="G6:G7"/>
    <mergeCell ref="A1:AB1"/>
    <mergeCell ref="A2:AB2"/>
    <mergeCell ref="A3:AB3"/>
    <mergeCell ref="A4:AB4"/>
    <mergeCell ref="A5:AB5"/>
    <mergeCell ref="B6:B7"/>
    <mergeCell ref="S6:S7"/>
    <mergeCell ref="A6:A7"/>
    <mergeCell ref="N6:N7"/>
    <mergeCell ref="O6:O7"/>
    <mergeCell ref="P6:P7"/>
    <mergeCell ref="Q6:Q7"/>
    <mergeCell ref="R6:R7"/>
    <mergeCell ref="I6:I7"/>
    <mergeCell ref="J6:J7"/>
    <mergeCell ref="K6:K7"/>
    <mergeCell ref="L6:L7"/>
    <mergeCell ref="M6:M7"/>
    <mergeCell ref="D6:D7"/>
    <mergeCell ref="E6:E7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54"/>
  <sheetViews>
    <sheetView topLeftCell="A37" workbookViewId="0">
      <selection activeCell="H8" sqref="H8"/>
    </sheetView>
  </sheetViews>
  <sheetFormatPr defaultColWidth="11.42578125" defaultRowHeight="15"/>
  <cols>
    <col min="1" max="1" width="38.85546875" customWidth="1"/>
    <col min="2" max="6" width="14.7109375" customWidth="1"/>
    <col min="256" max="256" width="38.85546875" customWidth="1"/>
    <col min="257" max="262" width="14.7109375" customWidth="1"/>
    <col min="512" max="512" width="38.85546875" customWidth="1"/>
    <col min="513" max="518" width="14.7109375" customWidth="1"/>
    <col min="768" max="768" width="38.85546875" customWidth="1"/>
    <col min="769" max="774" width="14.7109375" customWidth="1"/>
    <col min="1024" max="1024" width="38.85546875" customWidth="1"/>
    <col min="1025" max="1030" width="14.7109375" customWidth="1"/>
    <col min="1280" max="1280" width="38.85546875" customWidth="1"/>
    <col min="1281" max="1286" width="14.7109375" customWidth="1"/>
    <col min="1536" max="1536" width="38.85546875" customWidth="1"/>
    <col min="1537" max="1542" width="14.7109375" customWidth="1"/>
    <col min="1792" max="1792" width="38.85546875" customWidth="1"/>
    <col min="1793" max="1798" width="14.7109375" customWidth="1"/>
    <col min="2048" max="2048" width="38.85546875" customWidth="1"/>
    <col min="2049" max="2054" width="14.7109375" customWidth="1"/>
    <col min="2304" max="2304" width="38.85546875" customWidth="1"/>
    <col min="2305" max="2310" width="14.7109375" customWidth="1"/>
    <col min="2560" max="2560" width="38.85546875" customWidth="1"/>
    <col min="2561" max="2566" width="14.7109375" customWidth="1"/>
    <col min="2816" max="2816" width="38.85546875" customWidth="1"/>
    <col min="2817" max="2822" width="14.7109375" customWidth="1"/>
    <col min="3072" max="3072" width="38.85546875" customWidth="1"/>
    <col min="3073" max="3078" width="14.7109375" customWidth="1"/>
    <col min="3328" max="3328" width="38.85546875" customWidth="1"/>
    <col min="3329" max="3334" width="14.7109375" customWidth="1"/>
    <col min="3584" max="3584" width="38.85546875" customWidth="1"/>
    <col min="3585" max="3590" width="14.7109375" customWidth="1"/>
    <col min="3840" max="3840" width="38.85546875" customWidth="1"/>
    <col min="3841" max="3846" width="14.7109375" customWidth="1"/>
    <col min="4096" max="4096" width="38.85546875" customWidth="1"/>
    <col min="4097" max="4102" width="14.7109375" customWidth="1"/>
    <col min="4352" max="4352" width="38.85546875" customWidth="1"/>
    <col min="4353" max="4358" width="14.7109375" customWidth="1"/>
    <col min="4608" max="4608" width="38.85546875" customWidth="1"/>
    <col min="4609" max="4614" width="14.7109375" customWidth="1"/>
    <col min="4864" max="4864" width="38.85546875" customWidth="1"/>
    <col min="4865" max="4870" width="14.7109375" customWidth="1"/>
    <col min="5120" max="5120" width="38.85546875" customWidth="1"/>
    <col min="5121" max="5126" width="14.7109375" customWidth="1"/>
    <col min="5376" max="5376" width="38.85546875" customWidth="1"/>
    <col min="5377" max="5382" width="14.7109375" customWidth="1"/>
    <col min="5632" max="5632" width="38.85546875" customWidth="1"/>
    <col min="5633" max="5638" width="14.7109375" customWidth="1"/>
    <col min="5888" max="5888" width="38.85546875" customWidth="1"/>
    <col min="5889" max="5894" width="14.7109375" customWidth="1"/>
    <col min="6144" max="6144" width="38.85546875" customWidth="1"/>
    <col min="6145" max="6150" width="14.7109375" customWidth="1"/>
    <col min="6400" max="6400" width="38.85546875" customWidth="1"/>
    <col min="6401" max="6406" width="14.7109375" customWidth="1"/>
    <col min="6656" max="6656" width="38.85546875" customWidth="1"/>
    <col min="6657" max="6662" width="14.7109375" customWidth="1"/>
    <col min="6912" max="6912" width="38.85546875" customWidth="1"/>
    <col min="6913" max="6918" width="14.7109375" customWidth="1"/>
    <col min="7168" max="7168" width="38.85546875" customWidth="1"/>
    <col min="7169" max="7174" width="14.7109375" customWidth="1"/>
    <col min="7424" max="7424" width="38.85546875" customWidth="1"/>
    <col min="7425" max="7430" width="14.7109375" customWidth="1"/>
    <col min="7680" max="7680" width="38.85546875" customWidth="1"/>
    <col min="7681" max="7686" width="14.7109375" customWidth="1"/>
    <col min="7936" max="7936" width="38.85546875" customWidth="1"/>
    <col min="7937" max="7942" width="14.7109375" customWidth="1"/>
    <col min="8192" max="8192" width="38.85546875" customWidth="1"/>
    <col min="8193" max="8198" width="14.7109375" customWidth="1"/>
    <col min="8448" max="8448" width="38.85546875" customWidth="1"/>
    <col min="8449" max="8454" width="14.7109375" customWidth="1"/>
    <col min="8704" max="8704" width="38.85546875" customWidth="1"/>
    <col min="8705" max="8710" width="14.7109375" customWidth="1"/>
    <col min="8960" max="8960" width="38.85546875" customWidth="1"/>
    <col min="8961" max="8966" width="14.7109375" customWidth="1"/>
    <col min="9216" max="9216" width="38.85546875" customWidth="1"/>
    <col min="9217" max="9222" width="14.7109375" customWidth="1"/>
    <col min="9472" max="9472" width="38.85546875" customWidth="1"/>
    <col min="9473" max="9478" width="14.7109375" customWidth="1"/>
    <col min="9728" max="9728" width="38.85546875" customWidth="1"/>
    <col min="9729" max="9734" width="14.7109375" customWidth="1"/>
    <col min="9984" max="9984" width="38.85546875" customWidth="1"/>
    <col min="9985" max="9990" width="14.7109375" customWidth="1"/>
    <col min="10240" max="10240" width="38.85546875" customWidth="1"/>
    <col min="10241" max="10246" width="14.7109375" customWidth="1"/>
    <col min="10496" max="10496" width="38.85546875" customWidth="1"/>
    <col min="10497" max="10502" width="14.7109375" customWidth="1"/>
    <col min="10752" max="10752" width="38.85546875" customWidth="1"/>
    <col min="10753" max="10758" width="14.7109375" customWidth="1"/>
    <col min="11008" max="11008" width="38.85546875" customWidth="1"/>
    <col min="11009" max="11014" width="14.7109375" customWidth="1"/>
    <col min="11264" max="11264" width="38.85546875" customWidth="1"/>
    <col min="11265" max="11270" width="14.7109375" customWidth="1"/>
    <col min="11520" max="11520" width="38.85546875" customWidth="1"/>
    <col min="11521" max="11526" width="14.7109375" customWidth="1"/>
    <col min="11776" max="11776" width="38.85546875" customWidth="1"/>
    <col min="11777" max="11782" width="14.7109375" customWidth="1"/>
    <col min="12032" max="12032" width="38.85546875" customWidth="1"/>
    <col min="12033" max="12038" width="14.7109375" customWidth="1"/>
    <col min="12288" max="12288" width="38.85546875" customWidth="1"/>
    <col min="12289" max="12294" width="14.7109375" customWidth="1"/>
    <col min="12544" max="12544" width="38.85546875" customWidth="1"/>
    <col min="12545" max="12550" width="14.7109375" customWidth="1"/>
    <col min="12800" max="12800" width="38.85546875" customWidth="1"/>
    <col min="12801" max="12806" width="14.7109375" customWidth="1"/>
    <col min="13056" max="13056" width="38.85546875" customWidth="1"/>
    <col min="13057" max="13062" width="14.7109375" customWidth="1"/>
    <col min="13312" max="13312" width="38.85546875" customWidth="1"/>
    <col min="13313" max="13318" width="14.7109375" customWidth="1"/>
    <col min="13568" max="13568" width="38.85546875" customWidth="1"/>
    <col min="13569" max="13574" width="14.7109375" customWidth="1"/>
    <col min="13824" max="13824" width="38.85546875" customWidth="1"/>
    <col min="13825" max="13830" width="14.7109375" customWidth="1"/>
    <col min="14080" max="14080" width="38.85546875" customWidth="1"/>
    <col min="14081" max="14086" width="14.7109375" customWidth="1"/>
    <col min="14336" max="14336" width="38.85546875" customWidth="1"/>
    <col min="14337" max="14342" width="14.7109375" customWidth="1"/>
    <col min="14592" max="14592" width="38.85546875" customWidth="1"/>
    <col min="14593" max="14598" width="14.7109375" customWidth="1"/>
    <col min="14848" max="14848" width="38.85546875" customWidth="1"/>
    <col min="14849" max="14854" width="14.7109375" customWidth="1"/>
    <col min="15104" max="15104" width="38.85546875" customWidth="1"/>
    <col min="15105" max="15110" width="14.7109375" customWidth="1"/>
    <col min="15360" max="15360" width="38.85546875" customWidth="1"/>
    <col min="15361" max="15366" width="14.7109375" customWidth="1"/>
    <col min="15616" max="15616" width="38.85546875" customWidth="1"/>
    <col min="15617" max="15622" width="14.7109375" customWidth="1"/>
    <col min="15872" max="15872" width="38.85546875" customWidth="1"/>
    <col min="15873" max="15878" width="14.7109375" customWidth="1"/>
    <col min="16128" max="16128" width="38.85546875" customWidth="1"/>
    <col min="16129" max="16134" width="14.7109375" customWidth="1"/>
  </cols>
  <sheetData>
    <row r="1" spans="1:6">
      <c r="A1" s="761"/>
      <c r="B1" s="761"/>
      <c r="C1" s="761"/>
      <c r="D1" s="761"/>
      <c r="E1" s="761"/>
      <c r="F1" s="761"/>
    </row>
    <row r="2" spans="1:6">
      <c r="A2" s="761" t="s">
        <v>547</v>
      </c>
      <c r="B2" s="761"/>
      <c r="C2" s="761"/>
      <c r="D2" s="761"/>
      <c r="E2" s="761"/>
      <c r="F2" s="761"/>
    </row>
    <row r="3" spans="1:6">
      <c r="A3" s="761" t="s">
        <v>798</v>
      </c>
      <c r="B3" s="761"/>
      <c r="C3" s="761"/>
      <c r="D3" s="761"/>
      <c r="E3" s="761"/>
      <c r="F3" s="761"/>
    </row>
    <row r="4" spans="1:6">
      <c r="A4" s="762" t="s">
        <v>855</v>
      </c>
      <c r="B4" s="762"/>
      <c r="C4" s="762"/>
      <c r="D4" s="762"/>
      <c r="E4" s="762"/>
      <c r="F4" s="762"/>
    </row>
    <row r="5" spans="1:6">
      <c r="A5" s="160"/>
      <c r="B5" s="758">
        <v>2013</v>
      </c>
      <c r="C5" s="759"/>
      <c r="D5" s="763">
        <v>2014</v>
      </c>
      <c r="E5" s="764"/>
      <c r="F5" s="765"/>
    </row>
    <row r="6" spans="1:6" ht="21" customHeight="1">
      <c r="A6" s="160"/>
      <c r="B6" s="170" t="s">
        <v>788</v>
      </c>
      <c r="C6" s="169" t="s">
        <v>787</v>
      </c>
      <c r="D6" s="169" t="s">
        <v>790</v>
      </c>
      <c r="E6" s="169" t="s">
        <v>789</v>
      </c>
      <c r="F6" s="170" t="s">
        <v>14</v>
      </c>
    </row>
    <row r="7" spans="1:6">
      <c r="A7" s="159" t="s">
        <v>549</v>
      </c>
      <c r="B7" s="158">
        <v>2141</v>
      </c>
      <c r="C7" s="158">
        <v>2288</v>
      </c>
      <c r="D7" s="685">
        <v>2413</v>
      </c>
      <c r="E7" s="685">
        <v>2204</v>
      </c>
      <c r="F7" s="686">
        <v>0.14838502330065884</v>
      </c>
    </row>
    <row r="8" spans="1:6">
      <c r="A8" s="159" t="s">
        <v>548</v>
      </c>
      <c r="B8" s="158">
        <v>12893</v>
      </c>
      <c r="C8" s="158">
        <v>14256</v>
      </c>
      <c r="D8" s="685">
        <v>12486</v>
      </c>
      <c r="E8" s="685">
        <v>13843</v>
      </c>
      <c r="F8" s="686">
        <v>0.84618351277518877</v>
      </c>
    </row>
    <row r="9" spans="1:6">
      <c r="A9" s="159" t="s">
        <v>797</v>
      </c>
      <c r="B9" s="158">
        <v>105</v>
      </c>
      <c r="C9" s="158">
        <v>579</v>
      </c>
      <c r="D9" s="685">
        <v>64</v>
      </c>
      <c r="E9" s="685">
        <v>105</v>
      </c>
      <c r="F9" s="686">
        <v>5.4314639241523381E-3</v>
      </c>
    </row>
    <row r="10" spans="1:6">
      <c r="A10" s="156" t="s">
        <v>786</v>
      </c>
      <c r="B10" s="155">
        <f>SUM(B7:B9)</f>
        <v>15139</v>
      </c>
      <c r="C10" s="155">
        <f>SUM(C7:C9)</f>
        <v>17123</v>
      </c>
      <c r="D10" s="155">
        <f>SUM(D7:D9)</f>
        <v>14963</v>
      </c>
      <c r="E10" s="155">
        <f>SUM(E7:E9)</f>
        <v>16152</v>
      </c>
      <c r="F10" s="687">
        <v>1</v>
      </c>
    </row>
    <row r="11" spans="1:6">
      <c r="A11" s="25"/>
      <c r="B11" s="25"/>
      <c r="C11" s="25"/>
      <c r="D11" s="25"/>
      <c r="E11" s="25"/>
      <c r="F11" s="161"/>
    </row>
    <row r="12" spans="1:6">
      <c r="A12" s="761"/>
      <c r="B12" s="761"/>
      <c r="C12" s="761"/>
      <c r="D12" s="761"/>
      <c r="E12" s="761"/>
      <c r="F12" s="761"/>
    </row>
    <row r="13" spans="1:6">
      <c r="A13" s="761" t="s">
        <v>793</v>
      </c>
      <c r="B13" s="761"/>
      <c r="C13" s="761"/>
      <c r="D13" s="761"/>
      <c r="E13" s="761"/>
      <c r="F13" s="761"/>
    </row>
    <row r="14" spans="1:6">
      <c r="A14" s="761" t="s">
        <v>796</v>
      </c>
      <c r="B14" s="761"/>
      <c r="C14" s="761"/>
      <c r="D14" s="761"/>
      <c r="E14" s="761"/>
      <c r="F14" s="761"/>
    </row>
    <row r="15" spans="1:6">
      <c r="A15" s="762" t="s">
        <v>855</v>
      </c>
      <c r="B15" s="762"/>
      <c r="C15" s="762"/>
      <c r="D15" s="762"/>
      <c r="E15" s="762"/>
      <c r="F15" s="762"/>
    </row>
    <row r="16" spans="1:6">
      <c r="A16" s="160"/>
      <c r="B16" s="758">
        <v>2013</v>
      </c>
      <c r="C16" s="759"/>
      <c r="D16" s="757">
        <v>2014</v>
      </c>
      <c r="E16" s="757"/>
      <c r="F16" s="757"/>
    </row>
    <row r="17" spans="1:6" ht="20.25" customHeight="1">
      <c r="A17" s="171" t="s">
        <v>795</v>
      </c>
      <c r="B17" s="170" t="s">
        <v>788</v>
      </c>
      <c r="C17" s="169" t="s">
        <v>787</v>
      </c>
      <c r="D17" s="169" t="s">
        <v>790</v>
      </c>
      <c r="E17" s="169" t="s">
        <v>789</v>
      </c>
      <c r="F17" s="170" t="s">
        <v>14</v>
      </c>
    </row>
    <row r="18" spans="1:6">
      <c r="A18" s="159" t="s">
        <v>260</v>
      </c>
      <c r="B18" s="158">
        <v>192</v>
      </c>
      <c r="C18" s="158">
        <v>305</v>
      </c>
      <c r="D18" s="158">
        <v>282</v>
      </c>
      <c r="E18" s="158">
        <v>355</v>
      </c>
      <c r="F18" s="157">
        <v>2.0472440944881889E-2</v>
      </c>
    </row>
    <row r="19" spans="1:6">
      <c r="A19" s="159" t="s">
        <v>253</v>
      </c>
      <c r="B19" s="158">
        <v>944</v>
      </c>
      <c r="C19" s="158">
        <v>1209</v>
      </c>
      <c r="D19" s="158">
        <v>829</v>
      </c>
      <c r="E19" s="158">
        <v>1073</v>
      </c>
      <c r="F19" s="157">
        <v>6.1128073276554715E-2</v>
      </c>
    </row>
    <row r="20" spans="1:6">
      <c r="A20" s="159" t="s">
        <v>255</v>
      </c>
      <c r="B20" s="158">
        <v>1712</v>
      </c>
      <c r="C20" s="158">
        <v>2086</v>
      </c>
      <c r="D20" s="158">
        <v>1871</v>
      </c>
      <c r="E20" s="158">
        <v>2287</v>
      </c>
      <c r="F20" s="157">
        <v>0.13363329583802025</v>
      </c>
    </row>
    <row r="21" spans="1:6">
      <c r="A21" s="159" t="s">
        <v>254</v>
      </c>
      <c r="B21" s="158">
        <v>7080</v>
      </c>
      <c r="C21" s="158">
        <v>7403</v>
      </c>
      <c r="D21" s="158">
        <v>6257</v>
      </c>
      <c r="E21" s="158">
        <v>6263</v>
      </c>
      <c r="F21" s="157">
        <v>0.40237827414430338</v>
      </c>
    </row>
    <row r="22" spans="1:6">
      <c r="A22" s="159" t="s">
        <v>256</v>
      </c>
      <c r="B22" s="158">
        <v>328</v>
      </c>
      <c r="C22" s="158">
        <v>470</v>
      </c>
      <c r="D22" s="158">
        <v>327</v>
      </c>
      <c r="E22" s="158">
        <v>455</v>
      </c>
      <c r="F22" s="157">
        <v>2.5132572714125018E-2</v>
      </c>
    </row>
    <row r="23" spans="1:6">
      <c r="A23" s="159" t="s">
        <v>261</v>
      </c>
      <c r="B23" s="158">
        <v>38</v>
      </c>
      <c r="C23" s="158">
        <v>99</v>
      </c>
      <c r="D23" s="158">
        <v>60</v>
      </c>
      <c r="E23" s="158">
        <v>71</v>
      </c>
      <c r="F23" s="157">
        <v>4.2101880122127587E-3</v>
      </c>
    </row>
    <row r="24" spans="1:6">
      <c r="A24" s="159" t="s">
        <v>794</v>
      </c>
      <c r="B24" s="158">
        <v>335</v>
      </c>
      <c r="C24" s="158">
        <v>313</v>
      </c>
      <c r="D24" s="158">
        <v>319</v>
      </c>
      <c r="E24" s="158">
        <v>420</v>
      </c>
      <c r="F24" s="157">
        <v>2.3750602603246022E-2</v>
      </c>
    </row>
    <row r="25" spans="1:6">
      <c r="A25" s="159" t="s">
        <v>259</v>
      </c>
      <c r="B25" s="158">
        <v>4045</v>
      </c>
      <c r="C25" s="158">
        <v>4632</v>
      </c>
      <c r="D25" s="158">
        <v>4340</v>
      </c>
      <c r="E25" s="158">
        <v>4418</v>
      </c>
      <c r="F25" s="157">
        <v>0.2814719588622851</v>
      </c>
    </row>
    <row r="26" spans="1:6">
      <c r="A26" s="159" t="s">
        <v>258</v>
      </c>
      <c r="B26" s="158">
        <v>465</v>
      </c>
      <c r="C26" s="158">
        <v>606</v>
      </c>
      <c r="D26" s="158">
        <v>678</v>
      </c>
      <c r="E26" s="158">
        <v>810</v>
      </c>
      <c r="F26" s="157">
        <v>4.7822593604370883E-2</v>
      </c>
    </row>
    <row r="27" spans="1:6">
      <c r="A27" s="156" t="s">
        <v>786</v>
      </c>
      <c r="B27" s="155">
        <f>SUM(B18:B26)</f>
        <v>15139</v>
      </c>
      <c r="C27" s="155">
        <f>SUM(C18:C26)</f>
        <v>17123</v>
      </c>
      <c r="D27" s="155">
        <v>14963</v>
      </c>
      <c r="E27" s="155">
        <v>16152</v>
      </c>
      <c r="F27" s="688">
        <v>1</v>
      </c>
    </row>
    <row r="28" spans="1:6">
      <c r="A28" s="25"/>
      <c r="B28" s="25"/>
      <c r="C28" s="25"/>
      <c r="D28" s="25"/>
      <c r="E28" s="25"/>
      <c r="F28" s="161"/>
    </row>
    <row r="29" spans="1:6">
      <c r="A29" s="761"/>
      <c r="B29" s="761"/>
      <c r="C29" s="761"/>
      <c r="D29" s="761"/>
      <c r="E29" s="761"/>
      <c r="F29" s="761"/>
    </row>
    <row r="30" spans="1:6">
      <c r="A30" s="761" t="s">
        <v>793</v>
      </c>
      <c r="B30" s="761"/>
      <c r="C30" s="761"/>
      <c r="D30" s="761"/>
      <c r="E30" s="761"/>
      <c r="F30" s="761"/>
    </row>
    <row r="31" spans="1:6">
      <c r="A31" s="761" t="s">
        <v>792</v>
      </c>
      <c r="B31" s="761"/>
      <c r="C31" s="761"/>
      <c r="D31" s="761"/>
      <c r="E31" s="761"/>
      <c r="F31" s="761"/>
    </row>
    <row r="32" spans="1:6">
      <c r="A32" s="762" t="s">
        <v>864</v>
      </c>
      <c r="B32" s="762"/>
      <c r="C32" s="762"/>
      <c r="D32" s="762"/>
      <c r="E32" s="762"/>
      <c r="F32" s="762"/>
    </row>
    <row r="33" spans="1:6">
      <c r="A33" s="160"/>
      <c r="B33" s="758">
        <v>2013</v>
      </c>
      <c r="C33" s="759"/>
      <c r="D33" s="758">
        <v>2014</v>
      </c>
      <c r="E33" s="759"/>
      <c r="F33" s="760"/>
    </row>
    <row r="34" spans="1:6" ht="22.5" customHeight="1">
      <c r="A34" s="171" t="s">
        <v>791</v>
      </c>
      <c r="B34" s="170" t="s">
        <v>788</v>
      </c>
      <c r="C34" s="169" t="s">
        <v>787</v>
      </c>
      <c r="D34" s="169" t="s">
        <v>790</v>
      </c>
      <c r="E34" s="169" t="s">
        <v>789</v>
      </c>
      <c r="F34" s="170" t="s">
        <v>14</v>
      </c>
    </row>
    <row r="35" spans="1:6">
      <c r="A35" s="159" t="s">
        <v>550</v>
      </c>
      <c r="B35" s="158">
        <v>1263</v>
      </c>
      <c r="C35" s="158">
        <v>1408</v>
      </c>
      <c r="D35" s="158">
        <v>1332</v>
      </c>
      <c r="E35" s="158">
        <v>1302</v>
      </c>
      <c r="F35" s="157">
        <v>8.4653704001285551E-2</v>
      </c>
    </row>
    <row r="36" spans="1:6">
      <c r="A36" s="159" t="s">
        <v>551</v>
      </c>
      <c r="B36" s="158">
        <v>621</v>
      </c>
      <c r="C36" s="158">
        <v>664</v>
      </c>
      <c r="D36" s="158">
        <v>608</v>
      </c>
      <c r="E36" s="158">
        <v>519</v>
      </c>
      <c r="F36" s="157">
        <v>3.6220472440944881E-2</v>
      </c>
    </row>
    <row r="37" spans="1:6">
      <c r="A37" s="159" t="s">
        <v>552</v>
      </c>
      <c r="B37" s="158">
        <v>4</v>
      </c>
      <c r="C37" s="158">
        <v>6</v>
      </c>
      <c r="D37" s="158">
        <v>9</v>
      </c>
      <c r="E37" s="158">
        <v>11</v>
      </c>
      <c r="F37" s="157">
        <v>6.4277679575767315E-4</v>
      </c>
    </row>
    <row r="38" spans="1:6">
      <c r="A38" s="159" t="s">
        <v>553</v>
      </c>
      <c r="B38" s="158">
        <v>52</v>
      </c>
      <c r="C38" s="158">
        <v>48</v>
      </c>
      <c r="D38" s="158">
        <v>81</v>
      </c>
      <c r="E38" s="158">
        <v>49</v>
      </c>
      <c r="F38" s="157">
        <v>4.1780491724248752E-3</v>
      </c>
    </row>
    <row r="39" spans="1:6">
      <c r="A39" s="159" t="s">
        <v>554</v>
      </c>
      <c r="B39" s="158">
        <v>587</v>
      </c>
      <c r="C39" s="158">
        <v>656</v>
      </c>
      <c r="D39" s="158">
        <v>501</v>
      </c>
      <c r="E39" s="158">
        <v>497</v>
      </c>
      <c r="F39" s="157">
        <v>3.2074562108307891E-2</v>
      </c>
    </row>
    <row r="40" spans="1:6">
      <c r="A40" s="159" t="s">
        <v>565</v>
      </c>
      <c r="B40" s="158">
        <v>13</v>
      </c>
      <c r="C40" s="158">
        <v>20</v>
      </c>
      <c r="D40" s="158">
        <v>8</v>
      </c>
      <c r="E40" s="158">
        <v>8</v>
      </c>
      <c r="F40" s="157">
        <v>5.1422143660613854E-4</v>
      </c>
    </row>
    <row r="41" spans="1:6">
      <c r="A41" s="159" t="s">
        <v>555</v>
      </c>
      <c r="B41" s="158">
        <v>28</v>
      </c>
      <c r="C41" s="158">
        <v>22</v>
      </c>
      <c r="D41" s="158">
        <v>25</v>
      </c>
      <c r="E41" s="158">
        <v>15</v>
      </c>
      <c r="F41" s="157">
        <v>1.2855535915153463E-3</v>
      </c>
    </row>
    <row r="42" spans="1:6">
      <c r="A42" s="159" t="s">
        <v>556</v>
      </c>
      <c r="B42" s="158">
        <v>13</v>
      </c>
      <c r="C42" s="158">
        <v>9</v>
      </c>
      <c r="D42" s="158">
        <v>10</v>
      </c>
      <c r="E42" s="158">
        <v>5</v>
      </c>
      <c r="F42" s="157">
        <v>4.8208259681825486E-4</v>
      </c>
    </row>
    <row r="43" spans="1:6">
      <c r="A43" s="159" t="s">
        <v>557</v>
      </c>
      <c r="B43" s="158">
        <v>571</v>
      </c>
      <c r="C43" s="158">
        <v>592</v>
      </c>
      <c r="D43" s="158">
        <v>600</v>
      </c>
      <c r="E43" s="158">
        <v>466</v>
      </c>
      <c r="F43" s="157">
        <v>3.4260003213883977E-2</v>
      </c>
    </row>
    <row r="44" spans="1:6" ht="30">
      <c r="A44" s="159" t="s">
        <v>567</v>
      </c>
      <c r="B44" s="158">
        <v>1</v>
      </c>
      <c r="C44" s="158">
        <v>11</v>
      </c>
      <c r="D44" s="158">
        <v>3</v>
      </c>
      <c r="E44" s="158">
        <v>0</v>
      </c>
      <c r="F44" s="157">
        <v>9.6416519363650969E-5</v>
      </c>
    </row>
    <row r="45" spans="1:6">
      <c r="A45" s="159" t="s">
        <v>558</v>
      </c>
      <c r="B45" s="158">
        <v>345</v>
      </c>
      <c r="C45" s="158">
        <v>330</v>
      </c>
      <c r="D45" s="158">
        <v>383</v>
      </c>
      <c r="E45" s="158">
        <v>418</v>
      </c>
      <c r="F45" s="157">
        <v>2.5743210670094809E-2</v>
      </c>
    </row>
    <row r="46" spans="1:6">
      <c r="A46" s="159" t="s">
        <v>559</v>
      </c>
      <c r="B46" s="158">
        <v>68</v>
      </c>
      <c r="C46" s="158">
        <v>62</v>
      </c>
      <c r="D46" s="158">
        <v>65</v>
      </c>
      <c r="E46" s="158">
        <v>75</v>
      </c>
      <c r="F46" s="157">
        <v>4.4994375703037125E-3</v>
      </c>
    </row>
    <row r="47" spans="1:6">
      <c r="A47" s="159" t="s">
        <v>282</v>
      </c>
      <c r="B47" s="158">
        <v>14</v>
      </c>
      <c r="C47" s="158">
        <v>4</v>
      </c>
      <c r="D47" s="158">
        <v>5</v>
      </c>
      <c r="E47" s="158">
        <v>12</v>
      </c>
      <c r="F47" s="157">
        <v>5.4636027639402222E-4</v>
      </c>
    </row>
    <row r="48" spans="1:6">
      <c r="A48" s="159" t="s">
        <v>566</v>
      </c>
      <c r="B48" s="158">
        <v>6</v>
      </c>
      <c r="C48" s="158">
        <v>17</v>
      </c>
      <c r="D48" s="158">
        <v>6</v>
      </c>
      <c r="E48" s="158">
        <v>6</v>
      </c>
      <c r="F48" s="157">
        <v>3.8566607745460388E-4</v>
      </c>
    </row>
    <row r="49" spans="1:6">
      <c r="A49" s="159" t="s">
        <v>560</v>
      </c>
      <c r="B49" s="158">
        <v>29</v>
      </c>
      <c r="C49" s="158">
        <v>39</v>
      </c>
      <c r="D49" s="158">
        <v>30</v>
      </c>
      <c r="E49" s="158">
        <v>30</v>
      </c>
      <c r="F49" s="157">
        <v>1.9283303872730194E-3</v>
      </c>
    </row>
    <row r="50" spans="1:6">
      <c r="A50" s="159" t="s">
        <v>561</v>
      </c>
      <c r="B50" s="158">
        <v>8</v>
      </c>
      <c r="C50" s="158">
        <v>14</v>
      </c>
      <c r="D50" s="158">
        <v>25</v>
      </c>
      <c r="E50" s="158">
        <v>16</v>
      </c>
      <c r="F50" s="157">
        <v>1.31769243130323E-3</v>
      </c>
    </row>
    <row r="51" spans="1:6">
      <c r="A51" s="159" t="s">
        <v>562</v>
      </c>
      <c r="B51" s="158">
        <v>40</v>
      </c>
      <c r="C51" s="158">
        <v>30</v>
      </c>
      <c r="D51" s="158">
        <v>22</v>
      </c>
      <c r="E51" s="158">
        <v>21</v>
      </c>
      <c r="F51" s="157">
        <v>1.3819701108789973E-3</v>
      </c>
    </row>
    <row r="52" spans="1:6">
      <c r="A52" s="159" t="s">
        <v>563</v>
      </c>
      <c r="B52" s="158">
        <v>662</v>
      </c>
      <c r="C52" s="158">
        <v>657</v>
      </c>
      <c r="D52" s="158">
        <v>710</v>
      </c>
      <c r="E52" s="158">
        <v>704</v>
      </c>
      <c r="F52" s="157">
        <v>4.5444319460067495E-2</v>
      </c>
    </row>
    <row r="53" spans="1:6">
      <c r="A53" s="159" t="s">
        <v>564</v>
      </c>
      <c r="B53" s="158">
        <v>10814</v>
      </c>
      <c r="C53" s="158">
        <v>12534</v>
      </c>
      <c r="D53" s="158">
        <v>10540</v>
      </c>
      <c r="E53" s="158">
        <v>11998</v>
      </c>
      <c r="F53" s="157">
        <v>0.72434517113932184</v>
      </c>
    </row>
    <row r="54" spans="1:6">
      <c r="A54" s="156" t="s">
        <v>786</v>
      </c>
      <c r="B54" s="155">
        <f>SUM(B35:B53)</f>
        <v>15139</v>
      </c>
      <c r="C54" s="155">
        <f>SUM(C35:C53)</f>
        <v>17123</v>
      </c>
      <c r="D54" s="155">
        <v>14963</v>
      </c>
      <c r="E54" s="155">
        <v>16152</v>
      </c>
      <c r="F54" s="688">
        <v>1</v>
      </c>
    </row>
  </sheetData>
  <mergeCells count="18">
    <mergeCell ref="A29:F29"/>
    <mergeCell ref="B16:C16"/>
    <mergeCell ref="D16:F16"/>
    <mergeCell ref="B33:C33"/>
    <mergeCell ref="D33:F33"/>
    <mergeCell ref="A1:F1"/>
    <mergeCell ref="A2:F2"/>
    <mergeCell ref="A3:F3"/>
    <mergeCell ref="A4:F4"/>
    <mergeCell ref="A12:F12"/>
    <mergeCell ref="B5:C5"/>
    <mergeCell ref="D5:F5"/>
    <mergeCell ref="A30:F30"/>
    <mergeCell ref="A31:F31"/>
    <mergeCell ref="A32:F32"/>
    <mergeCell ref="A13:F13"/>
    <mergeCell ref="A14:F14"/>
    <mergeCell ref="A15:F15"/>
  </mergeCells>
  <conditionalFormatting sqref="A18:C26 A28:F28 A11:F11 A7:C9 E7:F9 E18:F26 E35:F53 A35:C53">
    <cfRule type="cellIs" dxfId="14" priority="10" stopIfTrue="1" operator="greaterThan">
      <formula>0</formula>
    </cfRule>
    <cfRule type="containsBlanks" dxfId="13" priority="11" stopIfTrue="1">
      <formula>LEN(TRIM(A7))=0</formula>
    </cfRule>
    <cfRule type="cellIs" dxfId="12" priority="12" stopIfTrue="1" operator="equal">
      <formula>0</formula>
    </cfRule>
  </conditionalFormatting>
  <conditionalFormatting sqref="D7:F9">
    <cfRule type="cellIs" dxfId="11" priority="7" stopIfTrue="1" operator="greaterThan">
      <formula>0</formula>
    </cfRule>
    <cfRule type="containsBlanks" dxfId="10" priority="8" stopIfTrue="1">
      <formula>LEN(TRIM(D7))=0</formula>
    </cfRule>
    <cfRule type="cellIs" dxfId="9" priority="9" stopIfTrue="1" operator="equal">
      <formula>0</formula>
    </cfRule>
  </conditionalFormatting>
  <conditionalFormatting sqref="D18:D26">
    <cfRule type="cellIs" dxfId="8" priority="4" stopIfTrue="1" operator="greaterThan">
      <formula>0</formula>
    </cfRule>
    <cfRule type="containsBlanks" dxfId="7" priority="5" stopIfTrue="1">
      <formula>LEN(TRIM(D18))=0</formula>
    </cfRule>
    <cfRule type="cellIs" dxfId="6" priority="6" stopIfTrue="1" operator="equal">
      <formula>0</formula>
    </cfRule>
  </conditionalFormatting>
  <conditionalFormatting sqref="D35:D53">
    <cfRule type="cellIs" dxfId="5" priority="1" stopIfTrue="1" operator="greaterThan">
      <formula>0</formula>
    </cfRule>
    <cfRule type="containsBlanks" dxfId="4" priority="2" stopIfTrue="1">
      <formula>LEN(TRIM(D35))=0</formula>
    </cfRule>
    <cfRule type="cellIs" dxfId="3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69"/>
  <sheetViews>
    <sheetView workbookViewId="0">
      <selection activeCell="E7" sqref="E7"/>
    </sheetView>
  </sheetViews>
  <sheetFormatPr defaultColWidth="40.7109375" defaultRowHeight="15"/>
  <cols>
    <col min="1" max="1" width="41.42578125" style="162" customWidth="1"/>
    <col min="2" max="6" width="16.5703125" customWidth="1"/>
    <col min="256" max="261" width="16.5703125" customWidth="1"/>
    <col min="512" max="517" width="16.5703125" customWidth="1"/>
    <col min="768" max="773" width="16.5703125" customWidth="1"/>
    <col min="1024" max="1029" width="16.5703125" customWidth="1"/>
    <col min="1280" max="1285" width="16.5703125" customWidth="1"/>
    <col min="1536" max="1541" width="16.5703125" customWidth="1"/>
    <col min="1792" max="1797" width="16.5703125" customWidth="1"/>
    <col min="2048" max="2053" width="16.5703125" customWidth="1"/>
    <col min="2304" max="2309" width="16.5703125" customWidth="1"/>
    <col min="2560" max="2565" width="16.5703125" customWidth="1"/>
    <col min="2816" max="2821" width="16.5703125" customWidth="1"/>
    <col min="3072" max="3077" width="16.5703125" customWidth="1"/>
    <col min="3328" max="3333" width="16.5703125" customWidth="1"/>
    <col min="3584" max="3589" width="16.5703125" customWidth="1"/>
    <col min="3840" max="3845" width="16.5703125" customWidth="1"/>
    <col min="4096" max="4101" width="16.5703125" customWidth="1"/>
    <col min="4352" max="4357" width="16.5703125" customWidth="1"/>
    <col min="4608" max="4613" width="16.5703125" customWidth="1"/>
    <col min="4864" max="4869" width="16.5703125" customWidth="1"/>
    <col min="5120" max="5125" width="16.5703125" customWidth="1"/>
    <col min="5376" max="5381" width="16.5703125" customWidth="1"/>
    <col min="5632" max="5637" width="16.5703125" customWidth="1"/>
    <col min="5888" max="5893" width="16.5703125" customWidth="1"/>
    <col min="6144" max="6149" width="16.5703125" customWidth="1"/>
    <col min="6400" max="6405" width="16.5703125" customWidth="1"/>
    <col min="6656" max="6661" width="16.5703125" customWidth="1"/>
    <col min="6912" max="6917" width="16.5703125" customWidth="1"/>
    <col min="7168" max="7173" width="16.5703125" customWidth="1"/>
    <col min="7424" max="7429" width="16.5703125" customWidth="1"/>
    <col min="7680" max="7685" width="16.5703125" customWidth="1"/>
    <col min="7936" max="7941" width="16.5703125" customWidth="1"/>
    <col min="8192" max="8197" width="16.5703125" customWidth="1"/>
    <col min="8448" max="8453" width="16.5703125" customWidth="1"/>
    <col min="8704" max="8709" width="16.5703125" customWidth="1"/>
    <col min="8960" max="8965" width="16.5703125" customWidth="1"/>
    <col min="9216" max="9221" width="16.5703125" customWidth="1"/>
    <col min="9472" max="9477" width="16.5703125" customWidth="1"/>
    <col min="9728" max="9733" width="16.5703125" customWidth="1"/>
    <col min="9984" max="9989" width="16.5703125" customWidth="1"/>
    <col min="10240" max="10245" width="16.5703125" customWidth="1"/>
    <col min="10496" max="10501" width="16.5703125" customWidth="1"/>
    <col min="10752" max="10757" width="16.5703125" customWidth="1"/>
    <col min="11008" max="11013" width="16.5703125" customWidth="1"/>
    <col min="11264" max="11269" width="16.5703125" customWidth="1"/>
    <col min="11520" max="11525" width="16.5703125" customWidth="1"/>
    <col min="11776" max="11781" width="16.5703125" customWidth="1"/>
    <col min="12032" max="12037" width="16.5703125" customWidth="1"/>
    <col min="12288" max="12293" width="16.5703125" customWidth="1"/>
    <col min="12544" max="12549" width="16.5703125" customWidth="1"/>
    <col min="12800" max="12805" width="16.5703125" customWidth="1"/>
    <col min="13056" max="13061" width="16.5703125" customWidth="1"/>
    <col min="13312" max="13317" width="16.5703125" customWidth="1"/>
    <col min="13568" max="13573" width="16.5703125" customWidth="1"/>
    <col min="13824" max="13829" width="16.5703125" customWidth="1"/>
    <col min="14080" max="14085" width="16.5703125" customWidth="1"/>
    <col min="14336" max="14341" width="16.5703125" customWidth="1"/>
    <col min="14592" max="14597" width="16.5703125" customWidth="1"/>
    <col min="14848" max="14853" width="16.5703125" customWidth="1"/>
    <col min="15104" max="15109" width="16.5703125" customWidth="1"/>
    <col min="15360" max="15365" width="16.5703125" customWidth="1"/>
    <col min="15616" max="15621" width="16.5703125" customWidth="1"/>
    <col min="15872" max="15877" width="16.5703125" customWidth="1"/>
    <col min="16128" max="16133" width="16.5703125" customWidth="1"/>
  </cols>
  <sheetData>
    <row r="1" spans="1:6">
      <c r="A1" s="766"/>
      <c r="B1" s="766"/>
      <c r="C1" s="766"/>
      <c r="D1" s="766"/>
      <c r="E1" s="766"/>
      <c r="F1" s="766"/>
    </row>
    <row r="2" spans="1:6" ht="18.75" customHeight="1">
      <c r="A2" s="761" t="s">
        <v>793</v>
      </c>
      <c r="B2" s="761"/>
      <c r="C2" s="761"/>
      <c r="D2" s="761"/>
      <c r="E2" s="761"/>
      <c r="F2" s="761"/>
    </row>
    <row r="3" spans="1:6">
      <c r="A3" s="767" t="s">
        <v>850</v>
      </c>
      <c r="B3" s="761"/>
      <c r="C3" s="761"/>
      <c r="D3" s="761"/>
      <c r="E3" s="761"/>
      <c r="F3" s="761"/>
    </row>
    <row r="4" spans="1:6">
      <c r="A4" s="768" t="s">
        <v>855</v>
      </c>
      <c r="B4" s="768"/>
      <c r="C4" s="768"/>
      <c r="D4" s="768"/>
      <c r="E4" s="768"/>
      <c r="F4" s="768"/>
    </row>
    <row r="5" spans="1:6">
      <c r="A5" s="160"/>
      <c r="B5" s="758">
        <v>2013</v>
      </c>
      <c r="C5" s="759"/>
      <c r="D5" s="763">
        <v>2014</v>
      </c>
      <c r="E5" s="764"/>
      <c r="F5" s="765"/>
    </row>
    <row r="6" spans="1:6" ht="24.75" customHeight="1">
      <c r="A6" s="171" t="s">
        <v>849</v>
      </c>
      <c r="B6" s="170" t="s">
        <v>788</v>
      </c>
      <c r="C6" s="169" t="s">
        <v>787</v>
      </c>
      <c r="D6" s="169" t="s">
        <v>790</v>
      </c>
      <c r="E6" s="169" t="s">
        <v>789</v>
      </c>
      <c r="F6" s="170" t="s">
        <v>14</v>
      </c>
    </row>
    <row r="7" spans="1:6">
      <c r="A7" s="163" t="s">
        <v>848</v>
      </c>
      <c r="B7" s="167"/>
      <c r="C7" s="155"/>
      <c r="D7" s="155"/>
      <c r="E7" s="155"/>
      <c r="F7" s="167"/>
    </row>
    <row r="8" spans="1:6">
      <c r="A8" s="166" t="s">
        <v>847</v>
      </c>
      <c r="B8" s="158">
        <v>89</v>
      </c>
      <c r="C8" s="158">
        <v>121</v>
      </c>
      <c r="D8" s="158">
        <v>132</v>
      </c>
      <c r="E8" s="158">
        <v>116</v>
      </c>
      <c r="F8" s="157">
        <v>7.9704322673951472E-3</v>
      </c>
    </row>
    <row r="9" spans="1:6">
      <c r="A9" s="166" t="s">
        <v>846</v>
      </c>
      <c r="B9" s="158">
        <v>5404</v>
      </c>
      <c r="C9" s="158">
        <v>4711</v>
      </c>
      <c r="D9" s="158">
        <v>3731</v>
      </c>
      <c r="E9" s="158">
        <v>3881</v>
      </c>
      <c r="F9" s="157">
        <v>0.2446408484653704</v>
      </c>
    </row>
    <row r="10" spans="1:6">
      <c r="A10" s="166" t="s">
        <v>845</v>
      </c>
      <c r="B10" s="158">
        <v>21</v>
      </c>
      <c r="C10" s="158">
        <v>4</v>
      </c>
      <c r="D10" s="158">
        <v>9</v>
      </c>
      <c r="E10" s="158">
        <v>2</v>
      </c>
      <c r="F10" s="157">
        <v>3.5352723766672025E-4</v>
      </c>
    </row>
    <row r="11" spans="1:6">
      <c r="A11" s="166" t="s">
        <v>844</v>
      </c>
      <c r="B11" s="158">
        <v>385</v>
      </c>
      <c r="C11" s="158">
        <v>373</v>
      </c>
      <c r="D11" s="158">
        <v>482</v>
      </c>
      <c r="E11" s="158">
        <v>250</v>
      </c>
      <c r="F11" s="157">
        <v>2.3525630724730837E-2</v>
      </c>
    </row>
    <row r="12" spans="1:6">
      <c r="A12" s="166" t="s">
        <v>843</v>
      </c>
      <c r="B12" s="158">
        <v>14</v>
      </c>
      <c r="C12" s="158">
        <v>19</v>
      </c>
      <c r="D12" s="158">
        <v>48</v>
      </c>
      <c r="E12" s="158">
        <v>24</v>
      </c>
      <c r="F12" s="157">
        <v>2.3139964647276232E-3</v>
      </c>
    </row>
    <row r="13" spans="1:6">
      <c r="A13" s="166" t="s">
        <v>842</v>
      </c>
      <c r="B13" s="158">
        <v>484</v>
      </c>
      <c r="C13" s="158">
        <v>990</v>
      </c>
      <c r="D13" s="158">
        <v>1016</v>
      </c>
      <c r="E13" s="158">
        <v>1021</v>
      </c>
      <c r="F13" s="157">
        <v>6.5466816647919007E-2</v>
      </c>
    </row>
    <row r="14" spans="1:6">
      <c r="A14" s="166" t="s">
        <v>841</v>
      </c>
      <c r="B14" s="158">
        <v>52</v>
      </c>
      <c r="C14" s="158">
        <v>57</v>
      </c>
      <c r="D14" s="158">
        <v>68</v>
      </c>
      <c r="E14" s="158">
        <v>40</v>
      </c>
      <c r="F14" s="157">
        <v>3.4709946970914352E-3</v>
      </c>
    </row>
    <row r="15" spans="1:6">
      <c r="A15" s="166" t="s">
        <v>840</v>
      </c>
      <c r="B15" s="158">
        <v>1121</v>
      </c>
      <c r="C15" s="158">
        <v>932</v>
      </c>
      <c r="D15" s="158">
        <v>708</v>
      </c>
      <c r="E15" s="158">
        <v>755</v>
      </c>
      <c r="F15" s="157">
        <v>4.7019122609673794E-2</v>
      </c>
    </row>
    <row r="16" spans="1:6">
      <c r="A16" s="166" t="s">
        <v>839</v>
      </c>
      <c r="B16" s="158">
        <v>4653</v>
      </c>
      <c r="C16" s="158">
        <v>5843</v>
      </c>
      <c r="D16" s="158">
        <v>5048</v>
      </c>
      <c r="E16" s="158">
        <v>5650</v>
      </c>
      <c r="F16" s="157">
        <v>0.34382130805077937</v>
      </c>
    </row>
    <row r="17" spans="1:6" ht="30">
      <c r="A17" s="166" t="s">
        <v>838</v>
      </c>
      <c r="B17" s="158">
        <v>451</v>
      </c>
      <c r="C17" s="158">
        <v>558</v>
      </c>
      <c r="D17" s="158">
        <v>710</v>
      </c>
      <c r="E17" s="158">
        <v>636</v>
      </c>
      <c r="F17" s="157">
        <v>4.3258878354491402E-2</v>
      </c>
    </row>
    <row r="18" spans="1:6">
      <c r="A18" s="166" t="s">
        <v>837</v>
      </c>
      <c r="B18" s="158">
        <v>304</v>
      </c>
      <c r="C18" s="158">
        <v>293</v>
      </c>
      <c r="D18" s="158">
        <v>276</v>
      </c>
      <c r="E18" s="158">
        <v>264</v>
      </c>
      <c r="F18" s="157">
        <v>1.7354973485457174E-2</v>
      </c>
    </row>
    <row r="19" spans="1:6">
      <c r="A19" s="166" t="s">
        <v>836</v>
      </c>
      <c r="B19" s="158">
        <v>1483</v>
      </c>
      <c r="C19" s="158">
        <v>2285</v>
      </c>
      <c r="D19" s="158">
        <v>1852</v>
      </c>
      <c r="E19" s="158">
        <v>2635</v>
      </c>
      <c r="F19" s="157">
        <v>0.14420697412823397</v>
      </c>
    </row>
    <row r="20" spans="1:6">
      <c r="A20" s="163" t="s">
        <v>68</v>
      </c>
      <c r="B20" s="155">
        <f>SUM(B8:B19)</f>
        <v>14461</v>
      </c>
      <c r="C20" s="155">
        <f>SUM(C8:C19)</f>
        <v>16186</v>
      </c>
      <c r="D20" s="155">
        <f>+SUM(D8:D19)</f>
        <v>14080</v>
      </c>
      <c r="E20" s="155">
        <f>+SUM(E8:E19)</f>
        <v>15274</v>
      </c>
      <c r="F20" s="154">
        <f>+SUM(F8:F19)</f>
        <v>0.94340350313353705</v>
      </c>
    </row>
    <row r="21" spans="1:6">
      <c r="A21" s="163" t="s">
        <v>338</v>
      </c>
      <c r="B21" s="167"/>
      <c r="C21" s="155"/>
      <c r="D21" s="155"/>
      <c r="E21" s="155"/>
      <c r="F21" s="167"/>
    </row>
    <row r="22" spans="1:6">
      <c r="A22" s="166" t="s">
        <v>835</v>
      </c>
      <c r="B22" s="165">
        <v>14</v>
      </c>
      <c r="C22" s="165">
        <v>28</v>
      </c>
      <c r="D22" s="165">
        <v>29</v>
      </c>
      <c r="E22" s="165">
        <v>54</v>
      </c>
      <c r="F22" s="164">
        <v>2.6675237023943434E-3</v>
      </c>
    </row>
    <row r="23" spans="1:6">
      <c r="A23" s="166" t="s">
        <v>834</v>
      </c>
      <c r="B23" s="165">
        <v>0</v>
      </c>
      <c r="C23" s="165">
        <v>1</v>
      </c>
      <c r="D23" s="165">
        <v>0</v>
      </c>
      <c r="E23" s="165">
        <v>1</v>
      </c>
      <c r="F23" s="164">
        <v>3.2138839787883659E-5</v>
      </c>
    </row>
    <row r="24" spans="1:6">
      <c r="A24" s="166" t="s">
        <v>833</v>
      </c>
      <c r="B24" s="165">
        <v>11</v>
      </c>
      <c r="C24" s="165">
        <v>10</v>
      </c>
      <c r="D24" s="165">
        <v>19</v>
      </c>
      <c r="E24" s="165">
        <v>10</v>
      </c>
      <c r="F24" s="164">
        <v>9.3202635384862604E-4</v>
      </c>
    </row>
    <row r="25" spans="1:6">
      <c r="A25" s="166" t="s">
        <v>832</v>
      </c>
      <c r="B25" s="165">
        <v>2</v>
      </c>
      <c r="C25" s="165">
        <v>1</v>
      </c>
      <c r="D25" s="165">
        <v>1</v>
      </c>
      <c r="E25" s="165">
        <v>0</v>
      </c>
      <c r="F25" s="164">
        <v>3.2138839787883659E-5</v>
      </c>
    </row>
    <row r="26" spans="1:6">
      <c r="A26" s="163" t="s">
        <v>68</v>
      </c>
      <c r="B26" s="155">
        <f>SUM(B22:B25)</f>
        <v>27</v>
      </c>
      <c r="C26" s="155">
        <f>SUM(C22:C25)</f>
        <v>40</v>
      </c>
      <c r="D26" s="155">
        <f>+SUM(D22:D25)</f>
        <v>49</v>
      </c>
      <c r="E26" s="155">
        <f>+SUM(E22:E25)</f>
        <v>65</v>
      </c>
      <c r="F26" s="154">
        <f>SUM(F22:F25)</f>
        <v>3.6638277358187364E-3</v>
      </c>
    </row>
    <row r="27" spans="1:6">
      <c r="A27" s="163" t="s">
        <v>831</v>
      </c>
      <c r="B27" s="167"/>
      <c r="C27" s="155"/>
      <c r="D27" s="155"/>
      <c r="E27" s="155"/>
      <c r="F27" s="167"/>
    </row>
    <row r="28" spans="1:6">
      <c r="A28" s="166" t="s">
        <v>830</v>
      </c>
      <c r="B28" s="165">
        <v>2</v>
      </c>
      <c r="C28" s="165">
        <v>2</v>
      </c>
      <c r="D28" s="165">
        <v>3</v>
      </c>
      <c r="E28" s="165">
        <v>0</v>
      </c>
      <c r="F28" s="164">
        <v>9.6416519363650969E-5</v>
      </c>
    </row>
    <row r="29" spans="1:6">
      <c r="A29" s="166" t="s">
        <v>829</v>
      </c>
      <c r="B29" s="165">
        <v>1</v>
      </c>
      <c r="C29" s="165">
        <v>4</v>
      </c>
      <c r="D29" s="165">
        <v>2</v>
      </c>
      <c r="E29" s="165">
        <v>1</v>
      </c>
      <c r="F29" s="164">
        <v>9.6416519363650969E-5</v>
      </c>
    </row>
    <row r="30" spans="1:6">
      <c r="A30" s="166" t="s">
        <v>828</v>
      </c>
      <c r="B30" s="165">
        <v>3</v>
      </c>
      <c r="C30" s="165">
        <v>3</v>
      </c>
      <c r="D30" s="165">
        <v>3</v>
      </c>
      <c r="E30" s="165">
        <v>3</v>
      </c>
      <c r="F30" s="164">
        <v>1.9283303872730194E-4</v>
      </c>
    </row>
    <row r="31" spans="1:6">
      <c r="A31" s="166" t="s">
        <v>827</v>
      </c>
      <c r="B31" s="165">
        <v>1</v>
      </c>
      <c r="C31" s="165">
        <v>1</v>
      </c>
      <c r="D31" s="165">
        <v>0</v>
      </c>
      <c r="E31" s="165">
        <v>0</v>
      </c>
      <c r="F31" s="164">
        <v>0</v>
      </c>
    </row>
    <row r="32" spans="1:6">
      <c r="A32" s="168" t="s">
        <v>851</v>
      </c>
      <c r="B32" s="172">
        <v>0</v>
      </c>
      <c r="C32" s="172">
        <v>0</v>
      </c>
      <c r="D32" s="172">
        <v>1</v>
      </c>
      <c r="E32" s="172">
        <v>0</v>
      </c>
      <c r="F32" s="164">
        <v>3.2138839787883659E-5</v>
      </c>
    </row>
    <row r="33" spans="1:6">
      <c r="A33" s="168" t="s">
        <v>852</v>
      </c>
      <c r="B33" s="172">
        <v>0</v>
      </c>
      <c r="C33" s="172">
        <v>0</v>
      </c>
      <c r="D33" s="168">
        <v>1</v>
      </c>
      <c r="E33" s="168">
        <v>1</v>
      </c>
      <c r="F33" s="164">
        <v>6.4277679575767318E-5</v>
      </c>
    </row>
    <row r="34" spans="1:6">
      <c r="A34" s="166" t="s">
        <v>826</v>
      </c>
      <c r="B34" s="165">
        <v>8</v>
      </c>
      <c r="C34" s="165">
        <v>6</v>
      </c>
      <c r="D34" s="165">
        <v>6</v>
      </c>
      <c r="E34" s="165">
        <v>3</v>
      </c>
      <c r="F34" s="164">
        <v>2.8924955809095289E-4</v>
      </c>
    </row>
    <row r="35" spans="1:6">
      <c r="A35" s="166" t="s">
        <v>825</v>
      </c>
      <c r="B35" s="165">
        <v>1</v>
      </c>
      <c r="C35" s="165">
        <v>2</v>
      </c>
      <c r="D35" s="165">
        <v>1</v>
      </c>
      <c r="E35" s="165">
        <v>0</v>
      </c>
      <c r="F35" s="164">
        <v>3.2138839787883659E-5</v>
      </c>
    </row>
    <row r="36" spans="1:6">
      <c r="A36" s="166" t="s">
        <v>824</v>
      </c>
      <c r="B36" s="165">
        <v>243</v>
      </c>
      <c r="C36" s="165">
        <v>394</v>
      </c>
      <c r="D36" s="165">
        <v>287</v>
      </c>
      <c r="E36" s="165">
        <v>230</v>
      </c>
      <c r="F36" s="164">
        <v>1.661578017033585E-2</v>
      </c>
    </row>
    <row r="37" spans="1:6">
      <c r="A37" s="166" t="s">
        <v>823</v>
      </c>
      <c r="B37" s="165">
        <v>3</v>
      </c>
      <c r="C37" s="165">
        <v>3</v>
      </c>
      <c r="D37" s="165">
        <v>0</v>
      </c>
      <c r="E37" s="165">
        <v>2</v>
      </c>
      <c r="F37" s="164">
        <v>6.4277679575767318E-5</v>
      </c>
    </row>
    <row r="38" spans="1:6">
      <c r="A38" s="166" t="s">
        <v>822</v>
      </c>
      <c r="B38" s="165">
        <v>4</v>
      </c>
      <c r="C38" s="165">
        <v>2</v>
      </c>
      <c r="D38" s="165">
        <v>1</v>
      </c>
      <c r="E38" s="165">
        <v>4</v>
      </c>
      <c r="F38" s="164">
        <v>1.6069419893941829E-4</v>
      </c>
    </row>
    <row r="39" spans="1:6">
      <c r="A39" s="166" t="s">
        <v>821</v>
      </c>
      <c r="B39" s="165">
        <v>0</v>
      </c>
      <c r="C39" s="165">
        <v>0</v>
      </c>
      <c r="D39" s="165">
        <v>1</v>
      </c>
      <c r="E39" s="165">
        <v>0</v>
      </c>
      <c r="F39" s="164">
        <v>3.2138839787883659E-5</v>
      </c>
    </row>
    <row r="40" spans="1:6">
      <c r="A40" t="s">
        <v>853</v>
      </c>
      <c r="B40" s="165">
        <v>0</v>
      </c>
      <c r="C40" s="165">
        <v>0</v>
      </c>
      <c r="D40" s="165">
        <v>0</v>
      </c>
      <c r="E40" s="165">
        <v>0</v>
      </c>
      <c r="F40" s="164">
        <v>0</v>
      </c>
    </row>
    <row r="41" spans="1:6">
      <c r="A41" s="166" t="s">
        <v>820</v>
      </c>
      <c r="B41" s="165">
        <v>0</v>
      </c>
      <c r="C41" s="165">
        <v>1</v>
      </c>
      <c r="D41" s="165">
        <v>3</v>
      </c>
      <c r="E41" s="165">
        <v>1</v>
      </c>
      <c r="F41" s="164">
        <v>1.2855535915153464E-4</v>
      </c>
    </row>
    <row r="42" spans="1:6">
      <c r="A42" s="166" t="s">
        <v>819</v>
      </c>
      <c r="B42" s="165">
        <v>3</v>
      </c>
      <c r="C42" s="165">
        <v>0</v>
      </c>
      <c r="D42" s="165">
        <v>0</v>
      </c>
      <c r="E42" s="165">
        <v>1</v>
      </c>
      <c r="F42" s="164">
        <v>3.2138839787883659E-5</v>
      </c>
    </row>
    <row r="43" spans="1:6">
      <c r="A43" s="166" t="s">
        <v>818</v>
      </c>
      <c r="B43" s="165">
        <v>1</v>
      </c>
      <c r="C43" s="165">
        <v>1</v>
      </c>
      <c r="D43" s="165">
        <v>2</v>
      </c>
      <c r="E43" s="165">
        <v>1</v>
      </c>
      <c r="F43" s="164">
        <v>9.6416519363650969E-5</v>
      </c>
    </row>
    <row r="44" spans="1:6">
      <c r="A44" s="166" t="s">
        <v>817</v>
      </c>
      <c r="B44" s="165">
        <v>1</v>
      </c>
      <c r="C44" s="165">
        <v>2</v>
      </c>
      <c r="D44" s="165">
        <v>3</v>
      </c>
      <c r="E44" s="165">
        <v>1</v>
      </c>
      <c r="F44" s="164">
        <v>1.2855535915153464E-4</v>
      </c>
    </row>
    <row r="45" spans="1:6">
      <c r="A45" s="166" t="s">
        <v>816</v>
      </c>
      <c r="B45" s="165">
        <v>4</v>
      </c>
      <c r="C45" s="165">
        <v>7</v>
      </c>
      <c r="D45" s="165">
        <v>4</v>
      </c>
      <c r="E45" s="165">
        <v>2</v>
      </c>
      <c r="F45" s="164">
        <v>1.9283303872730194E-4</v>
      </c>
    </row>
    <row r="46" spans="1:6">
      <c r="A46" s="166" t="s">
        <v>815</v>
      </c>
      <c r="B46" s="165">
        <v>3</v>
      </c>
      <c r="C46" s="165">
        <v>5</v>
      </c>
      <c r="D46" s="165">
        <v>1</v>
      </c>
      <c r="E46" s="165">
        <v>6</v>
      </c>
      <c r="F46" s="164">
        <v>2.2497187851518559E-4</v>
      </c>
    </row>
    <row r="47" spans="1:6">
      <c r="A47" s="166" t="s">
        <v>814</v>
      </c>
      <c r="B47" s="165">
        <v>0</v>
      </c>
      <c r="C47" s="165">
        <v>2</v>
      </c>
      <c r="D47" s="165">
        <v>0</v>
      </c>
      <c r="E47" s="165">
        <v>0</v>
      </c>
      <c r="F47" s="164">
        <v>0</v>
      </c>
    </row>
    <row r="48" spans="1:6">
      <c r="A48" s="166" t="s">
        <v>813</v>
      </c>
      <c r="B48" s="165">
        <v>3</v>
      </c>
      <c r="C48" s="165">
        <v>5</v>
      </c>
      <c r="D48" s="165">
        <v>2</v>
      </c>
      <c r="E48" s="165">
        <v>3</v>
      </c>
      <c r="F48" s="164">
        <v>1.6069419893941829E-4</v>
      </c>
    </row>
    <row r="49" spans="1:6">
      <c r="A49" s="166" t="s">
        <v>812</v>
      </c>
      <c r="B49" s="165">
        <v>6</v>
      </c>
      <c r="C49" s="165">
        <v>4</v>
      </c>
      <c r="D49" s="165">
        <v>4</v>
      </c>
      <c r="E49" s="165">
        <v>1</v>
      </c>
      <c r="F49" s="164">
        <v>1.6069419893941829E-4</v>
      </c>
    </row>
    <row r="50" spans="1:6">
      <c r="A50" s="163" t="s">
        <v>68</v>
      </c>
      <c r="B50" s="155">
        <f>SUM(B28:B49)</f>
        <v>287</v>
      </c>
      <c r="C50" s="155">
        <f>SUM(C28:C49)</f>
        <v>444</v>
      </c>
      <c r="D50" s="155">
        <f>SUM(D28:D49)</f>
        <v>325</v>
      </c>
      <c r="E50" s="155">
        <f>SUM(E28:E49)</f>
        <v>260</v>
      </c>
      <c r="F50" s="154">
        <f>+SUM(F28:F49)</f>
        <v>1.8801221275911943E-2</v>
      </c>
    </row>
    <row r="51" spans="1:6">
      <c r="A51" s="163" t="s">
        <v>811</v>
      </c>
      <c r="B51" s="167"/>
      <c r="C51" s="155"/>
      <c r="D51" s="155"/>
      <c r="E51" s="155"/>
      <c r="F51" s="167"/>
    </row>
    <row r="52" spans="1:6">
      <c r="A52" s="166" t="s">
        <v>810</v>
      </c>
      <c r="B52" s="165">
        <v>26</v>
      </c>
      <c r="C52" s="165">
        <v>27</v>
      </c>
      <c r="D52" s="165">
        <v>48</v>
      </c>
      <c r="E52" s="165">
        <v>36</v>
      </c>
      <c r="F52" s="164">
        <v>2.6996625421822273E-3</v>
      </c>
    </row>
    <row r="53" spans="1:6">
      <c r="A53" s="166" t="s">
        <v>809</v>
      </c>
      <c r="B53" s="165">
        <v>65</v>
      </c>
      <c r="C53" s="165">
        <v>99</v>
      </c>
      <c r="D53" s="165">
        <v>120</v>
      </c>
      <c r="E53" s="165">
        <v>86</v>
      </c>
      <c r="F53" s="164">
        <v>6.6206009963040331E-3</v>
      </c>
    </row>
    <row r="54" spans="1:6">
      <c r="A54" s="166" t="s">
        <v>808</v>
      </c>
      <c r="B54" s="165">
        <v>5</v>
      </c>
      <c r="C54" s="165">
        <v>3</v>
      </c>
      <c r="D54" s="165">
        <v>0</v>
      </c>
      <c r="E54" s="165">
        <v>5</v>
      </c>
      <c r="F54" s="164">
        <v>1.6069419893941829E-4</v>
      </c>
    </row>
    <row r="55" spans="1:6">
      <c r="A55" s="166" t="s">
        <v>807</v>
      </c>
      <c r="B55" s="165">
        <v>215</v>
      </c>
      <c r="C55" s="165">
        <v>288</v>
      </c>
      <c r="D55" s="165">
        <v>284</v>
      </c>
      <c r="E55" s="165">
        <v>360</v>
      </c>
      <c r="F55" s="164">
        <v>2.0697412823397075E-2</v>
      </c>
    </row>
    <row r="56" spans="1:6">
      <c r="A56" s="163" t="s">
        <v>68</v>
      </c>
      <c r="B56" s="155">
        <f>SUM(B52:B55)</f>
        <v>311</v>
      </c>
      <c r="C56" s="155">
        <f>SUM(C52:C55)</f>
        <v>417</v>
      </c>
      <c r="D56" s="155">
        <f>SUM(D52:D55)</f>
        <v>452</v>
      </c>
      <c r="E56" s="155">
        <f>SUM(E52:E55)</f>
        <v>487</v>
      </c>
      <c r="F56" s="154">
        <f>+SUM(F52:F55)</f>
        <v>3.0178370560822752E-2</v>
      </c>
    </row>
    <row r="57" spans="1:6">
      <c r="A57" s="163" t="s">
        <v>806</v>
      </c>
      <c r="B57" s="167"/>
      <c r="C57" s="155"/>
      <c r="D57" s="155"/>
      <c r="E57" s="155"/>
      <c r="F57" s="167"/>
    </row>
    <row r="58" spans="1:6">
      <c r="A58" s="166" t="s">
        <v>805</v>
      </c>
      <c r="B58" s="165">
        <v>0</v>
      </c>
      <c r="C58" s="165">
        <v>0</v>
      </c>
      <c r="D58" s="165">
        <v>0</v>
      </c>
      <c r="E58" s="165">
        <v>1</v>
      </c>
      <c r="F58" s="164">
        <v>3.2138839787883659E-5</v>
      </c>
    </row>
    <row r="59" spans="1:6">
      <c r="A59" s="166" t="s">
        <v>804</v>
      </c>
      <c r="B59" s="165">
        <v>1</v>
      </c>
      <c r="C59" s="165">
        <v>0</v>
      </c>
      <c r="D59" s="165">
        <v>0</v>
      </c>
      <c r="E59" s="165">
        <v>0</v>
      </c>
      <c r="F59" s="164">
        <f>E59/E69</f>
        <v>0</v>
      </c>
    </row>
    <row r="60" spans="1:6">
      <c r="A60" s="689" t="s">
        <v>534</v>
      </c>
      <c r="B60" s="165">
        <v>0</v>
      </c>
      <c r="C60" s="165">
        <v>0</v>
      </c>
      <c r="D60" s="165">
        <v>1</v>
      </c>
      <c r="E60" s="165">
        <v>0</v>
      </c>
      <c r="F60" s="164">
        <v>3.2138839787883659E-5</v>
      </c>
    </row>
    <row r="61" spans="1:6">
      <c r="A61" s="163" t="s">
        <v>68</v>
      </c>
      <c r="B61" s="155">
        <f>SUM(B58:B60)</f>
        <v>1</v>
      </c>
      <c r="C61" s="155">
        <f>SUM(C58:C60)</f>
        <v>0</v>
      </c>
      <c r="D61" s="155">
        <f>SUM(D58:D60)</f>
        <v>1</v>
      </c>
      <c r="E61" s="155">
        <f>SUM(E58:E60)</f>
        <v>1</v>
      </c>
      <c r="F61" s="154">
        <f>SUM(F58:F60)</f>
        <v>6.4277679575767318E-5</v>
      </c>
    </row>
    <row r="62" spans="1:6">
      <c r="A62" s="163" t="s">
        <v>803</v>
      </c>
      <c r="B62" s="167"/>
      <c r="C62" s="155"/>
      <c r="D62" s="155"/>
      <c r="E62" s="155"/>
      <c r="F62" s="167"/>
    </row>
    <row r="63" spans="1:6">
      <c r="A63" s="166" t="s">
        <v>802</v>
      </c>
      <c r="B63" s="165">
        <v>23</v>
      </c>
      <c r="C63" s="165">
        <v>26</v>
      </c>
      <c r="D63" s="165">
        <v>25</v>
      </c>
      <c r="E63" s="165">
        <v>22</v>
      </c>
      <c r="F63" s="164">
        <v>1.5105254700305318E-3</v>
      </c>
    </row>
    <row r="64" spans="1:6">
      <c r="A64" s="166" t="s">
        <v>801</v>
      </c>
      <c r="B64" s="165">
        <v>20</v>
      </c>
      <c r="C64" s="165">
        <v>8</v>
      </c>
      <c r="D64" s="165">
        <v>16</v>
      </c>
      <c r="E64" s="165">
        <v>19</v>
      </c>
      <c r="F64" s="164">
        <v>1.1248593925759281E-3</v>
      </c>
    </row>
    <row r="65" spans="1:6">
      <c r="A65" s="163" t="s">
        <v>68</v>
      </c>
      <c r="B65" s="155">
        <f>SUM(B63:B64)</f>
        <v>43</v>
      </c>
      <c r="C65" s="155">
        <f>SUM(C63:C64)</f>
        <v>34</v>
      </c>
      <c r="D65" s="155">
        <f>SUM(D63:D64)</f>
        <v>41</v>
      </c>
      <c r="E65" s="155">
        <f>SUM(E63:E64)</f>
        <v>41</v>
      </c>
      <c r="F65" s="154">
        <f>+SUM(F63:F64)</f>
        <v>2.6353848626064599E-3</v>
      </c>
    </row>
    <row r="66" spans="1:6">
      <c r="A66" s="163" t="s">
        <v>800</v>
      </c>
      <c r="B66" s="167"/>
      <c r="C66" s="155"/>
      <c r="D66" s="155"/>
      <c r="E66" s="155"/>
      <c r="F66" s="167"/>
    </row>
    <row r="67" spans="1:6">
      <c r="A67" s="166" t="s">
        <v>799</v>
      </c>
      <c r="B67" s="165">
        <v>9</v>
      </c>
      <c r="C67" s="165">
        <v>2</v>
      </c>
      <c r="D67" s="165">
        <v>15</v>
      </c>
      <c r="E67" s="165">
        <v>24</v>
      </c>
      <c r="F67" s="164">
        <v>1.2534147517274626E-3</v>
      </c>
    </row>
    <row r="68" spans="1:6">
      <c r="A68" s="163" t="s">
        <v>68</v>
      </c>
      <c r="B68" s="155">
        <f>SUM(B67:B67)</f>
        <v>9</v>
      </c>
      <c r="C68" s="155">
        <f>SUM(C67:C67)</f>
        <v>2</v>
      </c>
      <c r="D68" s="155">
        <f>SUM(D67:D67)</f>
        <v>15</v>
      </c>
      <c r="E68" s="155">
        <f>SUM(E67:E67)</f>
        <v>24</v>
      </c>
      <c r="F68" s="154">
        <f>+SUM(F67)</f>
        <v>1.2534147517274626E-3</v>
      </c>
    </row>
    <row r="69" spans="1:6">
      <c r="A69" s="163" t="s">
        <v>786</v>
      </c>
      <c r="B69" s="155">
        <f>(SUM(B7:B68))/2</f>
        <v>15139</v>
      </c>
      <c r="C69" s="155">
        <f>(SUM(C7:C68))/2</f>
        <v>17123</v>
      </c>
      <c r="D69" s="155">
        <f>(SUM(D7:D68))/2</f>
        <v>14963</v>
      </c>
      <c r="E69" s="155">
        <f>(SUM(E7:E68))/2</f>
        <v>16152</v>
      </c>
      <c r="F69" s="688">
        <f>+F68+F65+F61+F56+F50+F26+F20</f>
        <v>1.0000000000000002</v>
      </c>
    </row>
  </sheetData>
  <mergeCells count="6">
    <mergeCell ref="A1:F1"/>
    <mergeCell ref="A2:F2"/>
    <mergeCell ref="A3:F3"/>
    <mergeCell ref="A4:F4"/>
    <mergeCell ref="B5:C5"/>
    <mergeCell ref="D5:F5"/>
  </mergeCells>
  <conditionalFormatting sqref="E28:F28 B28:C49 E29:E32 F29:F49 A41:A49 A34:A39 A28:A31 A22:F25 A52:F55 A58:F60 A63:F64 A67:F67 D34:E49 D28:D32 A8:F19">
    <cfRule type="cellIs" dxfId="2" priority="7" stopIfTrue="1" operator="greaterThan">
      <formula>0</formula>
    </cfRule>
    <cfRule type="containsBlanks" dxfId="1" priority="8" stopIfTrue="1">
      <formula>LEN(TRIM(A8))=0</formula>
    </cfRule>
    <cfRule type="cellIs" dxfId="0" priority="9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B98"/>
  <sheetViews>
    <sheetView workbookViewId="0">
      <selection activeCell="A21" sqref="A21:XFD21"/>
    </sheetView>
  </sheetViews>
  <sheetFormatPr defaultColWidth="0" defaultRowHeight="12.75" zeroHeight="1"/>
  <cols>
    <col min="1" max="1" width="60.42578125" style="149" customWidth="1"/>
    <col min="2" max="2" width="17.42578125" style="149" bestFit="1" customWidth="1"/>
    <col min="3" max="16384" width="9.140625" style="149" hidden="1"/>
  </cols>
  <sheetData>
    <row r="1" spans="1:2" ht="20.25">
      <c r="A1" s="769" t="s">
        <v>682</v>
      </c>
      <c r="B1" s="769"/>
    </row>
    <row r="2" spans="1:2" ht="15">
      <c r="A2" s="150"/>
    </row>
    <row r="3" spans="1:2" ht="15">
      <c r="A3" s="150" t="s">
        <v>683</v>
      </c>
    </row>
    <row r="4" spans="1:2">
      <c r="A4" s="149" t="s">
        <v>684</v>
      </c>
      <c r="B4" s="149" t="s">
        <v>55</v>
      </c>
    </row>
    <row r="5" spans="1:2">
      <c r="A5" s="149" t="s">
        <v>685</v>
      </c>
      <c r="B5" s="149" t="s">
        <v>61</v>
      </c>
    </row>
    <row r="6" spans="1:2">
      <c r="A6" s="149" t="s">
        <v>686</v>
      </c>
      <c r="B6" s="149" t="s">
        <v>56</v>
      </c>
    </row>
    <row r="7" spans="1:2">
      <c r="A7" s="149" t="s">
        <v>687</v>
      </c>
      <c r="B7" s="149" t="s">
        <v>60</v>
      </c>
    </row>
    <row r="8" spans="1:2">
      <c r="A8" s="149" t="s">
        <v>688</v>
      </c>
      <c r="B8" s="149" t="s">
        <v>62</v>
      </c>
    </row>
    <row r="9" spans="1:2">
      <c r="A9" s="149" t="s">
        <v>689</v>
      </c>
      <c r="B9" s="149" t="s">
        <v>63</v>
      </c>
    </row>
    <row r="10" spans="1:2">
      <c r="A10" s="149" t="s">
        <v>690</v>
      </c>
      <c r="B10" s="149" t="s">
        <v>64</v>
      </c>
    </row>
    <row r="11" spans="1:2">
      <c r="A11" s="149" t="s">
        <v>691</v>
      </c>
      <c r="B11" s="149" t="s">
        <v>57</v>
      </c>
    </row>
    <row r="12" spans="1:2">
      <c r="A12" s="149" t="s">
        <v>692</v>
      </c>
      <c r="B12" s="149" t="s">
        <v>58</v>
      </c>
    </row>
    <row r="13" spans="1:2">
      <c r="A13" s="149" t="s">
        <v>693</v>
      </c>
      <c r="B13" s="149" t="s">
        <v>694</v>
      </c>
    </row>
    <row r="14" spans="1:2">
      <c r="A14" s="149" t="s">
        <v>695</v>
      </c>
      <c r="B14" s="149" t="s">
        <v>59</v>
      </c>
    </row>
    <row r="15" spans="1:2">
      <c r="A15" s="149" t="s">
        <v>696</v>
      </c>
      <c r="B15" s="149" t="s">
        <v>65</v>
      </c>
    </row>
    <row r="16" spans="1:2">
      <c r="A16" s="149" t="s">
        <v>697</v>
      </c>
      <c r="B16" s="149" t="s">
        <v>66</v>
      </c>
    </row>
    <row r="17" spans="1:2">
      <c r="A17" s="149" t="s">
        <v>698</v>
      </c>
      <c r="B17" s="149" t="s">
        <v>67</v>
      </c>
    </row>
    <row r="18" spans="1:2"/>
    <row r="19" spans="1:2" ht="15">
      <c r="A19" s="150" t="s">
        <v>699</v>
      </c>
    </row>
    <row r="20" spans="1:2">
      <c r="A20" s="149" t="s">
        <v>700</v>
      </c>
      <c r="B20" s="149" t="s">
        <v>70</v>
      </c>
    </row>
    <row r="21" spans="1:2">
      <c r="A21" s="149" t="s">
        <v>701</v>
      </c>
      <c r="B21" s="149" t="s">
        <v>72</v>
      </c>
    </row>
    <row r="22" spans="1:2">
      <c r="A22" s="149" t="s">
        <v>702</v>
      </c>
      <c r="B22" s="149" t="s">
        <v>73</v>
      </c>
    </row>
    <row r="23" spans="1:2">
      <c r="A23" s="149" t="s">
        <v>703</v>
      </c>
      <c r="B23" s="149" t="s">
        <v>75</v>
      </c>
    </row>
    <row r="24" spans="1:2">
      <c r="A24" s="149" t="s">
        <v>704</v>
      </c>
      <c r="B24" s="149" t="s">
        <v>74</v>
      </c>
    </row>
    <row r="25" spans="1:2">
      <c r="A25" s="149" t="s">
        <v>705</v>
      </c>
      <c r="B25" s="149" t="s">
        <v>71</v>
      </c>
    </row>
    <row r="26" spans="1:2">
      <c r="A26" s="149" t="s">
        <v>706</v>
      </c>
      <c r="B26" s="149" t="s">
        <v>76</v>
      </c>
    </row>
    <row r="27" spans="1:2">
      <c r="A27" s="149" t="s">
        <v>707</v>
      </c>
      <c r="B27" s="149" t="s">
        <v>77</v>
      </c>
    </row>
    <row r="28" spans="1:2"/>
    <row r="29" spans="1:2" ht="15">
      <c r="A29" s="150" t="s">
        <v>708</v>
      </c>
    </row>
    <row r="30" spans="1:2">
      <c r="A30" s="149" t="s">
        <v>709</v>
      </c>
      <c r="B30" s="149" t="s">
        <v>84</v>
      </c>
    </row>
    <row r="31" spans="1:2">
      <c r="A31" s="149" t="s">
        <v>710</v>
      </c>
      <c r="B31" s="149" t="s">
        <v>85</v>
      </c>
    </row>
    <row r="32" spans="1:2">
      <c r="A32" s="149" t="s">
        <v>711</v>
      </c>
      <c r="B32" s="149" t="s">
        <v>86</v>
      </c>
    </row>
    <row r="33" spans="1:2">
      <c r="A33" s="149" t="s">
        <v>712</v>
      </c>
      <c r="B33" s="149" t="s">
        <v>88</v>
      </c>
    </row>
    <row r="34" spans="1:2">
      <c r="A34" s="149" t="s">
        <v>713</v>
      </c>
      <c r="B34" s="149" t="s">
        <v>89</v>
      </c>
    </row>
    <row r="35" spans="1:2">
      <c r="A35" s="149" t="s">
        <v>714</v>
      </c>
      <c r="B35" s="149" t="s">
        <v>91</v>
      </c>
    </row>
    <row r="36" spans="1:2">
      <c r="A36" s="149" t="s">
        <v>715</v>
      </c>
      <c r="B36" s="149" t="s">
        <v>92</v>
      </c>
    </row>
    <row r="37" spans="1:2">
      <c r="A37" s="149" t="s">
        <v>716</v>
      </c>
      <c r="B37" s="149" t="s">
        <v>93</v>
      </c>
    </row>
    <row r="38" spans="1:2">
      <c r="A38" s="149" t="s">
        <v>717</v>
      </c>
      <c r="B38" s="149" t="s">
        <v>94</v>
      </c>
    </row>
    <row r="39" spans="1:2">
      <c r="A39" s="149" t="s">
        <v>718</v>
      </c>
      <c r="B39" s="149" t="s">
        <v>95</v>
      </c>
    </row>
    <row r="40" spans="1:2">
      <c r="A40" s="149" t="s">
        <v>719</v>
      </c>
      <c r="B40" s="149" t="s">
        <v>101</v>
      </c>
    </row>
    <row r="41" spans="1:2">
      <c r="A41" s="149" t="s">
        <v>720</v>
      </c>
      <c r="B41" s="149" t="s">
        <v>103</v>
      </c>
    </row>
    <row r="42" spans="1:2">
      <c r="A42" s="149" t="s">
        <v>721</v>
      </c>
      <c r="B42" s="149" t="s">
        <v>100</v>
      </c>
    </row>
    <row r="43" spans="1:2">
      <c r="A43" s="149" t="s">
        <v>722</v>
      </c>
      <c r="B43" s="149" t="s">
        <v>97</v>
      </c>
    </row>
    <row r="44" spans="1:2">
      <c r="A44" s="149" t="s">
        <v>723</v>
      </c>
      <c r="B44" s="149" t="s">
        <v>99</v>
      </c>
    </row>
    <row r="45" spans="1:2">
      <c r="A45" s="149" t="s">
        <v>724</v>
      </c>
      <c r="B45" s="149" t="s">
        <v>96</v>
      </c>
    </row>
    <row r="46" spans="1:2">
      <c r="A46" s="149" t="s">
        <v>725</v>
      </c>
      <c r="B46" s="149" t="s">
        <v>108</v>
      </c>
    </row>
    <row r="47" spans="1:2">
      <c r="A47" s="149" t="s">
        <v>726</v>
      </c>
      <c r="B47" s="149" t="s">
        <v>107</v>
      </c>
    </row>
    <row r="48" spans="1:2">
      <c r="A48" s="149" t="s">
        <v>727</v>
      </c>
      <c r="B48" s="149" t="s">
        <v>106</v>
      </c>
    </row>
    <row r="49" spans="1:2">
      <c r="A49" s="149" t="s">
        <v>728</v>
      </c>
      <c r="B49" s="149" t="s">
        <v>104</v>
      </c>
    </row>
    <row r="50" spans="1:2">
      <c r="A50" s="149" t="s">
        <v>729</v>
      </c>
      <c r="B50" s="149" t="s">
        <v>105</v>
      </c>
    </row>
    <row r="51" spans="1:2">
      <c r="A51" s="149" t="s">
        <v>730</v>
      </c>
      <c r="B51" s="149" t="s">
        <v>90</v>
      </c>
    </row>
    <row r="52" spans="1:2">
      <c r="A52" s="149" t="s">
        <v>731</v>
      </c>
      <c r="B52" s="149" t="s">
        <v>98</v>
      </c>
    </row>
    <row r="53" spans="1:2">
      <c r="A53" s="149" t="s">
        <v>732</v>
      </c>
      <c r="B53" s="149" t="s">
        <v>87</v>
      </c>
    </row>
    <row r="54" spans="1:2">
      <c r="A54" s="149" t="s">
        <v>733</v>
      </c>
      <c r="B54" s="149" t="s">
        <v>109</v>
      </c>
    </row>
    <row r="55" spans="1:2"/>
    <row r="56" spans="1:2" ht="15">
      <c r="A56" s="150" t="s">
        <v>734</v>
      </c>
    </row>
    <row r="57" spans="1:2">
      <c r="A57" s="149" t="s">
        <v>735</v>
      </c>
      <c r="B57" s="149" t="s">
        <v>79</v>
      </c>
    </row>
    <row r="58" spans="1:2">
      <c r="A58" s="149" t="s">
        <v>736</v>
      </c>
      <c r="B58" s="149" t="s">
        <v>80</v>
      </c>
    </row>
    <row r="59" spans="1:2">
      <c r="A59" s="149" t="s">
        <v>737</v>
      </c>
      <c r="B59" s="149" t="s">
        <v>738</v>
      </c>
    </row>
    <row r="60" spans="1:2">
      <c r="A60" s="149" t="s">
        <v>739</v>
      </c>
      <c r="B60" s="149" t="s">
        <v>81</v>
      </c>
    </row>
    <row r="61" spans="1:2">
      <c r="A61" s="149" t="s">
        <v>740</v>
      </c>
      <c r="B61" s="149" t="s">
        <v>82</v>
      </c>
    </row>
    <row r="62" spans="1:2">
      <c r="A62" s="149" t="s">
        <v>741</v>
      </c>
      <c r="B62" s="149" t="s">
        <v>119</v>
      </c>
    </row>
    <row r="63" spans="1:2"/>
    <row r="64" spans="1:2" ht="15">
      <c r="A64" s="150" t="s">
        <v>742</v>
      </c>
    </row>
    <row r="65" spans="1:2" ht="15">
      <c r="A65" s="150" t="s">
        <v>743</v>
      </c>
    </row>
    <row r="66" spans="1:2">
      <c r="A66" s="149" t="s">
        <v>744</v>
      </c>
      <c r="B66" s="149" t="s">
        <v>745</v>
      </c>
    </row>
    <row r="67" spans="1:2">
      <c r="A67" s="149" t="s">
        <v>746</v>
      </c>
      <c r="B67" s="149" t="s">
        <v>747</v>
      </c>
    </row>
    <row r="68" spans="1:2"/>
    <row r="69" spans="1:2" ht="15">
      <c r="A69" s="150" t="s">
        <v>748</v>
      </c>
    </row>
    <row r="70" spans="1:2">
      <c r="A70" s="149" t="s">
        <v>749</v>
      </c>
      <c r="B70" s="149" t="s">
        <v>750</v>
      </c>
    </row>
    <row r="71" spans="1:2">
      <c r="A71" s="149" t="s">
        <v>751</v>
      </c>
      <c r="B71" s="149" t="s">
        <v>752</v>
      </c>
    </row>
    <row r="72" spans="1:2">
      <c r="A72" s="149" t="s">
        <v>753</v>
      </c>
      <c r="B72" s="149" t="s">
        <v>535</v>
      </c>
    </row>
    <row r="73" spans="1:2"/>
    <row r="74" spans="1:2" ht="15">
      <c r="A74" s="150" t="s">
        <v>754</v>
      </c>
    </row>
    <row r="75" spans="1:2">
      <c r="A75" s="149" t="s">
        <v>755</v>
      </c>
      <c r="B75" s="149" t="s">
        <v>756</v>
      </c>
    </row>
    <row r="76" spans="1:2"/>
    <row r="77" spans="1:2" ht="15">
      <c r="A77" s="150" t="s">
        <v>757</v>
      </c>
    </row>
    <row r="78" spans="1:2">
      <c r="A78" s="149" t="s">
        <v>758</v>
      </c>
      <c r="B78" s="149" t="s">
        <v>759</v>
      </c>
    </row>
    <row r="79" spans="1:2">
      <c r="A79" s="149" t="s">
        <v>760</v>
      </c>
      <c r="B79" s="149" t="s">
        <v>761</v>
      </c>
    </row>
    <row r="80" spans="1:2"/>
    <row r="81" spans="1:2" ht="15">
      <c r="A81" s="150" t="s">
        <v>762</v>
      </c>
    </row>
    <row r="82" spans="1:2">
      <c r="A82" s="149" t="s">
        <v>763</v>
      </c>
      <c r="B82" s="149" t="s">
        <v>503</v>
      </c>
    </row>
    <row r="83" spans="1:2"/>
    <row r="84" spans="1:2" ht="15">
      <c r="A84" s="150" t="s">
        <v>764</v>
      </c>
    </row>
    <row r="85" spans="1:2">
      <c r="A85" s="149" t="s">
        <v>765</v>
      </c>
      <c r="B85" s="149" t="s">
        <v>766</v>
      </c>
    </row>
    <row r="86" spans="1:2">
      <c r="A86" s="149" t="s">
        <v>767</v>
      </c>
      <c r="B86" s="149" t="s">
        <v>768</v>
      </c>
    </row>
    <row r="87" spans="1:2">
      <c r="A87" s="149" t="s">
        <v>769</v>
      </c>
      <c r="B87" s="149" t="s">
        <v>770</v>
      </c>
    </row>
    <row r="88" spans="1:2">
      <c r="A88" s="149" t="s">
        <v>771</v>
      </c>
      <c r="B88" s="149" t="s">
        <v>772</v>
      </c>
    </row>
    <row r="89" spans="1:2">
      <c r="A89" s="149" t="s">
        <v>773</v>
      </c>
      <c r="B89" s="149" t="s">
        <v>774</v>
      </c>
    </row>
    <row r="90" spans="1:2">
      <c r="A90" s="149" t="s">
        <v>775</v>
      </c>
      <c r="B90" s="149" t="s">
        <v>776</v>
      </c>
    </row>
    <row r="91" spans="1:2"/>
    <row r="92" spans="1:2"/>
    <row r="93" spans="1:2">
      <c r="A93" s="151" t="s">
        <v>777</v>
      </c>
    </row>
    <row r="94" spans="1:2">
      <c r="A94" s="151" t="s">
        <v>778</v>
      </c>
    </row>
    <row r="95" spans="1:2">
      <c r="A95" s="151" t="s">
        <v>779</v>
      </c>
    </row>
    <row r="96" spans="1:2">
      <c r="A96" s="151" t="s">
        <v>780</v>
      </c>
    </row>
    <row r="97" spans="1:1">
      <c r="A97" s="151" t="s">
        <v>781</v>
      </c>
    </row>
    <row r="98" spans="1: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83</vt:i4>
      </vt:variant>
    </vt:vector>
  </HeadingPairs>
  <TitlesOfParts>
    <vt:vector size="173" baseType="lpstr">
      <vt:lpstr>INDICE</vt:lpstr>
      <vt:lpstr>1</vt:lpstr>
      <vt:lpstr>2</vt:lpstr>
      <vt:lpstr>3-1</vt:lpstr>
      <vt:lpstr>3-2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30-1</vt:lpstr>
      <vt:lpstr>30-2</vt:lpstr>
      <vt:lpstr>31-1</vt:lpstr>
      <vt:lpstr>31-2</vt:lpstr>
      <vt:lpstr>32-1</vt:lpstr>
      <vt:lpstr>32-2</vt:lpstr>
      <vt:lpstr>33-1</vt:lpstr>
      <vt:lpstr>33-2</vt:lpstr>
      <vt:lpstr>34-1</vt:lpstr>
      <vt:lpstr>34-2</vt:lpstr>
      <vt:lpstr>35-1</vt:lpstr>
      <vt:lpstr>35-2</vt:lpstr>
      <vt:lpstr>36-1</vt:lpstr>
      <vt:lpstr>36-2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'30-1'!Print_Area</vt:lpstr>
      <vt:lpstr>'30-2'!Print_Area</vt:lpstr>
      <vt:lpstr>'31-1'!Print_Area</vt:lpstr>
      <vt:lpstr>'31-2'!Print_Area</vt:lpstr>
      <vt:lpstr>'32-1'!Print_Area</vt:lpstr>
      <vt:lpstr>'32-2'!Print_Area</vt:lpstr>
      <vt:lpstr>'33-1'!Print_Area</vt:lpstr>
      <vt:lpstr>'33-2'!Print_Area</vt:lpstr>
      <vt:lpstr>'34-1'!Print_Area</vt:lpstr>
      <vt:lpstr>'34-2'!Print_Area</vt:lpstr>
      <vt:lpstr>'35-1'!Print_Area</vt:lpstr>
      <vt:lpstr>'35-2'!Print_Area</vt:lpstr>
      <vt:lpstr>'36-1'!Print_Area</vt:lpstr>
      <vt:lpstr>'36-2'!Print_Area</vt:lpstr>
      <vt:lpstr>'37'!Print_Area</vt:lpstr>
      <vt:lpstr>'38'!Print_Area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'47'!Print_Area</vt:lpstr>
      <vt:lpstr>'48'!Print_Area</vt:lpstr>
      <vt:lpstr>'49'!Print_Area</vt:lpstr>
      <vt:lpstr>'5'!Print_Area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RAM</cp:lastModifiedBy>
  <cp:lastPrinted>2014-10-01T15:54:00Z</cp:lastPrinted>
  <dcterms:created xsi:type="dcterms:W3CDTF">2014-06-20T17:43:48Z</dcterms:created>
  <dcterms:modified xsi:type="dcterms:W3CDTF">2014-10-01T16:03:02Z</dcterms:modified>
</cp:coreProperties>
</file>